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846D9ECC-5AFE-4C3D-AA53-803F32EEE52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BUF!$A$1:$AA$62</definedName>
    <definedName name="_xlnm.Print_Area" localSheetId="227">CPT!$A$1:$AA$62</definedName>
    <definedName name="_xlnm.Print_Area" localSheetId="233">'DC1'!$A$1:$AA$62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43">'DC16'!$A$1:$AA$62</definedName>
    <definedName name="_xlnm.Print_Area" localSheetId="49">'DC18'!$A$1:$AA$62</definedName>
    <definedName name="_xlnm.Print_Area" localSheetId="56">'DC19'!$A$1:$AA$62</definedName>
    <definedName name="_xlnm.Print_Area" localSheetId="239">'DC2'!$A$1:$AA$62</definedName>
    <definedName name="_xlnm.Print_Area" localSheetId="61">'DC20'!$A$1:$AA$62</definedName>
    <definedName name="_xlnm.Print_Area" localSheetId="78">'DC21'!$A$1:$AA$62</definedName>
    <definedName name="_xlnm.Print_Area" localSheetId="86">'DC22'!$A$1:$AA$62</definedName>
    <definedName name="_xlnm.Print_Area" localSheetId="90">'DC23'!$A$1:$AA$62</definedName>
    <definedName name="_xlnm.Print_Area" localSheetId="95">'DC24'!$A$1:$AA$62</definedName>
    <definedName name="_xlnm.Print_Area" localSheetId="99">'DC25'!$A$1:$AA$62</definedName>
    <definedName name="_xlnm.Print_Area" localSheetId="105">'DC26'!$A$1:$AA$62</definedName>
    <definedName name="_xlnm.Print_Area" localSheetId="110">'DC27'!$A$1:$AA$62</definedName>
    <definedName name="_xlnm.Print_Area" localSheetId="116">'DC28'!$A$1:$AA$62</definedName>
    <definedName name="_xlnm.Print_Area" localSheetId="121">'DC29'!$A$1:$AA$62</definedName>
    <definedName name="_xlnm.Print_Area" localSheetId="244">'DC3'!$A$1:$AA$62</definedName>
    <definedName name="_xlnm.Print_Area" localSheetId="161">'DC30'!$A$1:$AA$62</definedName>
    <definedName name="_xlnm.Print_Area" localSheetId="168">'DC31'!$A$1:$AA$62</definedName>
    <definedName name="_xlnm.Print_Area" localSheetId="173">'DC32'!$A$1:$AA$62</definedName>
    <definedName name="_xlnm.Print_Area" localSheetId="132">'DC33'!$A$1:$AA$62</definedName>
    <definedName name="_xlnm.Print_Area" localSheetId="137">'DC34'!$A$1:$AA$62</definedName>
    <definedName name="_xlnm.Print_Area" localSheetId="142">'DC35'!$A$1:$AA$62</definedName>
    <definedName name="_xlnm.Print_Area" localSheetId="148">'DC36'!$A$1:$AA$62</definedName>
    <definedName name="_xlnm.Print_Area" localSheetId="210">'DC37'!$A$1:$AA$62</definedName>
    <definedName name="_xlnm.Print_Area" localSheetId="216">'DC38'!$A$1:$AA$62</definedName>
    <definedName name="_xlnm.Print_Area" localSheetId="222">'DC39'!$A$1:$AA$62</definedName>
    <definedName name="_xlnm.Print_Area" localSheetId="252">'DC4'!$A$1:$AA$62</definedName>
    <definedName name="_xlnm.Print_Area" localSheetId="226">'DC40'!$A$1:$AA$62</definedName>
    <definedName name="_xlnm.Print_Area" localSheetId="68">'DC42'!$A$1:$AA$62</definedName>
    <definedName name="_xlnm.Print_Area" localSheetId="126">'DC43'!$A$1:$AA$62</definedName>
    <definedName name="_xlnm.Print_Area" localSheetId="38">'DC44'!$A$1:$AA$62</definedName>
    <definedName name="_xlnm.Print_Area" localSheetId="177">'DC45'!$A$1:$AA$62</definedName>
    <definedName name="_xlnm.Print_Area" localSheetId="153">'DC47'!$A$1:$AA$62</definedName>
    <definedName name="_xlnm.Print_Area" localSheetId="72">'DC48'!$A$1:$AA$62</definedName>
    <definedName name="_xlnm.Print_Area" localSheetId="256">'DC5'!$A$1:$AA$62</definedName>
    <definedName name="_xlnm.Print_Area" localSheetId="184">'DC6'!$A$1:$AA$62</definedName>
    <definedName name="_xlnm.Print_Area" localSheetId="193">'DC7'!$A$1:$AA$62</definedName>
    <definedName name="_xlnm.Print_Area" localSheetId="199">'DC8'!$A$1:$AA$62</definedName>
    <definedName name="_xlnm.Print_Area" localSheetId="204">'DC9'!$A$1:$AA$62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62">EKU!$A$1:$AA$62</definedName>
    <definedName name="_xlnm.Print_Area" localSheetId="73">ETH!$A$1:$AA$62</definedName>
    <definedName name="_xlnm.Print_Area" localSheetId="40">'FS161'!$A$1:$AA$62</definedName>
    <definedName name="_xlnm.Print_Area" localSheetId="41">'FS162'!$A$1:$AA$62</definedName>
    <definedName name="_xlnm.Print_Area" localSheetId="42">'FS163'!$A$1:$AA$62</definedName>
    <definedName name="_xlnm.Print_Area" localSheetId="44">'FS181'!$A$1:$AA$62</definedName>
    <definedName name="_xlnm.Print_Area" localSheetId="45">'FS182'!$A$1:$AA$62</definedName>
    <definedName name="_xlnm.Print_Area" localSheetId="46">'FS183'!$A$1:$AA$62</definedName>
    <definedName name="_xlnm.Print_Area" localSheetId="47">'FS184'!$A$1:$AA$62</definedName>
    <definedName name="_xlnm.Print_Area" localSheetId="48">'FS185'!$A$1:$AA$62</definedName>
    <definedName name="_xlnm.Print_Area" localSheetId="50">'FS191'!$A$1:$AA$62</definedName>
    <definedName name="_xlnm.Print_Area" localSheetId="51">'FS192'!$A$1:$AA$62</definedName>
    <definedName name="_xlnm.Print_Area" localSheetId="52">'FS193'!$A$1:$AA$62</definedName>
    <definedName name="_xlnm.Print_Area" localSheetId="53">'FS194'!$A$1:$AA$62</definedName>
    <definedName name="_xlnm.Print_Area" localSheetId="54">'FS195'!$A$1:$AA$62</definedName>
    <definedName name="_xlnm.Print_Area" localSheetId="55">'FS196'!$A$1:$AA$62</definedName>
    <definedName name="_xlnm.Print_Area" localSheetId="57">'FS201'!$A$1:$AA$62</definedName>
    <definedName name="_xlnm.Print_Area" localSheetId="58">'FS203'!$A$1:$AA$62</definedName>
    <definedName name="_xlnm.Print_Area" localSheetId="59">'FS204'!$A$1:$AA$62</definedName>
    <definedName name="_xlnm.Print_Area" localSheetId="60">'FS205'!$A$1:$AA$62</definedName>
    <definedName name="_xlnm.Print_Area" localSheetId="65">'GT421'!$A$1:$AA$62</definedName>
    <definedName name="_xlnm.Print_Area" localSheetId="66">'GT422'!$A$1:$AA$62</definedName>
    <definedName name="_xlnm.Print_Area" localSheetId="67">'GT423'!$A$1:$AA$62</definedName>
    <definedName name="_xlnm.Print_Area" localSheetId="69">'GT481'!$A$1:$AA$62</definedName>
    <definedName name="_xlnm.Print_Area" localSheetId="70">'GT484'!$A$1:$AA$62</definedName>
    <definedName name="_xlnm.Print_Area" localSheetId="71">'GT485'!$A$1:$AA$62</definedName>
    <definedName name="_xlnm.Print_Area" localSheetId="63">JHB!$A$1:$AA$62</definedName>
    <definedName name="_xlnm.Print_Area" localSheetId="74">'KZN212'!$A$1:$AA$62</definedName>
    <definedName name="_xlnm.Print_Area" localSheetId="75">'KZN213'!$A$1:$AA$62</definedName>
    <definedName name="_xlnm.Print_Area" localSheetId="76">'KZN214'!$A$1:$AA$62</definedName>
    <definedName name="_xlnm.Print_Area" localSheetId="77">'KZN216'!$A$1:$AA$62</definedName>
    <definedName name="_xlnm.Print_Area" localSheetId="79">'KZN221'!$A$1:$AA$62</definedName>
    <definedName name="_xlnm.Print_Area" localSheetId="80">'KZN222'!$A$1:$AA$62</definedName>
    <definedName name="_xlnm.Print_Area" localSheetId="81">'KZN223'!$A$1:$AA$62</definedName>
    <definedName name="_xlnm.Print_Area" localSheetId="82">'KZN224'!$A$1:$AA$62</definedName>
    <definedName name="_xlnm.Print_Area" localSheetId="83">'KZN225'!$A$1:$AA$62</definedName>
    <definedName name="_xlnm.Print_Area" localSheetId="84">'KZN226'!$A$1:$AA$62</definedName>
    <definedName name="_xlnm.Print_Area" localSheetId="85">'KZN227'!$A$1:$AA$62</definedName>
    <definedName name="_xlnm.Print_Area" localSheetId="87">'KZN235'!$A$1:$AA$62</definedName>
    <definedName name="_xlnm.Print_Area" localSheetId="88">'KZN237'!$A$1:$AA$62</definedName>
    <definedName name="_xlnm.Print_Area" localSheetId="89">'KZN238'!$A$1:$AA$62</definedName>
    <definedName name="_xlnm.Print_Area" localSheetId="91">'KZN241'!$A$1:$AA$62</definedName>
    <definedName name="_xlnm.Print_Area" localSheetId="92">'KZN242'!$A$1:$AA$62</definedName>
    <definedName name="_xlnm.Print_Area" localSheetId="93">'KZN244'!$A$1:$AA$62</definedName>
    <definedName name="_xlnm.Print_Area" localSheetId="94">'KZN245'!$A$1:$AA$62</definedName>
    <definedName name="_xlnm.Print_Area" localSheetId="96">'KZN252'!$A$1:$AA$62</definedName>
    <definedName name="_xlnm.Print_Area" localSheetId="97">'KZN253'!$A$1:$AA$62</definedName>
    <definedName name="_xlnm.Print_Area" localSheetId="98">'KZN254'!$A$1:$AA$62</definedName>
    <definedName name="_xlnm.Print_Area" localSheetId="100">'KZN261'!$A$1:$AA$62</definedName>
    <definedName name="_xlnm.Print_Area" localSheetId="101">'KZN262'!$A$1:$AA$62</definedName>
    <definedName name="_xlnm.Print_Area" localSheetId="102">'KZN263'!$A$1:$AA$62</definedName>
    <definedName name="_xlnm.Print_Area" localSheetId="103">'KZN265'!$A$1:$AA$62</definedName>
    <definedName name="_xlnm.Print_Area" localSheetId="104">'KZN266'!$A$1:$AA$62</definedName>
    <definedName name="_xlnm.Print_Area" localSheetId="106">'KZN271'!$A$1:$AA$62</definedName>
    <definedName name="_xlnm.Print_Area" localSheetId="107">'KZN272'!$A$1:$AA$62</definedName>
    <definedName name="_xlnm.Print_Area" localSheetId="108">'KZN275'!$A$1:$AA$62</definedName>
    <definedName name="_xlnm.Print_Area" localSheetId="109">'KZN276'!$A$1:$AA$62</definedName>
    <definedName name="_xlnm.Print_Area" localSheetId="111">'KZN281'!$A$1:$AA$62</definedName>
    <definedName name="_xlnm.Print_Area" localSheetId="112">'KZN282'!$A$1:$AA$62</definedName>
    <definedName name="_xlnm.Print_Area" localSheetId="113">'KZN284'!$A$1:$AA$62</definedName>
    <definedName name="_xlnm.Print_Area" localSheetId="114">'KZN285'!$A$1:$AA$62</definedName>
    <definedName name="_xlnm.Print_Area" localSheetId="115">'KZN286'!$A$1:$AA$62</definedName>
    <definedName name="_xlnm.Print_Area" localSheetId="117">'KZN291'!$A$1:$AA$62</definedName>
    <definedName name="_xlnm.Print_Area" localSheetId="118">'KZN292'!$A$1:$AA$62</definedName>
    <definedName name="_xlnm.Print_Area" localSheetId="119">'KZN293'!$A$1:$AA$62</definedName>
    <definedName name="_xlnm.Print_Area" localSheetId="120">'KZN294'!$A$1:$AA$62</definedName>
    <definedName name="_xlnm.Print_Area" localSheetId="122">'KZN433'!$A$1:$AA$62</definedName>
    <definedName name="_xlnm.Print_Area" localSheetId="123">'KZN434'!$A$1:$AA$62</definedName>
    <definedName name="_xlnm.Print_Area" localSheetId="124">'KZN435'!$A$1:$AA$62</definedName>
    <definedName name="_xlnm.Print_Area" localSheetId="125">'KZN436'!$A$1:$AA$62</definedName>
    <definedName name="_xlnm.Print_Area" localSheetId="127">'LIM331'!$A$1:$AA$62</definedName>
    <definedName name="_xlnm.Print_Area" localSheetId="128">'LIM332'!$A$1:$AA$62</definedName>
    <definedName name="_xlnm.Print_Area" localSheetId="129">'LIM333'!$A$1:$AA$62</definedName>
    <definedName name="_xlnm.Print_Area" localSheetId="130">'LIM334'!$A$1:$AA$62</definedName>
    <definedName name="_xlnm.Print_Area" localSheetId="131">'LIM335'!$A$1:$AA$62</definedName>
    <definedName name="_xlnm.Print_Area" localSheetId="133">'LIM341'!$A$1:$AA$62</definedName>
    <definedName name="_xlnm.Print_Area" localSheetId="134">'LIM343'!$A$1:$AA$62</definedName>
    <definedName name="_xlnm.Print_Area" localSheetId="135">'LIM344'!$A$1:$AA$62</definedName>
    <definedName name="_xlnm.Print_Area" localSheetId="136">'LIM345'!$A$1:$AA$62</definedName>
    <definedName name="_xlnm.Print_Area" localSheetId="138">'LIM351'!$A$1:$AA$62</definedName>
    <definedName name="_xlnm.Print_Area" localSheetId="139">'LIM353'!$A$1:$AA$62</definedName>
    <definedName name="_xlnm.Print_Area" localSheetId="140">'LIM354'!$A$1:$AA$62</definedName>
    <definedName name="_xlnm.Print_Area" localSheetId="141">'LIM355'!$A$1:$AA$62</definedName>
    <definedName name="_xlnm.Print_Area" localSheetId="143">'LIM361'!$A$1:$AA$62</definedName>
    <definedName name="_xlnm.Print_Area" localSheetId="144">'LIM362'!$A$1:$AA$62</definedName>
    <definedName name="_xlnm.Print_Area" localSheetId="145">'LIM366'!$A$1:$AA$62</definedName>
    <definedName name="_xlnm.Print_Area" localSheetId="146">'LIM367'!$A$1:$AA$62</definedName>
    <definedName name="_xlnm.Print_Area" localSheetId="147">'LIM368'!$A$1:$AA$62</definedName>
    <definedName name="_xlnm.Print_Area" localSheetId="149">'LIM471'!$A$1:$AA$62</definedName>
    <definedName name="_xlnm.Print_Area" localSheetId="150">'LIM472'!$A$1:$AA$62</definedName>
    <definedName name="_xlnm.Print_Area" localSheetId="151">'LIM473'!$A$1:$AA$62</definedName>
    <definedName name="_xlnm.Print_Area" localSheetId="152">'LIM476'!$A$1:$AA$62</definedName>
    <definedName name="_xlnm.Print_Area" localSheetId="39">MAN!$A$1:$AA$62</definedName>
    <definedName name="_xlnm.Print_Area" localSheetId="154">'MP301'!$A$1:$AA$62</definedName>
    <definedName name="_xlnm.Print_Area" localSheetId="155">'MP302'!$A$1:$AA$62</definedName>
    <definedName name="_xlnm.Print_Area" localSheetId="156">'MP303'!$A$1:$AA$62</definedName>
    <definedName name="_xlnm.Print_Area" localSheetId="157">'MP304'!$A$1:$AA$62</definedName>
    <definedName name="_xlnm.Print_Area" localSheetId="158">'MP305'!$A$1:$AA$62</definedName>
    <definedName name="_xlnm.Print_Area" localSheetId="159">'MP306'!$A$1:$AA$62</definedName>
    <definedName name="_xlnm.Print_Area" localSheetId="160">'MP307'!$A$1:$AA$62</definedName>
    <definedName name="_xlnm.Print_Area" localSheetId="162">'MP311'!$A$1:$AA$62</definedName>
    <definedName name="_xlnm.Print_Area" localSheetId="163">'MP312'!$A$1:$AA$62</definedName>
    <definedName name="_xlnm.Print_Area" localSheetId="164">'MP313'!$A$1:$AA$62</definedName>
    <definedName name="_xlnm.Print_Area" localSheetId="165">'MP314'!$A$1:$AA$62</definedName>
    <definedName name="_xlnm.Print_Area" localSheetId="166">'MP315'!$A$1:$AA$62</definedName>
    <definedName name="_xlnm.Print_Area" localSheetId="167">'MP316'!$A$1:$AA$62</definedName>
    <definedName name="_xlnm.Print_Area" localSheetId="169">'MP321'!$A$1:$AA$62</definedName>
    <definedName name="_xlnm.Print_Area" localSheetId="170">'MP324'!$A$1:$AA$62</definedName>
    <definedName name="_xlnm.Print_Area" localSheetId="171">'MP325'!$A$1:$AA$62</definedName>
    <definedName name="_xlnm.Print_Area" localSheetId="172">'MP326'!$A$1:$AA$62</definedName>
    <definedName name="_xlnm.Print_Area" localSheetId="178">'NC061'!$A$1:$AA$62</definedName>
    <definedName name="_xlnm.Print_Area" localSheetId="179">'NC062'!$A$1:$AA$62</definedName>
    <definedName name="_xlnm.Print_Area" localSheetId="180">'NC064'!$A$1:$AA$62</definedName>
    <definedName name="_xlnm.Print_Area" localSheetId="181">'NC065'!$A$1:$AA$62</definedName>
    <definedName name="_xlnm.Print_Area" localSheetId="182">'NC066'!$A$1:$AA$62</definedName>
    <definedName name="_xlnm.Print_Area" localSheetId="183">'NC067'!$A$1:$AA$62</definedName>
    <definedName name="_xlnm.Print_Area" localSheetId="185">'NC071'!$A$1:$AA$62</definedName>
    <definedName name="_xlnm.Print_Area" localSheetId="186">'NC072'!$A$1:$AA$62</definedName>
    <definedName name="_xlnm.Print_Area" localSheetId="187">'NC073'!$A$1:$AA$62</definedName>
    <definedName name="_xlnm.Print_Area" localSheetId="188">'NC074'!$A$1:$AA$62</definedName>
    <definedName name="_xlnm.Print_Area" localSheetId="189">'NC075'!$A$1:$AA$62</definedName>
    <definedName name="_xlnm.Print_Area" localSheetId="190">'NC076'!$A$1:$AA$62</definedName>
    <definedName name="_xlnm.Print_Area" localSheetId="191">'NC077'!$A$1:$AA$62</definedName>
    <definedName name="_xlnm.Print_Area" localSheetId="192">'NC078'!$A$1:$AA$62</definedName>
    <definedName name="_xlnm.Print_Area" localSheetId="194">'NC082'!$A$1:$AA$62</definedName>
    <definedName name="_xlnm.Print_Area" localSheetId="195">'NC084'!$A$1:$AA$62</definedName>
    <definedName name="_xlnm.Print_Area" localSheetId="196">'NC085'!$A$1:$AA$62</definedName>
    <definedName name="_xlnm.Print_Area" localSheetId="197">'NC086'!$A$1:$AA$62</definedName>
    <definedName name="_xlnm.Print_Area" localSheetId="198">'NC087'!$A$1:$AA$62</definedName>
    <definedName name="_xlnm.Print_Area" localSheetId="200">'NC091'!$A$1:$AA$62</definedName>
    <definedName name="_xlnm.Print_Area" localSheetId="201">'NC092'!$A$1:$AA$62</definedName>
    <definedName name="_xlnm.Print_Area" localSheetId="202">'NC093'!$A$1:$AA$62</definedName>
    <definedName name="_xlnm.Print_Area" localSheetId="203">'NC094'!$A$1:$AA$62</definedName>
    <definedName name="_xlnm.Print_Area" localSheetId="174">'NC451'!$A$1:$AA$62</definedName>
    <definedName name="_xlnm.Print_Area" localSheetId="175">'NC452'!$A$1:$AA$62</definedName>
    <definedName name="_xlnm.Print_Area" localSheetId="176">'NC453'!$A$1:$AA$62</definedName>
    <definedName name="_xlnm.Print_Area" localSheetId="1">NMA!$A$1:$AA$62</definedName>
    <definedName name="_xlnm.Print_Area" localSheetId="205">'NW371'!$A$1:$AA$62</definedName>
    <definedName name="_xlnm.Print_Area" localSheetId="206">'NW372'!$A$1:$AA$62</definedName>
    <definedName name="_xlnm.Print_Area" localSheetId="207">'NW373'!$A$1:$AA$62</definedName>
    <definedName name="_xlnm.Print_Area" localSheetId="208">'NW374'!$A$1:$AA$62</definedName>
    <definedName name="_xlnm.Print_Area" localSheetId="209">'NW375'!$A$1:$AA$62</definedName>
    <definedName name="_xlnm.Print_Area" localSheetId="211">'NW381'!$A$1:$AA$62</definedName>
    <definedName name="_xlnm.Print_Area" localSheetId="212">'NW382'!$A$1:$AA$62</definedName>
    <definedName name="_xlnm.Print_Area" localSheetId="213">'NW383'!$A$1:$AA$62</definedName>
    <definedName name="_xlnm.Print_Area" localSheetId="214">'NW384'!$A$1:$AA$62</definedName>
    <definedName name="_xlnm.Print_Area" localSheetId="215">'NW385'!$A$1:$AA$62</definedName>
    <definedName name="_xlnm.Print_Area" localSheetId="217">'NW392'!$A$1:$AA$62</definedName>
    <definedName name="_xlnm.Print_Area" localSheetId="218">'NW393'!$A$1:$AA$62</definedName>
    <definedName name="_xlnm.Print_Area" localSheetId="219">'NW394'!$A$1:$AA$62</definedName>
    <definedName name="_xlnm.Print_Area" localSheetId="220">'NW396'!$A$1:$AA$62</definedName>
    <definedName name="_xlnm.Print_Area" localSheetId="221">'NW397'!$A$1:$AA$62</definedName>
    <definedName name="_xlnm.Print_Area" localSheetId="223">'NW403'!$A$1:$AA$62</definedName>
    <definedName name="_xlnm.Print_Area" localSheetId="224">'NW404'!$A$1:$AA$62</definedName>
    <definedName name="_xlnm.Print_Area" localSheetId="225">'NW405'!$A$1:$AA$62</definedName>
    <definedName name="_xlnm.Print_Area" localSheetId="257">Summary!$A$1:$AA$62</definedName>
    <definedName name="_xlnm.Print_Area" localSheetId="64">TSH!$A$1:$AA$62</definedName>
    <definedName name="_xlnm.Print_Area" localSheetId="228">'WC011'!$A$1:$AA$62</definedName>
    <definedName name="_xlnm.Print_Area" localSheetId="229">'WC012'!$A$1:$AA$62</definedName>
    <definedName name="_xlnm.Print_Area" localSheetId="230">'WC013'!$A$1:$AA$62</definedName>
    <definedName name="_xlnm.Print_Area" localSheetId="231">'WC014'!$A$1:$AA$62</definedName>
    <definedName name="_xlnm.Print_Area" localSheetId="232">'WC015'!$A$1:$AA$62</definedName>
    <definedName name="_xlnm.Print_Area" localSheetId="234">'WC022'!$A$1:$AA$62</definedName>
    <definedName name="_xlnm.Print_Area" localSheetId="235">'WC023'!$A$1:$AA$62</definedName>
    <definedName name="_xlnm.Print_Area" localSheetId="236">'WC024'!$A$1:$AA$62</definedName>
    <definedName name="_xlnm.Print_Area" localSheetId="237">'WC025'!$A$1:$AA$62</definedName>
    <definedName name="_xlnm.Print_Area" localSheetId="238">'WC026'!$A$1:$AA$62</definedName>
    <definedName name="_xlnm.Print_Area" localSheetId="240">'WC031'!$A$1:$AA$62</definedName>
    <definedName name="_xlnm.Print_Area" localSheetId="241">'WC032'!$A$1:$AA$62</definedName>
    <definedName name="_xlnm.Print_Area" localSheetId="242">'WC033'!$A$1:$AA$62</definedName>
    <definedName name="_xlnm.Print_Area" localSheetId="243">'WC034'!$A$1:$AA$62</definedName>
    <definedName name="_xlnm.Print_Area" localSheetId="245">'WC041'!$A$1:$AA$62</definedName>
    <definedName name="_xlnm.Print_Area" localSheetId="246">'WC042'!$A$1:$AA$62</definedName>
    <definedName name="_xlnm.Print_Area" localSheetId="247">'WC043'!$A$1:$AA$62</definedName>
    <definedName name="_xlnm.Print_Area" localSheetId="248">'WC044'!$A$1:$AA$62</definedName>
    <definedName name="_xlnm.Print_Area" localSheetId="249">'WC045'!$A$1:$AA$62</definedName>
    <definedName name="_xlnm.Print_Area" localSheetId="250">'WC047'!$A$1:$AA$62</definedName>
    <definedName name="_xlnm.Print_Area" localSheetId="251">'WC048'!$A$1:$AA$62</definedName>
    <definedName name="_xlnm.Print_Area" localSheetId="253">'WC051'!$A$1:$AA$62</definedName>
    <definedName name="_xlnm.Print_Area" localSheetId="254">'WC052'!$A$1:$AA$62</definedName>
    <definedName name="_xlnm.Print_Area" localSheetId="255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Y45" i="2"/>
  <c r="I45" i="2"/>
  <c r="I46" i="2" s="1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Y38" i="2"/>
  <c r="X38" i="2"/>
  <c r="X45" i="2" s="1"/>
  <c r="W38" i="2"/>
  <c r="W45" i="2" s="1"/>
  <c r="V38" i="2"/>
  <c r="V45" i="2" s="1"/>
  <c r="U38" i="2"/>
  <c r="U45" i="2" s="1"/>
  <c r="T38" i="2"/>
  <c r="T45" i="2" s="1"/>
  <c r="S38" i="2"/>
  <c r="S45" i="2" s="1"/>
  <c r="R38" i="2"/>
  <c r="Q38" i="2"/>
  <c r="Q45" i="2" s="1"/>
  <c r="Q46" i="2" s="1"/>
  <c r="P38" i="2"/>
  <c r="P45" i="2" s="1"/>
  <c r="O38" i="2"/>
  <c r="O45" i="2" s="1"/>
  <c r="N38" i="2"/>
  <c r="N45" i="2" s="1"/>
  <c r="M38" i="2"/>
  <c r="M45" i="2" s="1"/>
  <c r="L38" i="2"/>
  <c r="L45" i="2" s="1"/>
  <c r="K38" i="2"/>
  <c r="K45" i="2" s="1"/>
  <c r="J38" i="2"/>
  <c r="I38" i="2"/>
  <c r="H38" i="2"/>
  <c r="H45" i="2" s="1"/>
  <c r="G38" i="2"/>
  <c r="G45" i="2" s="1"/>
  <c r="F38" i="2"/>
  <c r="F45" i="2" s="1"/>
  <c r="E38" i="2"/>
  <c r="E45" i="2" s="1"/>
  <c r="D38" i="2"/>
  <c r="D45" i="2" s="1"/>
  <c r="C38" i="2"/>
  <c r="C45" i="2" s="1"/>
  <c r="Q27" i="2"/>
  <c r="L27" i="2"/>
  <c r="J27" i="2"/>
  <c r="I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X14" i="2"/>
  <c r="X27" i="2" s="1"/>
  <c r="Z27" i="2" s="1"/>
  <c r="W14" i="2"/>
  <c r="W27" i="2" s="1"/>
  <c r="V14" i="2"/>
  <c r="V27" i="2" s="1"/>
  <c r="U14" i="2"/>
  <c r="T14" i="2"/>
  <c r="T27" i="2" s="1"/>
  <c r="T46" i="2" s="1"/>
  <c r="S14" i="2"/>
  <c r="S27" i="2" s="1"/>
  <c r="R14" i="2"/>
  <c r="R27" i="2" s="1"/>
  <c r="Q14" i="2"/>
  <c r="P14" i="2"/>
  <c r="P27" i="2" s="1"/>
  <c r="P46" i="2" s="1"/>
  <c r="O14" i="2"/>
  <c r="O27" i="2" s="1"/>
  <c r="N14" i="2"/>
  <c r="N27" i="2" s="1"/>
  <c r="M14" i="2"/>
  <c r="L14" i="2"/>
  <c r="K14" i="2"/>
  <c r="K27" i="2" s="1"/>
  <c r="J14" i="2"/>
  <c r="I14" i="2"/>
  <c r="H14" i="2"/>
  <c r="H27" i="2" s="1"/>
  <c r="H46" i="2" s="1"/>
  <c r="G14" i="2"/>
  <c r="G27" i="2" s="1"/>
  <c r="F14" i="2"/>
  <c r="F27" i="2" s="1"/>
  <c r="E14" i="2"/>
  <c r="D14" i="2"/>
  <c r="D27" i="2" s="1"/>
  <c r="D46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V45" i="3"/>
  <c r="O45" i="3"/>
  <c r="N45" i="3"/>
  <c r="F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Y46" i="3" s="1"/>
  <c r="X38" i="3"/>
  <c r="X45" i="3" s="1"/>
  <c r="W38" i="3"/>
  <c r="W45" i="3" s="1"/>
  <c r="V38" i="3"/>
  <c r="U38" i="3"/>
  <c r="U45" i="3" s="1"/>
  <c r="T38" i="3"/>
  <c r="T45" i="3" s="1"/>
  <c r="S38" i="3"/>
  <c r="S45" i="3" s="1"/>
  <c r="R38" i="3"/>
  <c r="Q38" i="3"/>
  <c r="Q45" i="3" s="1"/>
  <c r="Q46" i="3" s="1"/>
  <c r="P38" i="3"/>
  <c r="P45" i="3" s="1"/>
  <c r="O38" i="3"/>
  <c r="N38" i="3"/>
  <c r="M38" i="3"/>
  <c r="M45" i="3" s="1"/>
  <c r="L38" i="3"/>
  <c r="L45" i="3" s="1"/>
  <c r="K38" i="3"/>
  <c r="K45" i="3" s="1"/>
  <c r="J38" i="3"/>
  <c r="I38" i="3"/>
  <c r="I45" i="3" s="1"/>
  <c r="I46" i="3" s="1"/>
  <c r="H38" i="3"/>
  <c r="H45" i="3" s="1"/>
  <c r="G38" i="3"/>
  <c r="G45" i="3" s="1"/>
  <c r="F38" i="3"/>
  <c r="E38" i="3"/>
  <c r="E45" i="3" s="1"/>
  <c r="D38" i="3"/>
  <c r="D45" i="3" s="1"/>
  <c r="C38" i="3"/>
  <c r="C45" i="3" s="1"/>
  <c r="Y27" i="3"/>
  <c r="T27" i="3"/>
  <c r="T46" i="3" s="1"/>
  <c r="R27" i="3"/>
  <c r="L27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Y14" i="3"/>
  <c r="X14" i="3"/>
  <c r="X27" i="3" s="1"/>
  <c r="W14" i="3"/>
  <c r="W27" i="3" s="1"/>
  <c r="V14" i="3"/>
  <c r="V27" i="3" s="1"/>
  <c r="U14" i="3"/>
  <c r="T14" i="3"/>
  <c r="S14" i="3"/>
  <c r="S27" i="3" s="1"/>
  <c r="S46" i="3" s="1"/>
  <c r="R14" i="3"/>
  <c r="Q14" i="3"/>
  <c r="Q27" i="3" s="1"/>
  <c r="P14" i="3"/>
  <c r="P27" i="3" s="1"/>
  <c r="O14" i="3"/>
  <c r="O27" i="3" s="1"/>
  <c r="N14" i="3"/>
  <c r="N27" i="3" s="1"/>
  <c r="M14" i="3"/>
  <c r="L14" i="3"/>
  <c r="K14" i="3"/>
  <c r="K27" i="3" s="1"/>
  <c r="K46" i="3" s="1"/>
  <c r="J14" i="3"/>
  <c r="J27" i="3" s="1"/>
  <c r="I14" i="3"/>
  <c r="I27" i="3" s="1"/>
  <c r="H14" i="3"/>
  <c r="H27" i="3" s="1"/>
  <c r="G14" i="3"/>
  <c r="G27" i="3" s="1"/>
  <c r="F14" i="3"/>
  <c r="F27" i="3" s="1"/>
  <c r="E14" i="3"/>
  <c r="D14" i="3"/>
  <c r="D27" i="3" s="1"/>
  <c r="D46" i="3" s="1"/>
  <c r="C14" i="3"/>
  <c r="C27" i="3" s="1"/>
  <c r="C46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H46" i="4"/>
  <c r="Y45" i="4"/>
  <c r="W45" i="4"/>
  <c r="O45" i="4"/>
  <c r="I45" i="4"/>
  <c r="I46" i="4" s="1"/>
  <c r="G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Y38" i="4"/>
  <c r="X38" i="4"/>
  <c r="X45" i="4" s="1"/>
  <c r="W38" i="4"/>
  <c r="V38" i="4"/>
  <c r="V45" i="4" s="1"/>
  <c r="U38" i="4"/>
  <c r="U45" i="4" s="1"/>
  <c r="T38" i="4"/>
  <c r="T45" i="4" s="1"/>
  <c r="S38" i="4"/>
  <c r="S45" i="4" s="1"/>
  <c r="R38" i="4"/>
  <c r="Q38" i="4"/>
  <c r="Q45" i="4" s="1"/>
  <c r="P38" i="4"/>
  <c r="P45" i="4" s="1"/>
  <c r="O38" i="4"/>
  <c r="N38" i="4"/>
  <c r="N45" i="4" s="1"/>
  <c r="M38" i="4"/>
  <c r="M45" i="4" s="1"/>
  <c r="L38" i="4"/>
  <c r="L45" i="4" s="1"/>
  <c r="K38" i="4"/>
  <c r="K45" i="4" s="1"/>
  <c r="J38" i="4"/>
  <c r="I38" i="4"/>
  <c r="H38" i="4"/>
  <c r="H45" i="4" s="1"/>
  <c r="G38" i="4"/>
  <c r="F38" i="4"/>
  <c r="F45" i="4" s="1"/>
  <c r="E38" i="4"/>
  <c r="E45" i="4" s="1"/>
  <c r="D38" i="4"/>
  <c r="D45" i="4" s="1"/>
  <c r="C38" i="4"/>
  <c r="C45" i="4" s="1"/>
  <c r="R27" i="4"/>
  <c r="L27" i="4"/>
  <c r="J27" i="4"/>
  <c r="I27" i="4"/>
  <c r="AA26" i="4"/>
  <c r="Y26" i="4"/>
  <c r="X26" i="4"/>
  <c r="Z26" i="4" s="1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Y27" i="4" s="1"/>
  <c r="X14" i="4"/>
  <c r="X27" i="4" s="1"/>
  <c r="W14" i="4"/>
  <c r="W27" i="4" s="1"/>
  <c r="W46" i="4" s="1"/>
  <c r="V14" i="4"/>
  <c r="V27" i="4" s="1"/>
  <c r="U14" i="4"/>
  <c r="T14" i="4"/>
  <c r="T27" i="4" s="1"/>
  <c r="S14" i="4"/>
  <c r="S27" i="4" s="1"/>
  <c r="R14" i="4"/>
  <c r="Q14" i="4"/>
  <c r="Q27" i="4" s="1"/>
  <c r="P14" i="4"/>
  <c r="P27" i="4" s="1"/>
  <c r="O14" i="4"/>
  <c r="O27" i="4" s="1"/>
  <c r="O46" i="4" s="1"/>
  <c r="N14" i="4"/>
  <c r="N27" i="4" s="1"/>
  <c r="M14" i="4"/>
  <c r="L14" i="4"/>
  <c r="K14" i="4"/>
  <c r="K27" i="4" s="1"/>
  <c r="J14" i="4"/>
  <c r="I14" i="4"/>
  <c r="H14" i="4"/>
  <c r="H27" i="4" s="1"/>
  <c r="G14" i="4"/>
  <c r="G27" i="4" s="1"/>
  <c r="F14" i="4"/>
  <c r="F27" i="4" s="1"/>
  <c r="E14" i="4"/>
  <c r="D14" i="4"/>
  <c r="D27" i="4" s="1"/>
  <c r="C14" i="4"/>
  <c r="C27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V45" i="5"/>
  <c r="Q45" i="5"/>
  <c r="Q46" i="5" s="1"/>
  <c r="O45" i="5"/>
  <c r="N45" i="5"/>
  <c r="G45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Y46" i="5" s="1"/>
  <c r="X38" i="5"/>
  <c r="X45" i="5" s="1"/>
  <c r="W38" i="5"/>
  <c r="V38" i="5"/>
  <c r="U38" i="5"/>
  <c r="U45" i="5" s="1"/>
  <c r="T38" i="5"/>
  <c r="T45" i="5" s="1"/>
  <c r="S38" i="5"/>
  <c r="S45" i="5" s="1"/>
  <c r="R38" i="5"/>
  <c r="Q38" i="5"/>
  <c r="P38" i="5"/>
  <c r="P45" i="5" s="1"/>
  <c r="O38" i="5"/>
  <c r="N38" i="5"/>
  <c r="M38" i="5"/>
  <c r="M45" i="5" s="1"/>
  <c r="L38" i="5"/>
  <c r="L45" i="5" s="1"/>
  <c r="K38" i="5"/>
  <c r="K45" i="5" s="1"/>
  <c r="J38" i="5"/>
  <c r="I38" i="5"/>
  <c r="I45" i="5" s="1"/>
  <c r="I46" i="5" s="1"/>
  <c r="H38" i="5"/>
  <c r="H45" i="5" s="1"/>
  <c r="H46" i="5" s="1"/>
  <c r="G38" i="5"/>
  <c r="F38" i="5"/>
  <c r="F45" i="5" s="1"/>
  <c r="E38" i="5"/>
  <c r="E45" i="5" s="1"/>
  <c r="D38" i="5"/>
  <c r="D45" i="5" s="1"/>
  <c r="C38" i="5"/>
  <c r="C45" i="5" s="1"/>
  <c r="Y27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X14" i="5"/>
  <c r="X27" i="5" s="1"/>
  <c r="W14" i="5"/>
  <c r="W27" i="5" s="1"/>
  <c r="V14" i="5"/>
  <c r="V27" i="5" s="1"/>
  <c r="U14" i="5"/>
  <c r="T14" i="5"/>
  <c r="T27" i="5" s="1"/>
  <c r="S14" i="5"/>
  <c r="S27" i="5" s="1"/>
  <c r="R14" i="5"/>
  <c r="R27" i="5" s="1"/>
  <c r="Q14" i="5"/>
  <c r="Q27" i="5" s="1"/>
  <c r="P14" i="5"/>
  <c r="P27" i="5" s="1"/>
  <c r="P46" i="5" s="1"/>
  <c r="O14" i="5"/>
  <c r="O27" i="5" s="1"/>
  <c r="N14" i="5"/>
  <c r="N27" i="5" s="1"/>
  <c r="N46" i="5" s="1"/>
  <c r="M14" i="5"/>
  <c r="L14" i="5"/>
  <c r="L27" i="5" s="1"/>
  <c r="K14" i="5"/>
  <c r="K27" i="5" s="1"/>
  <c r="J14" i="5"/>
  <c r="J27" i="5" s="1"/>
  <c r="I14" i="5"/>
  <c r="I27" i="5" s="1"/>
  <c r="H14" i="5"/>
  <c r="H27" i="5" s="1"/>
  <c r="G14" i="5"/>
  <c r="G27" i="5" s="1"/>
  <c r="F14" i="5"/>
  <c r="F27" i="5" s="1"/>
  <c r="E14" i="5"/>
  <c r="D14" i="5"/>
  <c r="D27" i="5" s="1"/>
  <c r="D46" i="5" s="1"/>
  <c r="C14" i="5"/>
  <c r="C27" i="5" s="1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Y45" i="6"/>
  <c r="Y46" i="6" s="1"/>
  <c r="W45" i="6"/>
  <c r="O45" i="6"/>
  <c r="I45" i="6"/>
  <c r="G45" i="6"/>
  <c r="F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X38" i="6"/>
  <c r="X45" i="6" s="1"/>
  <c r="W38" i="6"/>
  <c r="V38" i="6"/>
  <c r="V45" i="6" s="1"/>
  <c r="U38" i="6"/>
  <c r="U45" i="6" s="1"/>
  <c r="T38" i="6"/>
  <c r="T45" i="6" s="1"/>
  <c r="S38" i="6"/>
  <c r="S45" i="6" s="1"/>
  <c r="R38" i="6"/>
  <c r="Q38" i="6"/>
  <c r="Q45" i="6" s="1"/>
  <c r="Q46" i="6" s="1"/>
  <c r="P38" i="6"/>
  <c r="P45" i="6" s="1"/>
  <c r="O38" i="6"/>
  <c r="N38" i="6"/>
  <c r="N45" i="6" s="1"/>
  <c r="M38" i="6"/>
  <c r="M45" i="6" s="1"/>
  <c r="L38" i="6"/>
  <c r="L45" i="6" s="1"/>
  <c r="K38" i="6"/>
  <c r="K45" i="6" s="1"/>
  <c r="J38" i="6"/>
  <c r="I38" i="6"/>
  <c r="H38" i="6"/>
  <c r="H45" i="6" s="1"/>
  <c r="G38" i="6"/>
  <c r="F38" i="6"/>
  <c r="E38" i="6"/>
  <c r="E45" i="6" s="1"/>
  <c r="D38" i="6"/>
  <c r="D45" i="6" s="1"/>
  <c r="C38" i="6"/>
  <c r="C45" i="6" s="1"/>
  <c r="L27" i="6"/>
  <c r="J27" i="6"/>
  <c r="I27" i="6"/>
  <c r="AA26" i="6"/>
  <c r="Y26" i="6"/>
  <c r="X26" i="6"/>
  <c r="Z26" i="6" s="1"/>
  <c r="W26" i="6"/>
  <c r="V26" i="6"/>
  <c r="U26" i="6"/>
  <c r="U27" i="6" s="1"/>
  <c r="U46" i="6" s="1"/>
  <c r="T26" i="6"/>
  <c r="S26" i="6"/>
  <c r="R26" i="6"/>
  <c r="Q26" i="6"/>
  <c r="P26" i="6"/>
  <c r="O26" i="6"/>
  <c r="N26" i="6"/>
  <c r="M26" i="6"/>
  <c r="M27" i="6" s="1"/>
  <c r="M46" i="6" s="1"/>
  <c r="L26" i="6"/>
  <c r="K26" i="6"/>
  <c r="J26" i="6"/>
  <c r="I26" i="6"/>
  <c r="H26" i="6"/>
  <c r="G26" i="6"/>
  <c r="F26" i="6"/>
  <c r="E26" i="6"/>
  <c r="E27" i="6" s="1"/>
  <c r="E46" i="6" s="1"/>
  <c r="D26" i="6"/>
  <c r="D27" i="6" s="1"/>
  <c r="D46" i="6" s="1"/>
  <c r="C26" i="6"/>
  <c r="AA14" i="6"/>
  <c r="Y14" i="6"/>
  <c r="Y27" i="6" s="1"/>
  <c r="X14" i="6"/>
  <c r="W14" i="6"/>
  <c r="W27" i="6" s="1"/>
  <c r="W46" i="6" s="1"/>
  <c r="V14" i="6"/>
  <c r="V27" i="6" s="1"/>
  <c r="V46" i="6" s="1"/>
  <c r="U14" i="6"/>
  <c r="T14" i="6"/>
  <c r="T27" i="6" s="1"/>
  <c r="T46" i="6" s="1"/>
  <c r="S14" i="6"/>
  <c r="R14" i="6"/>
  <c r="R27" i="6" s="1"/>
  <c r="Q14" i="6"/>
  <c r="Q27" i="6" s="1"/>
  <c r="P14" i="6"/>
  <c r="P27" i="6" s="1"/>
  <c r="P46" i="6" s="1"/>
  <c r="O14" i="6"/>
  <c r="O27" i="6" s="1"/>
  <c r="O46" i="6" s="1"/>
  <c r="N14" i="6"/>
  <c r="N27" i="6" s="1"/>
  <c r="N46" i="6" s="1"/>
  <c r="M14" i="6"/>
  <c r="L14" i="6"/>
  <c r="K14" i="6"/>
  <c r="K27" i="6" s="1"/>
  <c r="J14" i="6"/>
  <c r="I14" i="6"/>
  <c r="H14" i="6"/>
  <c r="H27" i="6" s="1"/>
  <c r="H46" i="6" s="1"/>
  <c r="G14" i="6"/>
  <c r="G27" i="6" s="1"/>
  <c r="G46" i="6" s="1"/>
  <c r="F14" i="6"/>
  <c r="F27" i="6" s="1"/>
  <c r="F46" i="6" s="1"/>
  <c r="E14" i="6"/>
  <c r="D14" i="6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Q45" i="7"/>
  <c r="N45" i="7"/>
  <c r="AA44" i="7"/>
  <c r="Y44" i="7"/>
  <c r="X44" i="7"/>
  <c r="Z44" i="7" s="1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X45" i="7" s="1"/>
  <c r="W38" i="7"/>
  <c r="W45" i="7" s="1"/>
  <c r="V38" i="7"/>
  <c r="V45" i="7" s="1"/>
  <c r="U38" i="7"/>
  <c r="U45" i="7" s="1"/>
  <c r="T38" i="7"/>
  <c r="T45" i="7" s="1"/>
  <c r="S38" i="7"/>
  <c r="S45" i="7" s="1"/>
  <c r="R38" i="7"/>
  <c r="Q38" i="7"/>
  <c r="P38" i="7"/>
  <c r="P45" i="7" s="1"/>
  <c r="O38" i="7"/>
  <c r="O45" i="7" s="1"/>
  <c r="N38" i="7"/>
  <c r="M38" i="7"/>
  <c r="M45" i="7" s="1"/>
  <c r="L38" i="7"/>
  <c r="L45" i="7" s="1"/>
  <c r="K38" i="7"/>
  <c r="K45" i="7" s="1"/>
  <c r="J38" i="7"/>
  <c r="I38" i="7"/>
  <c r="I45" i="7" s="1"/>
  <c r="H38" i="7"/>
  <c r="H45" i="7" s="1"/>
  <c r="G38" i="7"/>
  <c r="G45" i="7" s="1"/>
  <c r="F38" i="7"/>
  <c r="F45" i="7" s="1"/>
  <c r="E38" i="7"/>
  <c r="E45" i="7" s="1"/>
  <c r="D38" i="7"/>
  <c r="D45" i="7" s="1"/>
  <c r="C38" i="7"/>
  <c r="C45" i="7" s="1"/>
  <c r="U27" i="7"/>
  <c r="U46" i="7" s="1"/>
  <c r="R27" i="7"/>
  <c r="Q27" i="7"/>
  <c r="AA26" i="7"/>
  <c r="Z26" i="7"/>
  <c r="Y26" i="7"/>
  <c r="X26" i="7"/>
  <c r="W26" i="7"/>
  <c r="V26" i="7"/>
  <c r="U26" i="7"/>
  <c r="T26" i="7"/>
  <c r="S26" i="7"/>
  <c r="R26" i="7"/>
  <c r="Q26" i="7"/>
  <c r="P26" i="7"/>
  <c r="P27" i="7" s="1"/>
  <c r="O26" i="7"/>
  <c r="N26" i="7"/>
  <c r="M26" i="7"/>
  <c r="L26" i="7"/>
  <c r="K26" i="7"/>
  <c r="J26" i="7"/>
  <c r="I26" i="7"/>
  <c r="H26" i="7"/>
  <c r="G26" i="7"/>
  <c r="F26" i="7"/>
  <c r="E26" i="7"/>
  <c r="E27" i="7" s="1"/>
  <c r="D26" i="7"/>
  <c r="C26" i="7"/>
  <c r="AA14" i="7"/>
  <c r="Z14" i="7"/>
  <c r="Y14" i="7"/>
  <c r="X14" i="7"/>
  <c r="X27" i="7" s="1"/>
  <c r="W14" i="7"/>
  <c r="W27" i="7" s="1"/>
  <c r="V14" i="7"/>
  <c r="U14" i="7"/>
  <c r="T14" i="7"/>
  <c r="T27" i="7" s="1"/>
  <c r="T46" i="7" s="1"/>
  <c r="S14" i="7"/>
  <c r="R14" i="7"/>
  <c r="Q14" i="7"/>
  <c r="P14" i="7"/>
  <c r="O14" i="7"/>
  <c r="O27" i="7" s="1"/>
  <c r="N14" i="7"/>
  <c r="M14" i="7"/>
  <c r="M27" i="7" s="1"/>
  <c r="M46" i="7" s="1"/>
  <c r="L14" i="7"/>
  <c r="L27" i="7" s="1"/>
  <c r="L46" i="7" s="1"/>
  <c r="K14" i="7"/>
  <c r="J14" i="7"/>
  <c r="J27" i="7" s="1"/>
  <c r="I14" i="7"/>
  <c r="H14" i="7"/>
  <c r="H27" i="7" s="1"/>
  <c r="G14" i="7"/>
  <c r="G27" i="7" s="1"/>
  <c r="F14" i="7"/>
  <c r="E14" i="7"/>
  <c r="D14" i="7"/>
  <c r="D27" i="7" s="1"/>
  <c r="D46" i="7" s="1"/>
  <c r="C14" i="7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U45" i="8"/>
  <c r="N45" i="8"/>
  <c r="M45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Z45" i="8" s="1"/>
  <c r="X38" i="8"/>
  <c r="X45" i="8" s="1"/>
  <c r="W38" i="8"/>
  <c r="W45" i="8" s="1"/>
  <c r="V38" i="8"/>
  <c r="V45" i="8" s="1"/>
  <c r="U38" i="8"/>
  <c r="T38" i="8"/>
  <c r="T45" i="8" s="1"/>
  <c r="S38" i="8"/>
  <c r="S45" i="8" s="1"/>
  <c r="R38" i="8"/>
  <c r="Q38" i="8"/>
  <c r="Q45" i="8" s="1"/>
  <c r="P38" i="8"/>
  <c r="P45" i="8" s="1"/>
  <c r="P46" i="8" s="1"/>
  <c r="O38" i="8"/>
  <c r="O45" i="8" s="1"/>
  <c r="N38" i="8"/>
  <c r="M38" i="8"/>
  <c r="L38" i="8"/>
  <c r="L45" i="8" s="1"/>
  <c r="K38" i="8"/>
  <c r="K45" i="8" s="1"/>
  <c r="J38" i="8"/>
  <c r="I38" i="8"/>
  <c r="I45" i="8" s="1"/>
  <c r="H38" i="8"/>
  <c r="H45" i="8" s="1"/>
  <c r="G38" i="8"/>
  <c r="G45" i="8" s="1"/>
  <c r="F38" i="8"/>
  <c r="F45" i="8" s="1"/>
  <c r="E38" i="8"/>
  <c r="E45" i="8" s="1"/>
  <c r="D38" i="8"/>
  <c r="D45" i="8" s="1"/>
  <c r="C38" i="8"/>
  <c r="C45" i="8" s="1"/>
  <c r="X27" i="8"/>
  <c r="T27" i="8"/>
  <c r="P27" i="8"/>
  <c r="AA26" i="8"/>
  <c r="Z26" i="8"/>
  <c r="Y26" i="8"/>
  <c r="Y27" i="8" s="1"/>
  <c r="X26" i="8"/>
  <c r="W26" i="8"/>
  <c r="V26" i="8"/>
  <c r="U26" i="8"/>
  <c r="T26" i="8"/>
  <c r="S26" i="8"/>
  <c r="R26" i="8"/>
  <c r="R27" i="8" s="1"/>
  <c r="Q26" i="8"/>
  <c r="Q27" i="8" s="1"/>
  <c r="P26" i="8"/>
  <c r="O26" i="8"/>
  <c r="N26" i="8"/>
  <c r="M26" i="8"/>
  <c r="L26" i="8"/>
  <c r="K26" i="8"/>
  <c r="J26" i="8"/>
  <c r="I26" i="8"/>
  <c r="I27" i="8" s="1"/>
  <c r="H26" i="8"/>
  <c r="G26" i="8"/>
  <c r="F26" i="8"/>
  <c r="E26" i="8"/>
  <c r="D26" i="8"/>
  <c r="C26" i="8"/>
  <c r="AA14" i="8"/>
  <c r="AA27" i="8" s="1"/>
  <c r="Z14" i="8"/>
  <c r="Y14" i="8"/>
  <c r="X14" i="8"/>
  <c r="W14" i="8"/>
  <c r="W27" i="8" s="1"/>
  <c r="V14" i="8"/>
  <c r="U14" i="8"/>
  <c r="T14" i="8"/>
  <c r="S14" i="8"/>
  <c r="S27" i="8" s="1"/>
  <c r="S46" i="8" s="1"/>
  <c r="R14" i="8"/>
  <c r="Q14" i="8"/>
  <c r="P14" i="8"/>
  <c r="O14" i="8"/>
  <c r="O27" i="8" s="1"/>
  <c r="N14" i="8"/>
  <c r="M14" i="8"/>
  <c r="M27" i="8" s="1"/>
  <c r="L14" i="8"/>
  <c r="L27" i="8" s="1"/>
  <c r="K14" i="8"/>
  <c r="K27" i="8" s="1"/>
  <c r="K46" i="8" s="1"/>
  <c r="J14" i="8"/>
  <c r="J27" i="8" s="1"/>
  <c r="I14" i="8"/>
  <c r="H14" i="8"/>
  <c r="H27" i="8" s="1"/>
  <c r="H46" i="8" s="1"/>
  <c r="G14" i="8"/>
  <c r="G27" i="8" s="1"/>
  <c r="F14" i="8"/>
  <c r="E14" i="8"/>
  <c r="D14" i="8"/>
  <c r="D27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Z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W45" i="9" s="1"/>
  <c r="V38" i="9"/>
  <c r="V45" i="9" s="1"/>
  <c r="U38" i="9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K38" i="9"/>
  <c r="K45" i="9" s="1"/>
  <c r="J38" i="9"/>
  <c r="J45" i="9" s="1"/>
  <c r="I38" i="9"/>
  <c r="I45" i="9" s="1"/>
  <c r="H38" i="9"/>
  <c r="H45" i="9" s="1"/>
  <c r="G38" i="9"/>
  <c r="G45" i="9" s="1"/>
  <c r="F38" i="9"/>
  <c r="F45" i="9" s="1"/>
  <c r="E38" i="9"/>
  <c r="E45" i="9" s="1"/>
  <c r="D38" i="9"/>
  <c r="C38" i="9"/>
  <c r="C45" i="9" s="1"/>
  <c r="Y27" i="9"/>
  <c r="W27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X14" i="9"/>
  <c r="W14" i="9"/>
  <c r="V14" i="9"/>
  <c r="V27" i="9" s="1"/>
  <c r="U14" i="9"/>
  <c r="U27" i="9" s="1"/>
  <c r="T14" i="9"/>
  <c r="S14" i="9"/>
  <c r="S27" i="9" s="1"/>
  <c r="R14" i="9"/>
  <c r="R27" i="9" s="1"/>
  <c r="Q14" i="9"/>
  <c r="Q27" i="9" s="1"/>
  <c r="P14" i="9"/>
  <c r="O14" i="9"/>
  <c r="O27" i="9" s="1"/>
  <c r="N14" i="9"/>
  <c r="N27" i="9" s="1"/>
  <c r="M14" i="9"/>
  <c r="M27" i="9" s="1"/>
  <c r="L14" i="9"/>
  <c r="K14" i="9"/>
  <c r="K27" i="9" s="1"/>
  <c r="J14" i="9"/>
  <c r="J27" i="9" s="1"/>
  <c r="I14" i="9"/>
  <c r="I27" i="9" s="1"/>
  <c r="H14" i="9"/>
  <c r="G14" i="9"/>
  <c r="G27" i="9" s="1"/>
  <c r="F14" i="9"/>
  <c r="F27" i="9" s="1"/>
  <c r="F46" i="9" s="1"/>
  <c r="E14" i="9"/>
  <c r="E27" i="9" s="1"/>
  <c r="D14" i="9"/>
  <c r="C14" i="9"/>
  <c r="C27" i="9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V45" i="10"/>
  <c r="T45" i="10"/>
  <c r="N45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X38" i="10"/>
  <c r="X45" i="10" s="1"/>
  <c r="Z45" i="10" s="1"/>
  <c r="W38" i="10"/>
  <c r="W45" i="10" s="1"/>
  <c r="V38" i="10"/>
  <c r="U38" i="10"/>
  <c r="T38" i="10"/>
  <c r="S38" i="10"/>
  <c r="S45" i="10" s="1"/>
  <c r="R38" i="10"/>
  <c r="R45" i="10" s="1"/>
  <c r="Q38" i="10"/>
  <c r="P38" i="10"/>
  <c r="P45" i="10" s="1"/>
  <c r="O38" i="10"/>
  <c r="O45" i="10" s="1"/>
  <c r="N38" i="10"/>
  <c r="M38" i="10"/>
  <c r="L38" i="10"/>
  <c r="L45" i="10" s="1"/>
  <c r="K38" i="10"/>
  <c r="K45" i="10" s="1"/>
  <c r="J38" i="10"/>
  <c r="J45" i="10" s="1"/>
  <c r="I38" i="10"/>
  <c r="H38" i="10"/>
  <c r="H45" i="10" s="1"/>
  <c r="G38" i="10"/>
  <c r="G45" i="10" s="1"/>
  <c r="F38" i="10"/>
  <c r="F45" i="10" s="1"/>
  <c r="E38" i="10"/>
  <c r="D38" i="10"/>
  <c r="D45" i="10" s="1"/>
  <c r="C38" i="10"/>
  <c r="C45" i="10" s="1"/>
  <c r="Y27" i="10"/>
  <c r="W27" i="10"/>
  <c r="W46" i="10" s="1"/>
  <c r="Q27" i="10"/>
  <c r="AA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Y14" i="10"/>
  <c r="X14" i="10"/>
  <c r="Z14" i="10" s="1"/>
  <c r="W14" i="10"/>
  <c r="V14" i="10"/>
  <c r="U14" i="10"/>
  <c r="U27" i="10" s="1"/>
  <c r="T14" i="10"/>
  <c r="S14" i="10"/>
  <c r="R14" i="10"/>
  <c r="R27" i="10" s="1"/>
  <c r="Q14" i="10"/>
  <c r="P14" i="10"/>
  <c r="O14" i="10"/>
  <c r="O27" i="10" s="1"/>
  <c r="O46" i="10" s="1"/>
  <c r="N14" i="10"/>
  <c r="M14" i="10"/>
  <c r="M27" i="10" s="1"/>
  <c r="L14" i="10"/>
  <c r="K14" i="10"/>
  <c r="J14" i="10"/>
  <c r="J27" i="10" s="1"/>
  <c r="I14" i="10"/>
  <c r="I27" i="10" s="1"/>
  <c r="H14" i="10"/>
  <c r="G14" i="10"/>
  <c r="G27" i="10" s="1"/>
  <c r="G46" i="10" s="1"/>
  <c r="F14" i="10"/>
  <c r="E14" i="10"/>
  <c r="E27" i="10" s="1"/>
  <c r="D14" i="10"/>
  <c r="C14" i="10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V45" i="11"/>
  <c r="T45" i="11"/>
  <c r="N45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X45" i="11" s="1"/>
  <c r="Z45" i="11" s="1"/>
  <c r="W38" i="11"/>
  <c r="W45" i="11" s="1"/>
  <c r="V38" i="11"/>
  <c r="U38" i="11"/>
  <c r="T38" i="11"/>
  <c r="S38" i="11"/>
  <c r="S45" i="11" s="1"/>
  <c r="R38" i="11"/>
  <c r="R45" i="11" s="1"/>
  <c r="Q38" i="11"/>
  <c r="P38" i="11"/>
  <c r="P45" i="11" s="1"/>
  <c r="O38" i="11"/>
  <c r="O45" i="11" s="1"/>
  <c r="N38" i="11"/>
  <c r="M38" i="11"/>
  <c r="L38" i="11"/>
  <c r="L45" i="11" s="1"/>
  <c r="K38" i="11"/>
  <c r="K45" i="11" s="1"/>
  <c r="J38" i="11"/>
  <c r="J45" i="11" s="1"/>
  <c r="I38" i="11"/>
  <c r="H38" i="11"/>
  <c r="H45" i="11" s="1"/>
  <c r="G38" i="11"/>
  <c r="G45" i="11" s="1"/>
  <c r="F38" i="11"/>
  <c r="F45" i="11" s="1"/>
  <c r="E38" i="11"/>
  <c r="D38" i="11"/>
  <c r="D45" i="11" s="1"/>
  <c r="C38" i="11"/>
  <c r="C45" i="11" s="1"/>
  <c r="W27" i="11"/>
  <c r="W46" i="11" s="1"/>
  <c r="AA26" i="11"/>
  <c r="Y26" i="11"/>
  <c r="X26" i="11"/>
  <c r="X27" i="11" s="1"/>
  <c r="W26" i="11"/>
  <c r="V26" i="11"/>
  <c r="U26" i="11"/>
  <c r="T26" i="11"/>
  <c r="T27" i="11" s="1"/>
  <c r="S26" i="11"/>
  <c r="R26" i="11"/>
  <c r="Q26" i="11"/>
  <c r="P26" i="11"/>
  <c r="P27" i="11" s="1"/>
  <c r="O26" i="11"/>
  <c r="N26" i="11"/>
  <c r="M26" i="11"/>
  <c r="L26" i="11"/>
  <c r="L27" i="11" s="1"/>
  <c r="K26" i="11"/>
  <c r="J26" i="11"/>
  <c r="I26" i="11"/>
  <c r="H26" i="11"/>
  <c r="H27" i="11" s="1"/>
  <c r="G26" i="11"/>
  <c r="F26" i="11"/>
  <c r="E26" i="11"/>
  <c r="D26" i="11"/>
  <c r="D27" i="11" s="1"/>
  <c r="C26" i="11"/>
  <c r="AA14" i="11"/>
  <c r="Y14" i="11"/>
  <c r="Y27" i="11" s="1"/>
  <c r="X14" i="11"/>
  <c r="Z14" i="11" s="1"/>
  <c r="W14" i="11"/>
  <c r="V14" i="11"/>
  <c r="V27" i="11" s="1"/>
  <c r="V46" i="11" s="1"/>
  <c r="U14" i="11"/>
  <c r="U27" i="11" s="1"/>
  <c r="T14" i="11"/>
  <c r="S14" i="11"/>
  <c r="R14" i="11"/>
  <c r="R27" i="11" s="1"/>
  <c r="Q14" i="11"/>
  <c r="Q27" i="11" s="1"/>
  <c r="P14" i="11"/>
  <c r="O14" i="11"/>
  <c r="O27" i="11" s="1"/>
  <c r="O46" i="11" s="1"/>
  <c r="N14" i="11"/>
  <c r="N27" i="11" s="1"/>
  <c r="N46" i="11" s="1"/>
  <c r="M14" i="11"/>
  <c r="M27" i="11" s="1"/>
  <c r="L14" i="11"/>
  <c r="K14" i="11"/>
  <c r="J14" i="11"/>
  <c r="J27" i="11" s="1"/>
  <c r="I14" i="11"/>
  <c r="I27" i="11" s="1"/>
  <c r="H14" i="11"/>
  <c r="G14" i="11"/>
  <c r="G27" i="11" s="1"/>
  <c r="G46" i="11" s="1"/>
  <c r="F14" i="11"/>
  <c r="F27" i="11" s="1"/>
  <c r="F46" i="11" s="1"/>
  <c r="E14" i="11"/>
  <c r="E27" i="11" s="1"/>
  <c r="D14" i="1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Q45" i="12"/>
  <c r="L45" i="12"/>
  <c r="I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W45" i="12" s="1"/>
  <c r="V38" i="12"/>
  <c r="V45" i="12" s="1"/>
  <c r="U38" i="12"/>
  <c r="T38" i="12"/>
  <c r="T45" i="12" s="1"/>
  <c r="S38" i="12"/>
  <c r="S45" i="12" s="1"/>
  <c r="R38" i="12"/>
  <c r="R45" i="12" s="1"/>
  <c r="Q38" i="12"/>
  <c r="P38" i="12"/>
  <c r="P45" i="12" s="1"/>
  <c r="O38" i="12"/>
  <c r="O45" i="12" s="1"/>
  <c r="N38" i="12"/>
  <c r="N45" i="12" s="1"/>
  <c r="M38" i="12"/>
  <c r="L38" i="12"/>
  <c r="K38" i="12"/>
  <c r="K45" i="12" s="1"/>
  <c r="J38" i="12"/>
  <c r="J45" i="12" s="1"/>
  <c r="I38" i="12"/>
  <c r="H38" i="12"/>
  <c r="H45" i="12" s="1"/>
  <c r="G38" i="12"/>
  <c r="G45" i="12" s="1"/>
  <c r="F38" i="12"/>
  <c r="F45" i="12" s="1"/>
  <c r="E38" i="12"/>
  <c r="E45" i="12" s="1"/>
  <c r="D38" i="12"/>
  <c r="D45" i="12" s="1"/>
  <c r="C38" i="12"/>
  <c r="C45" i="12" s="1"/>
  <c r="G27" i="12"/>
  <c r="G46" i="12" s="1"/>
  <c r="D27" i="12"/>
  <c r="D46" i="12" s="1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W27" i="12" s="1"/>
  <c r="V14" i="12"/>
  <c r="V27" i="12" s="1"/>
  <c r="V46" i="12" s="1"/>
  <c r="U14" i="12"/>
  <c r="U27" i="12" s="1"/>
  <c r="T14" i="12"/>
  <c r="T27" i="12" s="1"/>
  <c r="T46" i="12" s="1"/>
  <c r="S14" i="12"/>
  <c r="R14" i="12"/>
  <c r="Q14" i="12"/>
  <c r="Q27" i="12" s="1"/>
  <c r="P14" i="12"/>
  <c r="P27" i="12" s="1"/>
  <c r="O14" i="12"/>
  <c r="O27" i="12" s="1"/>
  <c r="N14" i="12"/>
  <c r="N27" i="12" s="1"/>
  <c r="N46" i="12" s="1"/>
  <c r="M14" i="12"/>
  <c r="M27" i="12" s="1"/>
  <c r="L14" i="12"/>
  <c r="L27" i="12" s="1"/>
  <c r="L46" i="12" s="1"/>
  <c r="K14" i="12"/>
  <c r="J14" i="12"/>
  <c r="I14" i="12"/>
  <c r="I27" i="12" s="1"/>
  <c r="H14" i="12"/>
  <c r="H27" i="12" s="1"/>
  <c r="G14" i="12"/>
  <c r="F14" i="12"/>
  <c r="F27" i="12" s="1"/>
  <c r="F46" i="12" s="1"/>
  <c r="E14" i="12"/>
  <c r="E27" i="12" s="1"/>
  <c r="E46" i="12" s="1"/>
  <c r="D14" i="12"/>
  <c r="C14" i="12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I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Y38" i="13"/>
  <c r="Y45" i="13" s="1"/>
  <c r="X38" i="13"/>
  <c r="X45" i="13" s="1"/>
  <c r="Z45" i="13" s="1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N45" i="13" s="1"/>
  <c r="M38" i="13"/>
  <c r="M45" i="13" s="1"/>
  <c r="L38" i="13"/>
  <c r="L45" i="13" s="1"/>
  <c r="K38" i="13"/>
  <c r="K45" i="13" s="1"/>
  <c r="J38" i="13"/>
  <c r="J45" i="13" s="1"/>
  <c r="I38" i="13"/>
  <c r="H38" i="13"/>
  <c r="H45" i="13" s="1"/>
  <c r="G38" i="13"/>
  <c r="G45" i="13" s="1"/>
  <c r="F38" i="13"/>
  <c r="F45" i="13" s="1"/>
  <c r="E38" i="13"/>
  <c r="E45" i="13" s="1"/>
  <c r="D38" i="13"/>
  <c r="D45" i="13" s="1"/>
  <c r="C38" i="13"/>
  <c r="C45" i="13" s="1"/>
  <c r="O27" i="13"/>
  <c r="G27" i="13"/>
  <c r="G46" i="13" s="1"/>
  <c r="D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Y46" i="13" s="1"/>
  <c r="X14" i="13"/>
  <c r="X27" i="13" s="1"/>
  <c r="W14" i="13"/>
  <c r="W27" i="13" s="1"/>
  <c r="W46" i="13" s="1"/>
  <c r="V14" i="13"/>
  <c r="V27" i="13" s="1"/>
  <c r="U14" i="13"/>
  <c r="U27" i="13" s="1"/>
  <c r="T14" i="13"/>
  <c r="T27" i="13" s="1"/>
  <c r="T46" i="13" s="1"/>
  <c r="S14" i="13"/>
  <c r="S27" i="13" s="1"/>
  <c r="S46" i="13" s="1"/>
  <c r="R14" i="13"/>
  <c r="R27" i="13" s="1"/>
  <c r="R46" i="13" s="1"/>
  <c r="Q14" i="13"/>
  <c r="Q27" i="13" s="1"/>
  <c r="Q46" i="13" s="1"/>
  <c r="P14" i="13"/>
  <c r="P27" i="13" s="1"/>
  <c r="O14" i="13"/>
  <c r="N14" i="13"/>
  <c r="N27" i="13" s="1"/>
  <c r="M14" i="13"/>
  <c r="M27" i="13" s="1"/>
  <c r="L14" i="13"/>
  <c r="L27" i="13" s="1"/>
  <c r="K14" i="13"/>
  <c r="K27" i="13" s="1"/>
  <c r="K46" i="13" s="1"/>
  <c r="J14" i="13"/>
  <c r="J27" i="13" s="1"/>
  <c r="J46" i="13" s="1"/>
  <c r="I14" i="13"/>
  <c r="I27" i="13" s="1"/>
  <c r="I46" i="13" s="1"/>
  <c r="H14" i="13"/>
  <c r="H27" i="13" s="1"/>
  <c r="G14" i="13"/>
  <c r="F14" i="13"/>
  <c r="F27" i="13" s="1"/>
  <c r="E14" i="13"/>
  <c r="E27" i="13" s="1"/>
  <c r="D14" i="13"/>
  <c r="C14" i="13"/>
  <c r="C27" i="13" s="1"/>
  <c r="C46" i="13" s="1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Y45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Y38" i="14"/>
  <c r="X38" i="14"/>
  <c r="X45" i="14" s="1"/>
  <c r="Z45" i="14" s="1"/>
  <c r="W38" i="14"/>
  <c r="W45" i="14" s="1"/>
  <c r="V38" i="14"/>
  <c r="V45" i="14" s="1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P45" i="14" s="1"/>
  <c r="O38" i="14"/>
  <c r="O45" i="14" s="1"/>
  <c r="N38" i="14"/>
  <c r="N45" i="14" s="1"/>
  <c r="M38" i="14"/>
  <c r="M45" i="14" s="1"/>
  <c r="L38" i="14"/>
  <c r="L45" i="14" s="1"/>
  <c r="K38" i="14"/>
  <c r="K45" i="14" s="1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C45" i="14" s="1"/>
  <c r="T27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Y14" i="14"/>
  <c r="Y27" i="14" s="1"/>
  <c r="Y46" i="14" s="1"/>
  <c r="X14" i="14"/>
  <c r="X27" i="14" s="1"/>
  <c r="W14" i="14"/>
  <c r="W27" i="14" s="1"/>
  <c r="W46" i="14" s="1"/>
  <c r="V14" i="14"/>
  <c r="V27" i="14" s="1"/>
  <c r="U14" i="14"/>
  <c r="U27" i="14" s="1"/>
  <c r="T14" i="14"/>
  <c r="S14" i="14"/>
  <c r="S27" i="14" s="1"/>
  <c r="R14" i="14"/>
  <c r="R27" i="14" s="1"/>
  <c r="R46" i="14" s="1"/>
  <c r="Q14" i="14"/>
  <c r="Q27" i="14" s="1"/>
  <c r="Q46" i="14" s="1"/>
  <c r="P14" i="14"/>
  <c r="P27" i="14" s="1"/>
  <c r="P46" i="14" s="1"/>
  <c r="O14" i="14"/>
  <c r="O27" i="14" s="1"/>
  <c r="O46" i="14" s="1"/>
  <c r="N14" i="14"/>
  <c r="N27" i="14" s="1"/>
  <c r="M14" i="14"/>
  <c r="M27" i="14" s="1"/>
  <c r="L14" i="14"/>
  <c r="L27" i="14" s="1"/>
  <c r="K14" i="14"/>
  <c r="K27" i="14" s="1"/>
  <c r="J14" i="14"/>
  <c r="J27" i="14" s="1"/>
  <c r="J46" i="14" s="1"/>
  <c r="I14" i="14"/>
  <c r="I27" i="14" s="1"/>
  <c r="I46" i="14" s="1"/>
  <c r="H14" i="14"/>
  <c r="H27" i="14" s="1"/>
  <c r="H46" i="14" s="1"/>
  <c r="G14" i="14"/>
  <c r="G27" i="14" s="1"/>
  <c r="G46" i="14" s="1"/>
  <c r="F14" i="14"/>
  <c r="F27" i="14" s="1"/>
  <c r="E14" i="14"/>
  <c r="E27" i="14" s="1"/>
  <c r="D14" i="14"/>
  <c r="D27" i="14" s="1"/>
  <c r="C14" i="14"/>
  <c r="C27" i="14" s="1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Y45" i="15"/>
  <c r="T45" i="15"/>
  <c r="Q45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D45" i="15" s="1"/>
  <c r="C44" i="15"/>
  <c r="AA38" i="15"/>
  <c r="AA45" i="15" s="1"/>
  <c r="Y38" i="15"/>
  <c r="X38" i="15"/>
  <c r="X45" i="15" s="1"/>
  <c r="Z45" i="15" s="1"/>
  <c r="W38" i="15"/>
  <c r="V38" i="15"/>
  <c r="V45" i="15" s="1"/>
  <c r="U38" i="15"/>
  <c r="T38" i="15"/>
  <c r="S38" i="15"/>
  <c r="S45" i="15" s="1"/>
  <c r="R38" i="15"/>
  <c r="Q38" i="15"/>
  <c r="P38" i="15"/>
  <c r="P45" i="15" s="1"/>
  <c r="O38" i="15"/>
  <c r="N38" i="15"/>
  <c r="N45" i="15" s="1"/>
  <c r="M38" i="15"/>
  <c r="L38" i="15"/>
  <c r="L45" i="15" s="1"/>
  <c r="K38" i="15"/>
  <c r="K45" i="15" s="1"/>
  <c r="J38" i="15"/>
  <c r="I38" i="15"/>
  <c r="I45" i="15" s="1"/>
  <c r="H38" i="15"/>
  <c r="H45" i="15" s="1"/>
  <c r="G38" i="15"/>
  <c r="F38" i="15"/>
  <c r="F45" i="15" s="1"/>
  <c r="E38" i="15"/>
  <c r="D38" i="15"/>
  <c r="C38" i="15"/>
  <c r="C45" i="15" s="1"/>
  <c r="L27" i="15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X27" i="15" s="1"/>
  <c r="W14" i="15"/>
  <c r="W27" i="15" s="1"/>
  <c r="V14" i="15"/>
  <c r="V27" i="15" s="1"/>
  <c r="U14" i="15"/>
  <c r="U27" i="15" s="1"/>
  <c r="T14" i="15"/>
  <c r="S14" i="15"/>
  <c r="S27" i="15" s="1"/>
  <c r="R14" i="15"/>
  <c r="R27" i="15" s="1"/>
  <c r="Q14" i="15"/>
  <c r="Q27" i="15" s="1"/>
  <c r="P14" i="15"/>
  <c r="P27" i="15" s="1"/>
  <c r="O14" i="15"/>
  <c r="O27" i="15" s="1"/>
  <c r="N14" i="15"/>
  <c r="N27" i="15" s="1"/>
  <c r="M14" i="15"/>
  <c r="M27" i="15" s="1"/>
  <c r="L14" i="15"/>
  <c r="K14" i="15"/>
  <c r="K27" i="15" s="1"/>
  <c r="J14" i="15"/>
  <c r="J27" i="15" s="1"/>
  <c r="I14" i="15"/>
  <c r="I27" i="15" s="1"/>
  <c r="H14" i="15"/>
  <c r="H27" i="15" s="1"/>
  <c r="G14" i="15"/>
  <c r="G27" i="15" s="1"/>
  <c r="F14" i="15"/>
  <c r="F27" i="15" s="1"/>
  <c r="E14" i="15"/>
  <c r="E27" i="15" s="1"/>
  <c r="D14" i="15"/>
  <c r="C14" i="15"/>
  <c r="C27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X45" i="16"/>
  <c r="Z45" i="16" s="1"/>
  <c r="T45" i="16"/>
  <c r="P45" i="16"/>
  <c r="L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Z38" i="16" s="1"/>
  <c r="W38" i="16"/>
  <c r="W45" i="16" s="1"/>
  <c r="V38" i="16"/>
  <c r="V45" i="16" s="1"/>
  <c r="U38" i="16"/>
  <c r="T38" i="16"/>
  <c r="S38" i="16"/>
  <c r="S45" i="16" s="1"/>
  <c r="R38" i="16"/>
  <c r="Q38" i="16"/>
  <c r="P38" i="16"/>
  <c r="O38" i="16"/>
  <c r="O45" i="16" s="1"/>
  <c r="N38" i="16"/>
  <c r="N45" i="16" s="1"/>
  <c r="M38" i="16"/>
  <c r="L38" i="16"/>
  <c r="K38" i="16"/>
  <c r="K45" i="16" s="1"/>
  <c r="J38" i="16"/>
  <c r="I38" i="16"/>
  <c r="I45" i="16" s="1"/>
  <c r="H38" i="16"/>
  <c r="H45" i="16" s="1"/>
  <c r="G38" i="16"/>
  <c r="G45" i="16" s="1"/>
  <c r="F38" i="16"/>
  <c r="F45" i="16" s="1"/>
  <c r="E38" i="16"/>
  <c r="D38" i="16"/>
  <c r="D45" i="16" s="1"/>
  <c r="C38" i="16"/>
  <c r="C45" i="16" s="1"/>
  <c r="I27" i="16"/>
  <c r="I46" i="16" s="1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AA14" i="16"/>
  <c r="AA27" i="16" s="1"/>
  <c r="AA46" i="16" s="1"/>
  <c r="Y14" i="16"/>
  <c r="Y27" i="16" s="1"/>
  <c r="X14" i="16"/>
  <c r="Z14" i="16" s="1"/>
  <c r="W14" i="16"/>
  <c r="W27" i="16" s="1"/>
  <c r="V14" i="16"/>
  <c r="V27" i="16" s="1"/>
  <c r="V46" i="16" s="1"/>
  <c r="U14" i="16"/>
  <c r="U27" i="16" s="1"/>
  <c r="T14" i="16"/>
  <c r="S14" i="16"/>
  <c r="S27" i="16" s="1"/>
  <c r="S46" i="16" s="1"/>
  <c r="R14" i="16"/>
  <c r="Q14" i="16"/>
  <c r="Q27" i="16" s="1"/>
  <c r="P14" i="16"/>
  <c r="P27" i="16" s="1"/>
  <c r="O14" i="16"/>
  <c r="O27" i="16" s="1"/>
  <c r="N14" i="16"/>
  <c r="N27" i="16" s="1"/>
  <c r="N46" i="16" s="1"/>
  <c r="M14" i="16"/>
  <c r="M27" i="16" s="1"/>
  <c r="L14" i="16"/>
  <c r="K14" i="16"/>
  <c r="K27" i="16" s="1"/>
  <c r="K46" i="16" s="1"/>
  <c r="J14" i="16"/>
  <c r="I14" i="16"/>
  <c r="H14" i="16"/>
  <c r="H27" i="16" s="1"/>
  <c r="G14" i="16"/>
  <c r="G27" i="16" s="1"/>
  <c r="F14" i="16"/>
  <c r="F27" i="16" s="1"/>
  <c r="F46" i="16" s="1"/>
  <c r="E14" i="16"/>
  <c r="E27" i="16" s="1"/>
  <c r="D14" i="16"/>
  <c r="D27" i="16" s="1"/>
  <c r="D46" i="16" s="1"/>
  <c r="C14" i="16"/>
  <c r="C27" i="16" s="1"/>
  <c r="C46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AA45" i="17" s="1"/>
  <c r="Y44" i="17"/>
  <c r="X44" i="17"/>
  <c r="Z44" i="17" s="1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K45" i="17" s="1"/>
  <c r="J44" i="17"/>
  <c r="I44" i="17"/>
  <c r="H44" i="17"/>
  <c r="G44" i="17"/>
  <c r="F44" i="17"/>
  <c r="E44" i="17"/>
  <c r="D44" i="17"/>
  <c r="C44" i="17"/>
  <c r="C45" i="17" s="1"/>
  <c r="AA38" i="17"/>
  <c r="Z38" i="17"/>
  <c r="Y38" i="17"/>
  <c r="X38" i="17"/>
  <c r="X45" i="17" s="1"/>
  <c r="W38" i="17"/>
  <c r="W45" i="17" s="1"/>
  <c r="V38" i="17"/>
  <c r="V45" i="17" s="1"/>
  <c r="U38" i="17"/>
  <c r="U45" i="17" s="1"/>
  <c r="T38" i="17"/>
  <c r="T45" i="17" s="1"/>
  <c r="S38" i="17"/>
  <c r="R38" i="17"/>
  <c r="R45" i="17" s="1"/>
  <c r="Q38" i="17"/>
  <c r="P38" i="17"/>
  <c r="P45" i="17" s="1"/>
  <c r="O38" i="17"/>
  <c r="O45" i="17" s="1"/>
  <c r="N38" i="17"/>
  <c r="N45" i="17" s="1"/>
  <c r="M38" i="17"/>
  <c r="M45" i="17" s="1"/>
  <c r="L38" i="17"/>
  <c r="L45" i="17" s="1"/>
  <c r="K38" i="17"/>
  <c r="J38" i="17"/>
  <c r="J45" i="17" s="1"/>
  <c r="I38" i="17"/>
  <c r="H38" i="17"/>
  <c r="H45" i="17" s="1"/>
  <c r="G38" i="17"/>
  <c r="G45" i="17" s="1"/>
  <c r="F38" i="17"/>
  <c r="F45" i="17" s="1"/>
  <c r="E38" i="17"/>
  <c r="E45" i="17" s="1"/>
  <c r="D38" i="17"/>
  <c r="D45" i="17" s="1"/>
  <c r="C38" i="17"/>
  <c r="AA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Y14" i="17"/>
  <c r="Y27" i="17" s="1"/>
  <c r="X14" i="17"/>
  <c r="X27" i="17" s="1"/>
  <c r="W14" i="17"/>
  <c r="W27" i="17" s="1"/>
  <c r="W46" i="17" s="1"/>
  <c r="V14" i="17"/>
  <c r="V27" i="17" s="1"/>
  <c r="U14" i="17"/>
  <c r="T14" i="17"/>
  <c r="T27" i="17" s="1"/>
  <c r="S14" i="17"/>
  <c r="S27" i="17" s="1"/>
  <c r="R14" i="17"/>
  <c r="R27" i="17" s="1"/>
  <c r="R46" i="17" s="1"/>
  <c r="Q14" i="17"/>
  <c r="Q27" i="17" s="1"/>
  <c r="P14" i="17"/>
  <c r="P27" i="17" s="1"/>
  <c r="P46" i="17" s="1"/>
  <c r="O14" i="17"/>
  <c r="O27" i="17" s="1"/>
  <c r="O46" i="17" s="1"/>
  <c r="N14" i="17"/>
  <c r="N27" i="17" s="1"/>
  <c r="M14" i="17"/>
  <c r="L14" i="17"/>
  <c r="L27" i="17" s="1"/>
  <c r="K14" i="17"/>
  <c r="K27" i="17" s="1"/>
  <c r="J14" i="17"/>
  <c r="J27" i="17" s="1"/>
  <c r="J46" i="17" s="1"/>
  <c r="I14" i="17"/>
  <c r="I27" i="17" s="1"/>
  <c r="H14" i="17"/>
  <c r="H27" i="17" s="1"/>
  <c r="H46" i="17" s="1"/>
  <c r="G14" i="17"/>
  <c r="G27" i="17" s="1"/>
  <c r="G46" i="17" s="1"/>
  <c r="F14" i="17"/>
  <c r="F27" i="17" s="1"/>
  <c r="E14" i="17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O45" i="18"/>
  <c r="G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AA45" i="18" s="1"/>
  <c r="Y38" i="18"/>
  <c r="Y45" i="18" s="1"/>
  <c r="X38" i="18"/>
  <c r="X45" i="18" s="1"/>
  <c r="Z45" i="18" s="1"/>
  <c r="W38" i="18"/>
  <c r="W45" i="18" s="1"/>
  <c r="V38" i="18"/>
  <c r="V45" i="18" s="1"/>
  <c r="U38" i="18"/>
  <c r="U45" i="18" s="1"/>
  <c r="T38" i="18"/>
  <c r="T45" i="18" s="1"/>
  <c r="S38" i="18"/>
  <c r="S45" i="18" s="1"/>
  <c r="R38" i="18"/>
  <c r="Q38" i="18"/>
  <c r="Q45" i="18" s="1"/>
  <c r="P38" i="18"/>
  <c r="P45" i="18" s="1"/>
  <c r="O38" i="18"/>
  <c r="N38" i="18"/>
  <c r="N45" i="18" s="1"/>
  <c r="M38" i="18"/>
  <c r="M45" i="18" s="1"/>
  <c r="L38" i="18"/>
  <c r="L45" i="18" s="1"/>
  <c r="K38" i="18"/>
  <c r="K45" i="18" s="1"/>
  <c r="J38" i="18"/>
  <c r="I38" i="18"/>
  <c r="I45" i="18" s="1"/>
  <c r="H38" i="18"/>
  <c r="H45" i="18" s="1"/>
  <c r="G38" i="18"/>
  <c r="F38" i="18"/>
  <c r="F45" i="18" s="1"/>
  <c r="E38" i="18"/>
  <c r="E45" i="18" s="1"/>
  <c r="D38" i="18"/>
  <c r="D45" i="18" s="1"/>
  <c r="C38" i="18"/>
  <c r="C45" i="18" s="1"/>
  <c r="R27" i="18"/>
  <c r="J27" i="18"/>
  <c r="AA26" i="18"/>
  <c r="Y26" i="18"/>
  <c r="X26" i="18"/>
  <c r="Z26" i="18" s="1"/>
  <c r="W26" i="18"/>
  <c r="V26" i="18"/>
  <c r="U26" i="18"/>
  <c r="U27" i="18" s="1"/>
  <c r="U46" i="18" s="1"/>
  <c r="T26" i="18"/>
  <c r="S26" i="18"/>
  <c r="R26" i="18"/>
  <c r="Q26" i="18"/>
  <c r="P26" i="18"/>
  <c r="O26" i="18"/>
  <c r="N26" i="18"/>
  <c r="M26" i="18"/>
  <c r="M27" i="18" s="1"/>
  <c r="M46" i="18" s="1"/>
  <c r="L26" i="18"/>
  <c r="K26" i="18"/>
  <c r="J26" i="18"/>
  <c r="I26" i="18"/>
  <c r="H26" i="18"/>
  <c r="G26" i="18"/>
  <c r="F26" i="18"/>
  <c r="E26" i="18"/>
  <c r="E27" i="18" s="1"/>
  <c r="E46" i="18" s="1"/>
  <c r="D26" i="18"/>
  <c r="C26" i="18"/>
  <c r="AA14" i="18"/>
  <c r="AA27" i="18" s="1"/>
  <c r="Z14" i="18"/>
  <c r="Y14" i="18"/>
  <c r="Y27" i="18" s="1"/>
  <c r="X14" i="18"/>
  <c r="X27" i="18" s="1"/>
  <c r="W14" i="18"/>
  <c r="W27" i="18" s="1"/>
  <c r="W46" i="18" s="1"/>
  <c r="V14" i="18"/>
  <c r="V27" i="18" s="1"/>
  <c r="V46" i="18" s="1"/>
  <c r="U14" i="18"/>
  <c r="T14" i="18"/>
  <c r="T27" i="18" s="1"/>
  <c r="S14" i="18"/>
  <c r="R14" i="18"/>
  <c r="Q14" i="18"/>
  <c r="Q27" i="18" s="1"/>
  <c r="P14" i="18"/>
  <c r="P27" i="18" s="1"/>
  <c r="P46" i="18" s="1"/>
  <c r="O14" i="18"/>
  <c r="O27" i="18" s="1"/>
  <c r="O46" i="18" s="1"/>
  <c r="N14" i="18"/>
  <c r="N27" i="18" s="1"/>
  <c r="N46" i="18" s="1"/>
  <c r="M14" i="18"/>
  <c r="L14" i="18"/>
  <c r="L27" i="18" s="1"/>
  <c r="K14" i="18"/>
  <c r="J14" i="18"/>
  <c r="I14" i="18"/>
  <c r="I27" i="18" s="1"/>
  <c r="H14" i="18"/>
  <c r="H27" i="18" s="1"/>
  <c r="H46" i="18" s="1"/>
  <c r="G14" i="18"/>
  <c r="G27" i="18" s="1"/>
  <c r="F14" i="18"/>
  <c r="F27" i="18" s="1"/>
  <c r="F46" i="18" s="1"/>
  <c r="E14" i="18"/>
  <c r="D14" i="18"/>
  <c r="D27" i="18" s="1"/>
  <c r="C14" i="18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AA45" i="19" s="1"/>
  <c r="Y38" i="19"/>
  <c r="Y45" i="19" s="1"/>
  <c r="X38" i="19"/>
  <c r="X45" i="19" s="1"/>
  <c r="Z45" i="19" s="1"/>
  <c r="W38" i="19"/>
  <c r="W45" i="19" s="1"/>
  <c r="V38" i="19"/>
  <c r="V45" i="19" s="1"/>
  <c r="U38" i="19"/>
  <c r="T38" i="19"/>
  <c r="T45" i="19" s="1"/>
  <c r="S38" i="19"/>
  <c r="S45" i="19" s="1"/>
  <c r="R38" i="19"/>
  <c r="Q38" i="19"/>
  <c r="Q45" i="19" s="1"/>
  <c r="P38" i="19"/>
  <c r="P45" i="19" s="1"/>
  <c r="O38" i="19"/>
  <c r="O45" i="19" s="1"/>
  <c r="N38" i="19"/>
  <c r="N45" i="19" s="1"/>
  <c r="M38" i="19"/>
  <c r="L38" i="19"/>
  <c r="L45" i="19" s="1"/>
  <c r="K38" i="19"/>
  <c r="K45" i="19" s="1"/>
  <c r="J38" i="19"/>
  <c r="I38" i="19"/>
  <c r="I45" i="19" s="1"/>
  <c r="H38" i="19"/>
  <c r="H45" i="19" s="1"/>
  <c r="G38" i="19"/>
  <c r="G45" i="19" s="1"/>
  <c r="F38" i="19"/>
  <c r="F45" i="19" s="1"/>
  <c r="E38" i="19"/>
  <c r="D38" i="19"/>
  <c r="D45" i="19" s="1"/>
  <c r="C38" i="19"/>
  <c r="C45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AA46" i="19" s="1"/>
  <c r="Y14" i="19"/>
  <c r="Y27" i="19" s="1"/>
  <c r="Y46" i="19" s="1"/>
  <c r="X14" i="19"/>
  <c r="Z14" i="19" s="1"/>
  <c r="W14" i="19"/>
  <c r="W27" i="19" s="1"/>
  <c r="W46" i="19" s="1"/>
  <c r="V14" i="19"/>
  <c r="U14" i="19"/>
  <c r="T14" i="19"/>
  <c r="S14" i="19"/>
  <c r="S27" i="19" s="1"/>
  <c r="S46" i="19" s="1"/>
  <c r="R14" i="19"/>
  <c r="R27" i="19" s="1"/>
  <c r="Q14" i="19"/>
  <c r="Q27" i="19" s="1"/>
  <c r="Q46" i="19" s="1"/>
  <c r="P14" i="19"/>
  <c r="O14" i="19"/>
  <c r="O27" i="19" s="1"/>
  <c r="O46" i="19" s="1"/>
  <c r="N14" i="19"/>
  <c r="M14" i="19"/>
  <c r="L14" i="19"/>
  <c r="K14" i="19"/>
  <c r="K27" i="19" s="1"/>
  <c r="K46" i="19" s="1"/>
  <c r="J14" i="19"/>
  <c r="J27" i="19" s="1"/>
  <c r="I14" i="19"/>
  <c r="I27" i="19" s="1"/>
  <c r="I46" i="19" s="1"/>
  <c r="H14" i="19"/>
  <c r="G14" i="19"/>
  <c r="G27" i="19" s="1"/>
  <c r="G46" i="19" s="1"/>
  <c r="F14" i="19"/>
  <c r="E14" i="19"/>
  <c r="D14" i="19"/>
  <c r="C14" i="19"/>
  <c r="C27" i="19" s="1"/>
  <c r="C46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D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Y45" i="20" s="1"/>
  <c r="X38" i="20"/>
  <c r="X45" i="20" s="1"/>
  <c r="Z45" i="20" s="1"/>
  <c r="W38" i="20"/>
  <c r="W45" i="20" s="1"/>
  <c r="V38" i="20"/>
  <c r="V45" i="20" s="1"/>
  <c r="U38" i="20"/>
  <c r="T38" i="20"/>
  <c r="T45" i="20" s="1"/>
  <c r="S38" i="20"/>
  <c r="S45" i="20" s="1"/>
  <c r="R38" i="20"/>
  <c r="Q38" i="20"/>
  <c r="Q45" i="20" s="1"/>
  <c r="P38" i="20"/>
  <c r="P45" i="20" s="1"/>
  <c r="O38" i="20"/>
  <c r="O45" i="20" s="1"/>
  <c r="N38" i="20"/>
  <c r="N45" i="20" s="1"/>
  <c r="M38" i="20"/>
  <c r="L38" i="20"/>
  <c r="L45" i="20" s="1"/>
  <c r="K38" i="20"/>
  <c r="K45" i="20" s="1"/>
  <c r="J38" i="20"/>
  <c r="I38" i="20"/>
  <c r="I45" i="20" s="1"/>
  <c r="H38" i="20"/>
  <c r="H45" i="20" s="1"/>
  <c r="G38" i="20"/>
  <c r="G45" i="20" s="1"/>
  <c r="F38" i="20"/>
  <c r="F45" i="20" s="1"/>
  <c r="E38" i="20"/>
  <c r="D38" i="20"/>
  <c r="C38" i="20"/>
  <c r="C45" i="20" s="1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Y14" i="20"/>
  <c r="Y27" i="20" s="1"/>
  <c r="Y46" i="20" s="1"/>
  <c r="X14" i="20"/>
  <c r="Z14" i="20" s="1"/>
  <c r="W14" i="20"/>
  <c r="W27" i="20" s="1"/>
  <c r="W46" i="20" s="1"/>
  <c r="V14" i="20"/>
  <c r="U14" i="20"/>
  <c r="T14" i="20"/>
  <c r="T27" i="20" s="1"/>
  <c r="S14" i="20"/>
  <c r="S27" i="20" s="1"/>
  <c r="R14" i="20"/>
  <c r="R27" i="20" s="1"/>
  <c r="Q14" i="20"/>
  <c r="Q27" i="20" s="1"/>
  <c r="Q46" i="20" s="1"/>
  <c r="P14" i="20"/>
  <c r="O14" i="20"/>
  <c r="O27" i="20" s="1"/>
  <c r="N14" i="20"/>
  <c r="M14" i="20"/>
  <c r="L14" i="20"/>
  <c r="L27" i="20" s="1"/>
  <c r="K14" i="20"/>
  <c r="K27" i="20" s="1"/>
  <c r="J14" i="20"/>
  <c r="J27" i="20" s="1"/>
  <c r="I14" i="20"/>
  <c r="I27" i="20" s="1"/>
  <c r="I46" i="20" s="1"/>
  <c r="H14" i="20"/>
  <c r="G14" i="20"/>
  <c r="G27" i="20" s="1"/>
  <c r="G46" i="20" s="1"/>
  <c r="F14" i="20"/>
  <c r="E14" i="20"/>
  <c r="D14" i="20"/>
  <c r="D27" i="20" s="1"/>
  <c r="C14" i="20"/>
  <c r="C27" i="20" s="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Y45" i="21"/>
  <c r="T45" i="21"/>
  <c r="Q45" i="21"/>
  <c r="AA44" i="21"/>
  <c r="Y44" i="21"/>
  <c r="X44" i="21"/>
  <c r="Z44" i="21" s="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X38" i="21"/>
  <c r="X45" i="21" s="1"/>
  <c r="Z45" i="21" s="1"/>
  <c r="W38" i="21"/>
  <c r="V38" i="21"/>
  <c r="U38" i="21"/>
  <c r="T38" i="21"/>
  <c r="S38" i="21"/>
  <c r="S45" i="21" s="1"/>
  <c r="R38" i="21"/>
  <c r="Q38" i="21"/>
  <c r="P38" i="21"/>
  <c r="P45" i="21" s="1"/>
  <c r="O38" i="21"/>
  <c r="N38" i="21"/>
  <c r="M38" i="21"/>
  <c r="L38" i="21"/>
  <c r="L45" i="21" s="1"/>
  <c r="K38" i="21"/>
  <c r="K45" i="21" s="1"/>
  <c r="J38" i="21"/>
  <c r="I38" i="21"/>
  <c r="I45" i="21" s="1"/>
  <c r="H38" i="21"/>
  <c r="H45" i="21" s="1"/>
  <c r="G38" i="21"/>
  <c r="F38" i="21"/>
  <c r="E38" i="21"/>
  <c r="D38" i="21"/>
  <c r="D45" i="21" s="1"/>
  <c r="C38" i="21"/>
  <c r="C45" i="21" s="1"/>
  <c r="T27" i="21"/>
  <c r="T46" i="21" s="1"/>
  <c r="AA26" i="21"/>
  <c r="Y26" i="21"/>
  <c r="X26" i="21"/>
  <c r="Z26" i="21" s="1"/>
  <c r="W26" i="21"/>
  <c r="W27" i="21" s="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AA46" i="21" s="1"/>
  <c r="Z14" i="21"/>
  <c r="Y14" i="21"/>
  <c r="X14" i="21"/>
  <c r="X27" i="21" s="1"/>
  <c r="W14" i="21"/>
  <c r="V14" i="21"/>
  <c r="V27" i="21" s="1"/>
  <c r="U14" i="21"/>
  <c r="T14" i="21"/>
  <c r="S14" i="21"/>
  <c r="S27" i="21" s="1"/>
  <c r="S46" i="21" s="1"/>
  <c r="R14" i="21"/>
  <c r="R27" i="21" s="1"/>
  <c r="Q14" i="21"/>
  <c r="P14" i="21"/>
  <c r="P27" i="21" s="1"/>
  <c r="P46" i="21" s="1"/>
  <c r="O14" i="21"/>
  <c r="O27" i="21" s="1"/>
  <c r="N14" i="21"/>
  <c r="N27" i="21" s="1"/>
  <c r="M14" i="21"/>
  <c r="L14" i="21"/>
  <c r="L27" i="21" s="1"/>
  <c r="K14" i="21"/>
  <c r="K27" i="21" s="1"/>
  <c r="K46" i="21" s="1"/>
  <c r="J14" i="21"/>
  <c r="J27" i="21" s="1"/>
  <c r="I14" i="21"/>
  <c r="H14" i="21"/>
  <c r="H27" i="21" s="1"/>
  <c r="G14" i="21"/>
  <c r="G27" i="21" s="1"/>
  <c r="F14" i="21"/>
  <c r="F27" i="21" s="1"/>
  <c r="E14" i="21"/>
  <c r="D14" i="21"/>
  <c r="D27" i="21" s="1"/>
  <c r="C14" i="21"/>
  <c r="C27" i="21" s="1"/>
  <c r="C46" i="21" s="1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S46" i="22"/>
  <c r="C46" i="22"/>
  <c r="D45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Y45" i="22" s="1"/>
  <c r="X38" i="22"/>
  <c r="X45" i="22" s="1"/>
  <c r="Z45" i="22" s="1"/>
  <c r="W38" i="22"/>
  <c r="W45" i="22" s="1"/>
  <c r="V38" i="22"/>
  <c r="V45" i="22" s="1"/>
  <c r="U38" i="22"/>
  <c r="T38" i="22"/>
  <c r="T45" i="22" s="1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N45" i="22" s="1"/>
  <c r="M38" i="22"/>
  <c r="L38" i="22"/>
  <c r="L45" i="22" s="1"/>
  <c r="K38" i="22"/>
  <c r="K45" i="22" s="1"/>
  <c r="J38" i="22"/>
  <c r="J45" i="22" s="1"/>
  <c r="I38" i="22"/>
  <c r="I45" i="22" s="1"/>
  <c r="H38" i="22"/>
  <c r="H45" i="22" s="1"/>
  <c r="G38" i="22"/>
  <c r="G45" i="22" s="1"/>
  <c r="F38" i="22"/>
  <c r="F45" i="22" s="1"/>
  <c r="E38" i="22"/>
  <c r="D38" i="22"/>
  <c r="C38" i="22"/>
  <c r="C45" i="22" s="1"/>
  <c r="T27" i="22"/>
  <c r="R27" i="22"/>
  <c r="R46" i="22" s="1"/>
  <c r="P27" i="22"/>
  <c r="P46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E27" i="22" s="1"/>
  <c r="D26" i="22"/>
  <c r="C26" i="22"/>
  <c r="AA14" i="22"/>
  <c r="AA27" i="22" s="1"/>
  <c r="Y14" i="22"/>
  <c r="Y27" i="22" s="1"/>
  <c r="X14" i="22"/>
  <c r="W14" i="22"/>
  <c r="W27" i="22" s="1"/>
  <c r="W46" i="22" s="1"/>
  <c r="V14" i="22"/>
  <c r="V27" i="22" s="1"/>
  <c r="V46" i="22" s="1"/>
  <c r="U14" i="22"/>
  <c r="T14" i="22"/>
  <c r="S14" i="22"/>
  <c r="S27" i="22" s="1"/>
  <c r="R14" i="22"/>
  <c r="Q14" i="22"/>
  <c r="Q27" i="22" s="1"/>
  <c r="P14" i="22"/>
  <c r="O14" i="22"/>
  <c r="O27" i="22" s="1"/>
  <c r="N14" i="22"/>
  <c r="N27" i="22" s="1"/>
  <c r="N46" i="22" s="1"/>
  <c r="M14" i="22"/>
  <c r="L14" i="22"/>
  <c r="L27" i="22" s="1"/>
  <c r="K14" i="22"/>
  <c r="K27" i="22" s="1"/>
  <c r="J14" i="22"/>
  <c r="J27" i="22" s="1"/>
  <c r="I14" i="22"/>
  <c r="I27" i="22" s="1"/>
  <c r="H14" i="22"/>
  <c r="G14" i="22"/>
  <c r="G27" i="22" s="1"/>
  <c r="G46" i="22" s="1"/>
  <c r="F14" i="22"/>
  <c r="F27" i="22" s="1"/>
  <c r="F46" i="22" s="1"/>
  <c r="E14" i="22"/>
  <c r="D14" i="22"/>
  <c r="D27" i="22" s="1"/>
  <c r="D46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X45" i="23"/>
  <c r="Z45" i="23" s="1"/>
  <c r="P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AA45" i="23" s="1"/>
  <c r="Y38" i="23"/>
  <c r="Y45" i="23" s="1"/>
  <c r="X38" i="23"/>
  <c r="Z38" i="23" s="1"/>
  <c r="W38" i="23"/>
  <c r="W45" i="23" s="1"/>
  <c r="V38" i="23"/>
  <c r="U38" i="23"/>
  <c r="U45" i="23" s="1"/>
  <c r="T38" i="23"/>
  <c r="T45" i="23" s="1"/>
  <c r="S38" i="23"/>
  <c r="S45" i="23" s="1"/>
  <c r="R38" i="23"/>
  <c r="Q38" i="23"/>
  <c r="Q45" i="23" s="1"/>
  <c r="P38" i="23"/>
  <c r="O38" i="23"/>
  <c r="O45" i="23" s="1"/>
  <c r="N38" i="23"/>
  <c r="M38" i="23"/>
  <c r="M45" i="23" s="1"/>
  <c r="L38" i="23"/>
  <c r="L45" i="23" s="1"/>
  <c r="K38" i="23"/>
  <c r="K45" i="23" s="1"/>
  <c r="J38" i="23"/>
  <c r="I38" i="23"/>
  <c r="I45" i="23" s="1"/>
  <c r="H38" i="23"/>
  <c r="H45" i="23" s="1"/>
  <c r="G38" i="23"/>
  <c r="G45" i="23" s="1"/>
  <c r="F38" i="23"/>
  <c r="E38" i="23"/>
  <c r="E45" i="23" s="1"/>
  <c r="D38" i="23"/>
  <c r="D45" i="23" s="1"/>
  <c r="C38" i="23"/>
  <c r="C45" i="23" s="1"/>
  <c r="AA27" i="23"/>
  <c r="T27" i="23"/>
  <c r="T46" i="23" s="1"/>
  <c r="S27" i="23"/>
  <c r="L27" i="23"/>
  <c r="L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Y27" i="23" s="1"/>
  <c r="X14" i="23"/>
  <c r="W14" i="23"/>
  <c r="W27" i="23" s="1"/>
  <c r="W46" i="23" s="1"/>
  <c r="V14" i="23"/>
  <c r="U14" i="23"/>
  <c r="T14" i="23"/>
  <c r="S14" i="23"/>
  <c r="R14" i="23"/>
  <c r="R27" i="23" s="1"/>
  <c r="Q14" i="23"/>
  <c r="Q27" i="23" s="1"/>
  <c r="P14" i="23"/>
  <c r="P27" i="23" s="1"/>
  <c r="P46" i="23" s="1"/>
  <c r="O14" i="23"/>
  <c r="O27" i="23" s="1"/>
  <c r="O46" i="23" s="1"/>
  <c r="N14" i="23"/>
  <c r="M14" i="23"/>
  <c r="L14" i="23"/>
  <c r="K14" i="23"/>
  <c r="K27" i="23" s="1"/>
  <c r="J14" i="23"/>
  <c r="J27" i="23" s="1"/>
  <c r="I14" i="23"/>
  <c r="I27" i="23" s="1"/>
  <c r="H14" i="23"/>
  <c r="H27" i="23" s="1"/>
  <c r="H46" i="23" s="1"/>
  <c r="G14" i="23"/>
  <c r="G27" i="23" s="1"/>
  <c r="G46" i="23" s="1"/>
  <c r="F14" i="23"/>
  <c r="E14" i="23"/>
  <c r="D14" i="23"/>
  <c r="D27" i="23" s="1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4" i="24"/>
  <c r="Y44" i="24"/>
  <c r="X44" i="24"/>
  <c r="Z44" i="24" s="1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W38" i="24"/>
  <c r="W45" i="24" s="1"/>
  <c r="V38" i="24"/>
  <c r="U38" i="24"/>
  <c r="T38" i="24"/>
  <c r="T45" i="24" s="1"/>
  <c r="S38" i="24"/>
  <c r="S45" i="24" s="1"/>
  <c r="R38" i="24"/>
  <c r="Q38" i="24"/>
  <c r="Q45" i="24" s="1"/>
  <c r="P38" i="24"/>
  <c r="P45" i="24" s="1"/>
  <c r="O38" i="24"/>
  <c r="O45" i="24" s="1"/>
  <c r="N38" i="24"/>
  <c r="M38" i="24"/>
  <c r="L38" i="24"/>
  <c r="L45" i="24" s="1"/>
  <c r="K38" i="24"/>
  <c r="K45" i="24" s="1"/>
  <c r="J38" i="24"/>
  <c r="I38" i="24"/>
  <c r="I45" i="24" s="1"/>
  <c r="H38" i="24"/>
  <c r="H45" i="24" s="1"/>
  <c r="G38" i="24"/>
  <c r="G45" i="24" s="1"/>
  <c r="F38" i="24"/>
  <c r="E38" i="24"/>
  <c r="D38" i="24"/>
  <c r="D45" i="24" s="1"/>
  <c r="C38" i="24"/>
  <c r="C45" i="24" s="1"/>
  <c r="AA27" i="24"/>
  <c r="AA46" i="24" s="1"/>
  <c r="T27" i="24"/>
  <c r="T46" i="24" s="1"/>
  <c r="S27" i="24"/>
  <c r="S46" i="24" s="1"/>
  <c r="L27" i="24"/>
  <c r="L46" i="24" s="1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Y14" i="24"/>
  <c r="Y27" i="24" s="1"/>
  <c r="X14" i="24"/>
  <c r="W14" i="24"/>
  <c r="W27" i="24" s="1"/>
  <c r="V14" i="24"/>
  <c r="V27" i="24" s="1"/>
  <c r="U14" i="24"/>
  <c r="T14" i="24"/>
  <c r="S14" i="24"/>
  <c r="R14" i="24"/>
  <c r="R27" i="24" s="1"/>
  <c r="Q14" i="24"/>
  <c r="Q27" i="24" s="1"/>
  <c r="P14" i="24"/>
  <c r="O14" i="24"/>
  <c r="O27" i="24" s="1"/>
  <c r="N14" i="24"/>
  <c r="N27" i="24" s="1"/>
  <c r="M14" i="24"/>
  <c r="L14" i="24"/>
  <c r="K14" i="24"/>
  <c r="K27" i="24" s="1"/>
  <c r="K46" i="24" s="1"/>
  <c r="J14" i="24"/>
  <c r="J27" i="24" s="1"/>
  <c r="I14" i="24"/>
  <c r="I27" i="24" s="1"/>
  <c r="H14" i="24"/>
  <c r="G14" i="24"/>
  <c r="G27" i="24" s="1"/>
  <c r="F14" i="24"/>
  <c r="F27" i="24" s="1"/>
  <c r="E14" i="24"/>
  <c r="E27" i="24" s="1"/>
  <c r="D14" i="24"/>
  <c r="D27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AA45" i="25" s="1"/>
  <c r="Y38" i="25"/>
  <c r="Y45" i="25" s="1"/>
  <c r="X38" i="25"/>
  <c r="Z38" i="25" s="1"/>
  <c r="W38" i="25"/>
  <c r="W45" i="25" s="1"/>
  <c r="V38" i="25"/>
  <c r="U38" i="25"/>
  <c r="U45" i="25" s="1"/>
  <c r="T38" i="25"/>
  <c r="T45" i="25" s="1"/>
  <c r="S38" i="25"/>
  <c r="S45" i="25" s="1"/>
  <c r="R38" i="25"/>
  <c r="R45" i="25" s="1"/>
  <c r="Q38" i="25"/>
  <c r="Q45" i="25" s="1"/>
  <c r="P38" i="25"/>
  <c r="P45" i="25" s="1"/>
  <c r="O38" i="25"/>
  <c r="O45" i="25" s="1"/>
  <c r="N38" i="25"/>
  <c r="M38" i="25"/>
  <c r="M45" i="25" s="1"/>
  <c r="L38" i="25"/>
  <c r="L45" i="25" s="1"/>
  <c r="K38" i="25"/>
  <c r="K45" i="25" s="1"/>
  <c r="J38" i="25"/>
  <c r="J45" i="25" s="1"/>
  <c r="I38" i="25"/>
  <c r="I45" i="25" s="1"/>
  <c r="H38" i="25"/>
  <c r="H45" i="25" s="1"/>
  <c r="G38" i="25"/>
  <c r="G45" i="25" s="1"/>
  <c r="F38" i="25"/>
  <c r="E38" i="25"/>
  <c r="E45" i="25" s="1"/>
  <c r="D38" i="25"/>
  <c r="D45" i="25" s="1"/>
  <c r="C38" i="25"/>
  <c r="C45" i="25" s="1"/>
  <c r="AA27" i="25"/>
  <c r="AA46" i="25" s="1"/>
  <c r="T27" i="25"/>
  <c r="T46" i="25" s="1"/>
  <c r="S27" i="25"/>
  <c r="S46" i="25" s="1"/>
  <c r="L27" i="25"/>
  <c r="L46" i="25" s="1"/>
  <c r="AA26" i="25"/>
  <c r="Y26" i="25"/>
  <c r="X26" i="25"/>
  <c r="Z26" i="25" s="1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Y14" i="25"/>
  <c r="Y27" i="25" s="1"/>
  <c r="X14" i="25"/>
  <c r="W14" i="25"/>
  <c r="W27" i="25" s="1"/>
  <c r="V14" i="25"/>
  <c r="U14" i="25"/>
  <c r="U27" i="25" s="1"/>
  <c r="U46" i="25" s="1"/>
  <c r="T14" i="25"/>
  <c r="S14" i="25"/>
  <c r="R14" i="25"/>
  <c r="R27" i="25" s="1"/>
  <c r="R46" i="25" s="1"/>
  <c r="Q14" i="25"/>
  <c r="Q27" i="25" s="1"/>
  <c r="P14" i="25"/>
  <c r="P27" i="25" s="1"/>
  <c r="O14" i="25"/>
  <c r="O27" i="25" s="1"/>
  <c r="N14" i="25"/>
  <c r="M14" i="25"/>
  <c r="M27" i="25" s="1"/>
  <c r="M46" i="25" s="1"/>
  <c r="L14" i="25"/>
  <c r="K14" i="25"/>
  <c r="K27" i="25" s="1"/>
  <c r="K46" i="25" s="1"/>
  <c r="J14" i="25"/>
  <c r="J27" i="25" s="1"/>
  <c r="J46" i="25" s="1"/>
  <c r="I14" i="25"/>
  <c r="I27" i="25" s="1"/>
  <c r="H14" i="25"/>
  <c r="H27" i="25" s="1"/>
  <c r="G14" i="25"/>
  <c r="G27" i="25" s="1"/>
  <c r="F14" i="25"/>
  <c r="E14" i="25"/>
  <c r="E27" i="25" s="1"/>
  <c r="E46" i="25" s="1"/>
  <c r="D14" i="25"/>
  <c r="D27" i="25" s="1"/>
  <c r="D46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Y45" i="26"/>
  <c r="Q45" i="26"/>
  <c r="I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AA38" i="26"/>
  <c r="Y38" i="26"/>
  <c r="X38" i="26"/>
  <c r="X45" i="26" s="1"/>
  <c r="Z45" i="26" s="1"/>
  <c r="W38" i="26"/>
  <c r="W45" i="26" s="1"/>
  <c r="V38" i="26"/>
  <c r="V45" i="26" s="1"/>
  <c r="U38" i="26"/>
  <c r="U45" i="26" s="1"/>
  <c r="T38" i="26"/>
  <c r="T45" i="26" s="1"/>
  <c r="S38" i="26"/>
  <c r="R38" i="26"/>
  <c r="R45" i="26" s="1"/>
  <c r="Q38" i="26"/>
  <c r="P38" i="26"/>
  <c r="P45" i="26" s="1"/>
  <c r="O38" i="26"/>
  <c r="O45" i="26" s="1"/>
  <c r="N38" i="26"/>
  <c r="N45" i="26" s="1"/>
  <c r="M38" i="26"/>
  <c r="M45" i="26" s="1"/>
  <c r="L38" i="26"/>
  <c r="L45" i="26" s="1"/>
  <c r="K38" i="26"/>
  <c r="J38" i="26"/>
  <c r="J45" i="26" s="1"/>
  <c r="I38" i="26"/>
  <c r="H38" i="26"/>
  <c r="H45" i="26" s="1"/>
  <c r="G38" i="26"/>
  <c r="G45" i="26" s="1"/>
  <c r="F38" i="26"/>
  <c r="F45" i="26" s="1"/>
  <c r="E38" i="26"/>
  <c r="E45" i="26" s="1"/>
  <c r="D38" i="26"/>
  <c r="D45" i="26" s="1"/>
  <c r="C38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Z14" i="26"/>
  <c r="Y14" i="26"/>
  <c r="X14" i="26"/>
  <c r="X27" i="26" s="1"/>
  <c r="W14" i="26"/>
  <c r="V14" i="26"/>
  <c r="V27" i="26" s="1"/>
  <c r="U14" i="26"/>
  <c r="U27" i="26" s="1"/>
  <c r="T14" i="26"/>
  <c r="T27" i="26" s="1"/>
  <c r="S14" i="26"/>
  <c r="S27" i="26" s="1"/>
  <c r="R14" i="26"/>
  <c r="R27" i="26" s="1"/>
  <c r="R46" i="26" s="1"/>
  <c r="Q14" i="26"/>
  <c r="P14" i="26"/>
  <c r="P27" i="26" s="1"/>
  <c r="P46" i="26" s="1"/>
  <c r="O14" i="26"/>
  <c r="N14" i="26"/>
  <c r="N27" i="26" s="1"/>
  <c r="M14" i="26"/>
  <c r="M27" i="26" s="1"/>
  <c r="L14" i="26"/>
  <c r="L27" i="26" s="1"/>
  <c r="K14" i="26"/>
  <c r="K27" i="26" s="1"/>
  <c r="J14" i="26"/>
  <c r="J27" i="26" s="1"/>
  <c r="J46" i="26" s="1"/>
  <c r="I14" i="26"/>
  <c r="H14" i="26"/>
  <c r="H27" i="26" s="1"/>
  <c r="H46" i="26" s="1"/>
  <c r="G14" i="26"/>
  <c r="F14" i="26"/>
  <c r="F27" i="26" s="1"/>
  <c r="E14" i="26"/>
  <c r="E27" i="26" s="1"/>
  <c r="D14" i="26"/>
  <c r="D27" i="26" s="1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4" i="27"/>
  <c r="Z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Y45" i="27" s="1"/>
  <c r="X38" i="27"/>
  <c r="X45" i="27" s="1"/>
  <c r="Z45" i="27" s="1"/>
  <c r="W38" i="27"/>
  <c r="W45" i="27" s="1"/>
  <c r="V38" i="27"/>
  <c r="V45" i="27" s="1"/>
  <c r="U38" i="27"/>
  <c r="U45" i="27" s="1"/>
  <c r="T38" i="27"/>
  <c r="T45" i="27" s="1"/>
  <c r="S38" i="27"/>
  <c r="S45" i="27" s="1"/>
  <c r="R38" i="27"/>
  <c r="R45" i="27" s="1"/>
  <c r="Q38" i="27"/>
  <c r="Q45" i="27" s="1"/>
  <c r="P38" i="27"/>
  <c r="P45" i="27" s="1"/>
  <c r="O38" i="27"/>
  <c r="O45" i="27" s="1"/>
  <c r="N38" i="27"/>
  <c r="N45" i="27" s="1"/>
  <c r="M38" i="27"/>
  <c r="M45" i="27" s="1"/>
  <c r="L38" i="27"/>
  <c r="L45" i="27" s="1"/>
  <c r="K38" i="27"/>
  <c r="K45" i="27" s="1"/>
  <c r="J38" i="27"/>
  <c r="J45" i="27" s="1"/>
  <c r="I38" i="27"/>
  <c r="I45" i="27" s="1"/>
  <c r="H38" i="27"/>
  <c r="H45" i="27" s="1"/>
  <c r="G38" i="27"/>
  <c r="G45" i="27" s="1"/>
  <c r="F38" i="27"/>
  <c r="F45" i="27" s="1"/>
  <c r="E38" i="27"/>
  <c r="E45" i="27" s="1"/>
  <c r="D38" i="27"/>
  <c r="D45" i="27" s="1"/>
  <c r="C38" i="27"/>
  <c r="C45" i="27" s="1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Z14" i="27"/>
  <c r="Y14" i="27"/>
  <c r="X14" i="27"/>
  <c r="X27" i="27" s="1"/>
  <c r="W14" i="27"/>
  <c r="W27" i="27" s="1"/>
  <c r="V14" i="27"/>
  <c r="V27" i="27" s="1"/>
  <c r="V46" i="27" s="1"/>
  <c r="U14" i="27"/>
  <c r="U27" i="27" s="1"/>
  <c r="U46" i="27" s="1"/>
  <c r="T14" i="27"/>
  <c r="T27" i="27" s="1"/>
  <c r="T46" i="27" s="1"/>
  <c r="S14" i="27"/>
  <c r="R14" i="27"/>
  <c r="R27" i="27" s="1"/>
  <c r="R46" i="27" s="1"/>
  <c r="Q14" i="27"/>
  <c r="P14" i="27"/>
  <c r="P27" i="27" s="1"/>
  <c r="O14" i="27"/>
  <c r="O27" i="27" s="1"/>
  <c r="N14" i="27"/>
  <c r="N27" i="27" s="1"/>
  <c r="N46" i="27" s="1"/>
  <c r="M14" i="27"/>
  <c r="M27" i="27" s="1"/>
  <c r="M46" i="27" s="1"/>
  <c r="L14" i="27"/>
  <c r="L27" i="27" s="1"/>
  <c r="L46" i="27" s="1"/>
  <c r="K14" i="27"/>
  <c r="J14" i="27"/>
  <c r="J27" i="27" s="1"/>
  <c r="J46" i="27" s="1"/>
  <c r="I14" i="27"/>
  <c r="I27" i="27" s="1"/>
  <c r="I46" i="27" s="1"/>
  <c r="H14" i="27"/>
  <c r="H27" i="27" s="1"/>
  <c r="G14" i="27"/>
  <c r="G27" i="27" s="1"/>
  <c r="F14" i="27"/>
  <c r="F27" i="27" s="1"/>
  <c r="F46" i="27" s="1"/>
  <c r="E14" i="27"/>
  <c r="E27" i="27" s="1"/>
  <c r="E46" i="27" s="1"/>
  <c r="D14" i="27"/>
  <c r="D27" i="27" s="1"/>
  <c r="D46" i="27" s="1"/>
  <c r="C14" i="27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AA44" i="28"/>
  <c r="Y44" i="28"/>
  <c r="X44" i="28"/>
  <c r="Z44" i="28" s="1"/>
  <c r="W44" i="28"/>
  <c r="V44" i="28"/>
  <c r="U44" i="28"/>
  <c r="T44" i="28"/>
  <c r="S44" i="28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AA38" i="28"/>
  <c r="AA45" i="28" s="1"/>
  <c r="Y38" i="28"/>
  <c r="Y45" i="28" s="1"/>
  <c r="X38" i="28"/>
  <c r="X45" i="28" s="1"/>
  <c r="Z45" i="28" s="1"/>
  <c r="W38" i="28"/>
  <c r="W45" i="28" s="1"/>
  <c r="V38" i="28"/>
  <c r="V45" i="28" s="1"/>
  <c r="U38" i="28"/>
  <c r="U45" i="28" s="1"/>
  <c r="T38" i="28"/>
  <c r="T45" i="28" s="1"/>
  <c r="S38" i="28"/>
  <c r="S45" i="28" s="1"/>
  <c r="R38" i="28"/>
  <c r="R45" i="28" s="1"/>
  <c r="Q38" i="28"/>
  <c r="Q45" i="28" s="1"/>
  <c r="P38" i="28"/>
  <c r="P45" i="28" s="1"/>
  <c r="O38" i="28"/>
  <c r="O45" i="28" s="1"/>
  <c r="N38" i="28"/>
  <c r="N45" i="28" s="1"/>
  <c r="M38" i="28"/>
  <c r="M45" i="28" s="1"/>
  <c r="L38" i="28"/>
  <c r="L45" i="28" s="1"/>
  <c r="K38" i="28"/>
  <c r="K45" i="28" s="1"/>
  <c r="J38" i="28"/>
  <c r="J45" i="28" s="1"/>
  <c r="I38" i="28"/>
  <c r="I45" i="28" s="1"/>
  <c r="H38" i="28"/>
  <c r="H45" i="28" s="1"/>
  <c r="G38" i="28"/>
  <c r="G45" i="28" s="1"/>
  <c r="F38" i="28"/>
  <c r="F45" i="28" s="1"/>
  <c r="E38" i="28"/>
  <c r="E45" i="28" s="1"/>
  <c r="D38" i="28"/>
  <c r="D45" i="28" s="1"/>
  <c r="C38" i="28"/>
  <c r="C45" i="28" s="1"/>
  <c r="AA26" i="28"/>
  <c r="Y26" i="28"/>
  <c r="X26" i="28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AA46" i="28" s="1"/>
  <c r="Z14" i="28"/>
  <c r="Y14" i="28"/>
  <c r="X14" i="28"/>
  <c r="X27" i="28" s="1"/>
  <c r="W14" i="28"/>
  <c r="W27" i="28" s="1"/>
  <c r="W46" i="28" s="1"/>
  <c r="V14" i="28"/>
  <c r="V27" i="28" s="1"/>
  <c r="V46" i="28" s="1"/>
  <c r="U14" i="28"/>
  <c r="U27" i="28" s="1"/>
  <c r="U46" i="28" s="1"/>
  <c r="T14" i="28"/>
  <c r="S14" i="28"/>
  <c r="S27" i="28" s="1"/>
  <c r="S46" i="28" s="1"/>
  <c r="R14" i="28"/>
  <c r="R27" i="28" s="1"/>
  <c r="R46" i="28" s="1"/>
  <c r="Q14" i="28"/>
  <c r="P14" i="28"/>
  <c r="P27" i="28" s="1"/>
  <c r="O14" i="28"/>
  <c r="O27" i="28" s="1"/>
  <c r="O46" i="28" s="1"/>
  <c r="N14" i="28"/>
  <c r="N27" i="28" s="1"/>
  <c r="N46" i="28" s="1"/>
  <c r="M14" i="28"/>
  <c r="M27" i="28" s="1"/>
  <c r="M46" i="28" s="1"/>
  <c r="L14" i="28"/>
  <c r="K14" i="28"/>
  <c r="K27" i="28" s="1"/>
  <c r="K46" i="28" s="1"/>
  <c r="J14" i="28"/>
  <c r="J27" i="28" s="1"/>
  <c r="J46" i="28" s="1"/>
  <c r="I14" i="28"/>
  <c r="H14" i="28"/>
  <c r="H27" i="28" s="1"/>
  <c r="G14" i="28"/>
  <c r="G27" i="28" s="1"/>
  <c r="G46" i="28" s="1"/>
  <c r="F14" i="28"/>
  <c r="F27" i="28" s="1"/>
  <c r="F46" i="28" s="1"/>
  <c r="E14" i="28"/>
  <c r="E27" i="28" s="1"/>
  <c r="E46" i="28" s="1"/>
  <c r="D14" i="28"/>
  <c r="C14" i="28"/>
  <c r="C27" i="28" s="1"/>
  <c r="C46" i="28" s="1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G44" i="29"/>
  <c r="F44" i="29"/>
  <c r="E44" i="29"/>
  <c r="D44" i="29"/>
  <c r="C44" i="29"/>
  <c r="AA38" i="29"/>
  <c r="AA45" i="29" s="1"/>
  <c r="Y38" i="29"/>
  <c r="Y45" i="29" s="1"/>
  <c r="X38" i="29"/>
  <c r="X45" i="29" s="1"/>
  <c r="Z45" i="29" s="1"/>
  <c r="W38" i="29"/>
  <c r="W45" i="29" s="1"/>
  <c r="V38" i="29"/>
  <c r="V45" i="29" s="1"/>
  <c r="U38" i="29"/>
  <c r="T38" i="29"/>
  <c r="T45" i="29" s="1"/>
  <c r="S38" i="29"/>
  <c r="S45" i="29" s="1"/>
  <c r="R38" i="29"/>
  <c r="Q38" i="29"/>
  <c r="Q45" i="29" s="1"/>
  <c r="P38" i="29"/>
  <c r="P45" i="29" s="1"/>
  <c r="O38" i="29"/>
  <c r="O45" i="29" s="1"/>
  <c r="N38" i="29"/>
  <c r="N45" i="29" s="1"/>
  <c r="M38" i="29"/>
  <c r="L38" i="29"/>
  <c r="L45" i="29" s="1"/>
  <c r="K38" i="29"/>
  <c r="K45" i="29" s="1"/>
  <c r="J38" i="29"/>
  <c r="I38" i="29"/>
  <c r="I45" i="29" s="1"/>
  <c r="H38" i="29"/>
  <c r="H45" i="29" s="1"/>
  <c r="G38" i="29"/>
  <c r="G45" i="29" s="1"/>
  <c r="F38" i="29"/>
  <c r="F45" i="29" s="1"/>
  <c r="E38" i="29"/>
  <c r="D38" i="29"/>
  <c r="D45" i="29" s="1"/>
  <c r="C38" i="29"/>
  <c r="C45" i="29" s="1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Y14" i="29"/>
  <c r="Y27" i="29" s="1"/>
  <c r="Y46" i="29" s="1"/>
  <c r="X14" i="29"/>
  <c r="W14" i="29"/>
  <c r="V14" i="29"/>
  <c r="V27" i="29" s="1"/>
  <c r="U14" i="29"/>
  <c r="U27" i="29" s="1"/>
  <c r="T14" i="29"/>
  <c r="S14" i="29"/>
  <c r="S27" i="29" s="1"/>
  <c r="R14" i="29"/>
  <c r="R27" i="29" s="1"/>
  <c r="Q14" i="29"/>
  <c r="Q27" i="29" s="1"/>
  <c r="Q46" i="29" s="1"/>
  <c r="P14" i="29"/>
  <c r="P27" i="29" s="1"/>
  <c r="P46" i="29" s="1"/>
  <c r="O14" i="29"/>
  <c r="N14" i="29"/>
  <c r="N27" i="29" s="1"/>
  <c r="M14" i="29"/>
  <c r="M27" i="29" s="1"/>
  <c r="L14" i="29"/>
  <c r="K14" i="29"/>
  <c r="K27" i="29" s="1"/>
  <c r="J14" i="29"/>
  <c r="J27" i="29" s="1"/>
  <c r="I14" i="29"/>
  <c r="I27" i="29" s="1"/>
  <c r="I46" i="29" s="1"/>
  <c r="H14" i="29"/>
  <c r="H27" i="29" s="1"/>
  <c r="H46" i="29" s="1"/>
  <c r="G14" i="29"/>
  <c r="F14" i="29"/>
  <c r="F27" i="29" s="1"/>
  <c r="E14" i="29"/>
  <c r="E27" i="29" s="1"/>
  <c r="D14" i="29"/>
  <c r="C14" i="29"/>
  <c r="C27" i="29" s="1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AA44" i="30"/>
  <c r="Y44" i="30"/>
  <c r="X44" i="30"/>
  <c r="Z44" i="30" s="1"/>
  <c r="W44" i="30"/>
  <c r="V44" i="30"/>
  <c r="U44" i="30"/>
  <c r="U45" i="30" s="1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Y38" i="30"/>
  <c r="Y45" i="30" s="1"/>
  <c r="X38" i="30"/>
  <c r="X45" i="30" s="1"/>
  <c r="Z45" i="30" s="1"/>
  <c r="W38" i="30"/>
  <c r="V38" i="30"/>
  <c r="V45" i="30" s="1"/>
  <c r="U38" i="30"/>
  <c r="T38" i="30"/>
  <c r="T45" i="30" s="1"/>
  <c r="S38" i="30"/>
  <c r="R38" i="30"/>
  <c r="Q38" i="30"/>
  <c r="Q45" i="30" s="1"/>
  <c r="P38" i="30"/>
  <c r="O38" i="30"/>
  <c r="N38" i="30"/>
  <c r="N45" i="30" s="1"/>
  <c r="M38" i="30"/>
  <c r="L38" i="30"/>
  <c r="L45" i="30" s="1"/>
  <c r="K38" i="30"/>
  <c r="J38" i="30"/>
  <c r="I38" i="30"/>
  <c r="I45" i="30" s="1"/>
  <c r="H38" i="30"/>
  <c r="G38" i="30"/>
  <c r="G45" i="30" s="1"/>
  <c r="F38" i="30"/>
  <c r="F45" i="30" s="1"/>
  <c r="E38" i="30"/>
  <c r="D38" i="30"/>
  <c r="D45" i="30" s="1"/>
  <c r="C38" i="30"/>
  <c r="C45" i="30" s="1"/>
  <c r="AA26" i="30"/>
  <c r="Z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Y14" i="30"/>
  <c r="Y27" i="30" s="1"/>
  <c r="X14" i="30"/>
  <c r="X27" i="30" s="1"/>
  <c r="W14" i="30"/>
  <c r="W27" i="30" s="1"/>
  <c r="V14" i="30"/>
  <c r="V27" i="30" s="1"/>
  <c r="U14" i="30"/>
  <c r="U27" i="30" s="1"/>
  <c r="T14" i="30"/>
  <c r="T27" i="30" s="1"/>
  <c r="S14" i="30"/>
  <c r="R14" i="30"/>
  <c r="R27" i="30" s="1"/>
  <c r="Q14" i="30"/>
  <c r="Q27" i="30" s="1"/>
  <c r="P14" i="30"/>
  <c r="P27" i="30" s="1"/>
  <c r="O14" i="30"/>
  <c r="O27" i="30" s="1"/>
  <c r="N14" i="30"/>
  <c r="N27" i="30" s="1"/>
  <c r="M14" i="30"/>
  <c r="M27" i="30" s="1"/>
  <c r="L14" i="30"/>
  <c r="L27" i="30" s="1"/>
  <c r="K14" i="30"/>
  <c r="J14" i="30"/>
  <c r="J27" i="30" s="1"/>
  <c r="I14" i="30"/>
  <c r="I27" i="30" s="1"/>
  <c r="H14" i="30"/>
  <c r="H27" i="30" s="1"/>
  <c r="G14" i="30"/>
  <c r="G27" i="30" s="1"/>
  <c r="F14" i="30"/>
  <c r="F27" i="30" s="1"/>
  <c r="E14" i="30"/>
  <c r="E27" i="30" s="1"/>
  <c r="D14" i="30"/>
  <c r="D27" i="30" s="1"/>
  <c r="C14" i="30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W45" i="31"/>
  <c r="V45" i="31"/>
  <c r="G45" i="31"/>
  <c r="AA44" i="31"/>
  <c r="Y44" i="31"/>
  <c r="X44" i="31"/>
  <c r="Z44" i="31" s="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Z38" i="31"/>
  <c r="Y38" i="31"/>
  <c r="X38" i="31"/>
  <c r="W38" i="31"/>
  <c r="V38" i="31"/>
  <c r="U38" i="31"/>
  <c r="U45" i="31" s="1"/>
  <c r="T38" i="31"/>
  <c r="S38" i="31"/>
  <c r="S45" i="31" s="1"/>
  <c r="R38" i="31"/>
  <c r="R45" i="31" s="1"/>
  <c r="Q38" i="31"/>
  <c r="P38" i="31"/>
  <c r="O38" i="31"/>
  <c r="O45" i="31" s="1"/>
  <c r="N38" i="31"/>
  <c r="N45" i="31" s="1"/>
  <c r="M38" i="31"/>
  <c r="M45" i="31" s="1"/>
  <c r="L38" i="31"/>
  <c r="K38" i="31"/>
  <c r="K45" i="31" s="1"/>
  <c r="J38" i="31"/>
  <c r="J45" i="31" s="1"/>
  <c r="I38" i="31"/>
  <c r="H38" i="31"/>
  <c r="G38" i="31"/>
  <c r="F38" i="31"/>
  <c r="F45" i="31" s="1"/>
  <c r="E38" i="31"/>
  <c r="E45" i="31" s="1"/>
  <c r="D38" i="31"/>
  <c r="C38" i="31"/>
  <c r="C45" i="31" s="1"/>
  <c r="Y27" i="31"/>
  <c r="J27" i="31"/>
  <c r="E27" i="31"/>
  <c r="AA26" i="31"/>
  <c r="AA27" i="31" s="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Y14" i="31"/>
  <c r="X14" i="31"/>
  <c r="X27" i="31" s="1"/>
  <c r="W14" i="31"/>
  <c r="W27" i="31" s="1"/>
  <c r="V14" i="31"/>
  <c r="V27" i="31" s="1"/>
  <c r="U14" i="31"/>
  <c r="U27" i="31" s="1"/>
  <c r="T14" i="31"/>
  <c r="T27" i="31" s="1"/>
  <c r="S14" i="31"/>
  <c r="R14" i="31"/>
  <c r="R27" i="31" s="1"/>
  <c r="Q14" i="31"/>
  <c r="Q27" i="31" s="1"/>
  <c r="P14" i="31"/>
  <c r="P27" i="31" s="1"/>
  <c r="O14" i="31"/>
  <c r="O27" i="31" s="1"/>
  <c r="N14" i="31"/>
  <c r="N27" i="31" s="1"/>
  <c r="N46" i="31" s="1"/>
  <c r="M14" i="31"/>
  <c r="M27" i="31" s="1"/>
  <c r="L14" i="31"/>
  <c r="L27" i="31" s="1"/>
  <c r="K14" i="31"/>
  <c r="J14" i="31"/>
  <c r="I14" i="31"/>
  <c r="I27" i="31" s="1"/>
  <c r="H14" i="31"/>
  <c r="H27" i="31" s="1"/>
  <c r="G14" i="31"/>
  <c r="G27" i="31" s="1"/>
  <c r="F14" i="31"/>
  <c r="F27" i="31" s="1"/>
  <c r="F46" i="31" s="1"/>
  <c r="E14" i="31"/>
  <c r="D14" i="31"/>
  <c r="D27" i="31" s="1"/>
  <c r="C14" i="3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N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F45" i="32" s="1"/>
  <c r="E44" i="32"/>
  <c r="D44" i="32"/>
  <c r="C44" i="32"/>
  <c r="AA38" i="32"/>
  <c r="AA45" i="32" s="1"/>
  <c r="Y38" i="32"/>
  <c r="Y45" i="32" s="1"/>
  <c r="X38" i="32"/>
  <c r="Z38" i="32" s="1"/>
  <c r="W38" i="32"/>
  <c r="W45" i="32" s="1"/>
  <c r="V38" i="32"/>
  <c r="V45" i="32" s="1"/>
  <c r="U38" i="32"/>
  <c r="U45" i="32" s="1"/>
  <c r="T38" i="32"/>
  <c r="T45" i="32" s="1"/>
  <c r="S38" i="32"/>
  <c r="R38" i="32"/>
  <c r="R45" i="32" s="1"/>
  <c r="Q38" i="32"/>
  <c r="Q45" i="32" s="1"/>
  <c r="P38" i="32"/>
  <c r="O38" i="32"/>
  <c r="O45" i="32" s="1"/>
  <c r="N38" i="32"/>
  <c r="M38" i="32"/>
  <c r="M45" i="32" s="1"/>
  <c r="L38" i="32"/>
  <c r="L45" i="32" s="1"/>
  <c r="K38" i="32"/>
  <c r="J38" i="32"/>
  <c r="J45" i="32" s="1"/>
  <c r="I38" i="32"/>
  <c r="I45" i="32" s="1"/>
  <c r="H38" i="32"/>
  <c r="G38" i="32"/>
  <c r="G45" i="32" s="1"/>
  <c r="F38" i="32"/>
  <c r="E38" i="32"/>
  <c r="E45" i="32" s="1"/>
  <c r="D38" i="32"/>
  <c r="D45" i="32" s="1"/>
  <c r="C38" i="32"/>
  <c r="Q27" i="32"/>
  <c r="J27" i="32"/>
  <c r="I27" i="32"/>
  <c r="AA26" i="32"/>
  <c r="Y26" i="32"/>
  <c r="X26" i="32"/>
  <c r="Z26" i="32" s="1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Y14" i="32"/>
  <c r="Y27" i="32" s="1"/>
  <c r="X14" i="32"/>
  <c r="X27" i="32" s="1"/>
  <c r="W14" i="32"/>
  <c r="W27" i="32" s="1"/>
  <c r="V14" i="32"/>
  <c r="V27" i="32" s="1"/>
  <c r="U14" i="32"/>
  <c r="U27" i="32" s="1"/>
  <c r="T14" i="32"/>
  <c r="T27" i="32" s="1"/>
  <c r="S14" i="32"/>
  <c r="R14" i="32"/>
  <c r="R27" i="32" s="1"/>
  <c r="Q14" i="32"/>
  <c r="P14" i="32"/>
  <c r="P27" i="32" s="1"/>
  <c r="O14" i="32"/>
  <c r="O27" i="32" s="1"/>
  <c r="N14" i="32"/>
  <c r="N27" i="32" s="1"/>
  <c r="M14" i="32"/>
  <c r="M27" i="32" s="1"/>
  <c r="L14" i="32"/>
  <c r="L27" i="32" s="1"/>
  <c r="K14" i="32"/>
  <c r="J14" i="32"/>
  <c r="I14" i="32"/>
  <c r="H14" i="32"/>
  <c r="H27" i="32" s="1"/>
  <c r="G14" i="32"/>
  <c r="G27" i="32" s="1"/>
  <c r="F14" i="32"/>
  <c r="F27" i="32" s="1"/>
  <c r="E14" i="32"/>
  <c r="E27" i="32" s="1"/>
  <c r="D14" i="32"/>
  <c r="D27" i="32" s="1"/>
  <c r="C14" i="32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V45" i="33"/>
  <c r="N45" i="33"/>
  <c r="AA44" i="33"/>
  <c r="Y44" i="33"/>
  <c r="X44" i="33"/>
  <c r="W44" i="33"/>
  <c r="V44" i="33"/>
  <c r="U44" i="33"/>
  <c r="T44" i="33"/>
  <c r="S44" i="33"/>
  <c r="R44" i="33"/>
  <c r="R45" i="33" s="1"/>
  <c r="Q44" i="33"/>
  <c r="P44" i="33"/>
  <c r="O44" i="33"/>
  <c r="O45" i="33" s="1"/>
  <c r="N44" i="33"/>
  <c r="M44" i="33"/>
  <c r="L44" i="33"/>
  <c r="K44" i="33"/>
  <c r="J44" i="33"/>
  <c r="J45" i="33" s="1"/>
  <c r="I44" i="33"/>
  <c r="H44" i="33"/>
  <c r="G44" i="33"/>
  <c r="F44" i="33"/>
  <c r="E44" i="33"/>
  <c r="D44" i="33"/>
  <c r="C44" i="33"/>
  <c r="AA38" i="33"/>
  <c r="AA45" i="33" s="1"/>
  <c r="Y38" i="33"/>
  <c r="Y45" i="33" s="1"/>
  <c r="Y46" i="33" s="1"/>
  <c r="X38" i="33"/>
  <c r="Z38" i="33" s="1"/>
  <c r="W38" i="33"/>
  <c r="W45" i="33" s="1"/>
  <c r="V38" i="33"/>
  <c r="U38" i="33"/>
  <c r="U45" i="33" s="1"/>
  <c r="T38" i="33"/>
  <c r="T45" i="33" s="1"/>
  <c r="S38" i="33"/>
  <c r="S45" i="33" s="1"/>
  <c r="R38" i="33"/>
  <c r="Q38" i="33"/>
  <c r="Q45" i="33" s="1"/>
  <c r="Q46" i="33" s="1"/>
  <c r="P38" i="33"/>
  <c r="O38" i="33"/>
  <c r="N38" i="33"/>
  <c r="M38" i="33"/>
  <c r="M45" i="33" s="1"/>
  <c r="L38" i="33"/>
  <c r="L45" i="33" s="1"/>
  <c r="K38" i="33"/>
  <c r="K45" i="33" s="1"/>
  <c r="J38" i="33"/>
  <c r="I38" i="33"/>
  <c r="I45" i="33" s="1"/>
  <c r="I46" i="33" s="1"/>
  <c r="H38" i="33"/>
  <c r="G38" i="33"/>
  <c r="G45" i="33" s="1"/>
  <c r="F38" i="33"/>
  <c r="F45" i="33" s="1"/>
  <c r="E38" i="33"/>
  <c r="E45" i="33" s="1"/>
  <c r="D38" i="33"/>
  <c r="D45" i="33" s="1"/>
  <c r="C38" i="33"/>
  <c r="C45" i="33" s="1"/>
  <c r="AA26" i="33"/>
  <c r="Z26" i="33"/>
  <c r="Y26" i="33"/>
  <c r="X26" i="33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AA46" i="33" s="1"/>
  <c r="Y14" i="33"/>
  <c r="Y27" i="33" s="1"/>
  <c r="X14" i="33"/>
  <c r="X27" i="33" s="1"/>
  <c r="W14" i="33"/>
  <c r="W27" i="33" s="1"/>
  <c r="V14" i="33"/>
  <c r="V27" i="33" s="1"/>
  <c r="U14" i="33"/>
  <c r="T14" i="33"/>
  <c r="T27" i="33" s="1"/>
  <c r="T46" i="33" s="1"/>
  <c r="S14" i="33"/>
  <c r="S27" i="33" s="1"/>
  <c r="R14" i="33"/>
  <c r="R27" i="33" s="1"/>
  <c r="R46" i="33" s="1"/>
  <c r="Q14" i="33"/>
  <c r="Q27" i="33" s="1"/>
  <c r="P14" i="33"/>
  <c r="P27" i="33" s="1"/>
  <c r="O14" i="33"/>
  <c r="O27" i="33" s="1"/>
  <c r="N14" i="33"/>
  <c r="N27" i="33" s="1"/>
  <c r="M14" i="33"/>
  <c r="L14" i="33"/>
  <c r="L27" i="33" s="1"/>
  <c r="K14" i="33"/>
  <c r="K27" i="33" s="1"/>
  <c r="J14" i="33"/>
  <c r="J27" i="33" s="1"/>
  <c r="I14" i="33"/>
  <c r="I27" i="33" s="1"/>
  <c r="H14" i="33"/>
  <c r="H27" i="33" s="1"/>
  <c r="G14" i="33"/>
  <c r="G27" i="33" s="1"/>
  <c r="F14" i="33"/>
  <c r="F27" i="33" s="1"/>
  <c r="E14" i="33"/>
  <c r="D14" i="33"/>
  <c r="D27" i="33" s="1"/>
  <c r="D46" i="33" s="1"/>
  <c r="C14" i="33"/>
  <c r="C27" i="33" s="1"/>
  <c r="AA51" i="34"/>
  <c r="Y51" i="34"/>
  <c r="X51" i="34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Y45" i="34"/>
  <c r="V45" i="34"/>
  <c r="AA44" i="34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Y38" i="34"/>
  <c r="X38" i="34"/>
  <c r="X45" i="34" s="1"/>
  <c r="W38" i="34"/>
  <c r="V38" i="34"/>
  <c r="U38" i="34"/>
  <c r="U45" i="34" s="1"/>
  <c r="T38" i="34"/>
  <c r="T45" i="34" s="1"/>
  <c r="S38" i="34"/>
  <c r="S45" i="34" s="1"/>
  <c r="R38" i="34"/>
  <c r="Q38" i="34"/>
  <c r="Q45" i="34" s="1"/>
  <c r="P38" i="34"/>
  <c r="P45" i="34" s="1"/>
  <c r="O38" i="34"/>
  <c r="N38" i="34"/>
  <c r="N45" i="34" s="1"/>
  <c r="M38" i="34"/>
  <c r="M45" i="34" s="1"/>
  <c r="L38" i="34"/>
  <c r="L45" i="34" s="1"/>
  <c r="K38" i="34"/>
  <c r="K45" i="34" s="1"/>
  <c r="J38" i="34"/>
  <c r="I38" i="34"/>
  <c r="I45" i="34" s="1"/>
  <c r="H38" i="34"/>
  <c r="H45" i="34" s="1"/>
  <c r="G38" i="34"/>
  <c r="F38" i="34"/>
  <c r="F45" i="34" s="1"/>
  <c r="E38" i="34"/>
  <c r="E45" i="34" s="1"/>
  <c r="D38" i="34"/>
  <c r="D45" i="34" s="1"/>
  <c r="C38" i="34"/>
  <c r="C45" i="34" s="1"/>
  <c r="T27" i="34"/>
  <c r="T46" i="34" s="1"/>
  <c r="AA26" i="34"/>
  <c r="Z26" i="34"/>
  <c r="Y26" i="34"/>
  <c r="X26" i="34"/>
  <c r="W26" i="34"/>
  <c r="V26" i="34"/>
  <c r="U26" i="34"/>
  <c r="T26" i="34"/>
  <c r="S26" i="34"/>
  <c r="R26" i="34"/>
  <c r="R27" i="34" s="1"/>
  <c r="Q26" i="34"/>
  <c r="P26" i="34"/>
  <c r="O26" i="34"/>
  <c r="N26" i="34"/>
  <c r="M26" i="34"/>
  <c r="L26" i="34"/>
  <c r="K26" i="34"/>
  <c r="J26" i="34"/>
  <c r="J27" i="34" s="1"/>
  <c r="I26" i="34"/>
  <c r="H26" i="34"/>
  <c r="G26" i="34"/>
  <c r="F26" i="34"/>
  <c r="E26" i="34"/>
  <c r="D26" i="34"/>
  <c r="C26" i="34"/>
  <c r="AA14" i="34"/>
  <c r="AA27" i="34" s="1"/>
  <c r="Y14" i="34"/>
  <c r="Y27" i="34" s="1"/>
  <c r="X14" i="34"/>
  <c r="W14" i="34"/>
  <c r="V14" i="34"/>
  <c r="V27" i="34" s="1"/>
  <c r="U14" i="34"/>
  <c r="T14" i="34"/>
  <c r="S14" i="34"/>
  <c r="S27" i="34" s="1"/>
  <c r="R14" i="34"/>
  <c r="Q14" i="34"/>
  <c r="Q27" i="34" s="1"/>
  <c r="Q46" i="34" s="1"/>
  <c r="P14" i="34"/>
  <c r="P27" i="34" s="1"/>
  <c r="P46" i="34" s="1"/>
  <c r="O14" i="34"/>
  <c r="N14" i="34"/>
  <c r="N27" i="34" s="1"/>
  <c r="M14" i="34"/>
  <c r="L14" i="34"/>
  <c r="L27" i="34" s="1"/>
  <c r="K14" i="34"/>
  <c r="K27" i="34" s="1"/>
  <c r="K46" i="34" s="1"/>
  <c r="J14" i="34"/>
  <c r="I14" i="34"/>
  <c r="I27" i="34" s="1"/>
  <c r="I46" i="34" s="1"/>
  <c r="H14" i="34"/>
  <c r="H27" i="34" s="1"/>
  <c r="H46" i="34" s="1"/>
  <c r="G14" i="34"/>
  <c r="F14" i="34"/>
  <c r="F27" i="34" s="1"/>
  <c r="E14" i="34"/>
  <c r="D14" i="34"/>
  <c r="D27" i="34" s="1"/>
  <c r="C14" i="34"/>
  <c r="C27" i="34" s="1"/>
  <c r="C46" i="34" s="1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Q45" i="35"/>
  <c r="I45" i="35"/>
  <c r="AA44" i="35"/>
  <c r="Y44" i="35"/>
  <c r="X44" i="35"/>
  <c r="Z44" i="35" s="1"/>
  <c r="W44" i="35"/>
  <c r="V44" i="35"/>
  <c r="U44" i="35"/>
  <c r="T44" i="35"/>
  <c r="S44" i="35"/>
  <c r="R44" i="35"/>
  <c r="Q44" i="35"/>
  <c r="P44" i="35"/>
  <c r="O44" i="35"/>
  <c r="N44" i="35"/>
  <c r="M44" i="35"/>
  <c r="L44" i="35"/>
  <c r="K44" i="35"/>
  <c r="J44" i="35"/>
  <c r="I44" i="35"/>
  <c r="H44" i="35"/>
  <c r="G44" i="35"/>
  <c r="F44" i="35"/>
  <c r="E44" i="35"/>
  <c r="D44" i="35"/>
  <c r="C44" i="35"/>
  <c r="AA38" i="35"/>
  <c r="AA45" i="35" s="1"/>
  <c r="Y38" i="35"/>
  <c r="Y45" i="35" s="1"/>
  <c r="X38" i="35"/>
  <c r="X45" i="35" s="1"/>
  <c r="Z45" i="35" s="1"/>
  <c r="W38" i="35"/>
  <c r="V38" i="35"/>
  <c r="V45" i="35" s="1"/>
  <c r="U38" i="35"/>
  <c r="U45" i="35" s="1"/>
  <c r="T38" i="35"/>
  <c r="T45" i="35" s="1"/>
  <c r="S38" i="35"/>
  <c r="S45" i="35" s="1"/>
  <c r="R38" i="35"/>
  <c r="Q38" i="35"/>
  <c r="P38" i="35"/>
  <c r="P45" i="35" s="1"/>
  <c r="O38" i="35"/>
  <c r="N38" i="35"/>
  <c r="N45" i="35" s="1"/>
  <c r="M38" i="35"/>
  <c r="M45" i="35" s="1"/>
  <c r="L38" i="35"/>
  <c r="L45" i="35" s="1"/>
  <c r="K38" i="35"/>
  <c r="K45" i="35" s="1"/>
  <c r="J38" i="35"/>
  <c r="I38" i="35"/>
  <c r="H38" i="35"/>
  <c r="H45" i="35" s="1"/>
  <c r="G38" i="35"/>
  <c r="F38" i="35"/>
  <c r="F45" i="35" s="1"/>
  <c r="E38" i="35"/>
  <c r="E45" i="35" s="1"/>
  <c r="D38" i="35"/>
  <c r="D45" i="35" s="1"/>
  <c r="C38" i="35"/>
  <c r="C45" i="35" s="1"/>
  <c r="O27" i="35"/>
  <c r="G27" i="35"/>
  <c r="AA26" i="35"/>
  <c r="Y26" i="35"/>
  <c r="X26" i="35"/>
  <c r="Z26" i="35" s="1"/>
  <c r="W26" i="35"/>
  <c r="V26" i="35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E26" i="35"/>
  <c r="D26" i="35"/>
  <c r="C26" i="35"/>
  <c r="AA14" i="35"/>
  <c r="AA27" i="35" s="1"/>
  <c r="AA46" i="35" s="1"/>
  <c r="Y14" i="35"/>
  <c r="Y27" i="35" s="1"/>
  <c r="X14" i="35"/>
  <c r="X27" i="35" s="1"/>
  <c r="W14" i="35"/>
  <c r="W27" i="35" s="1"/>
  <c r="V14" i="35"/>
  <c r="V27" i="35" s="1"/>
  <c r="U14" i="35"/>
  <c r="T14" i="35"/>
  <c r="T27" i="35" s="1"/>
  <c r="T46" i="35" s="1"/>
  <c r="S14" i="35"/>
  <c r="S27" i="35" s="1"/>
  <c r="S46" i="35" s="1"/>
  <c r="R14" i="35"/>
  <c r="R27" i="35" s="1"/>
  <c r="Q14" i="35"/>
  <c r="Q27" i="35" s="1"/>
  <c r="P14" i="35"/>
  <c r="P27" i="35" s="1"/>
  <c r="O14" i="35"/>
  <c r="N14" i="35"/>
  <c r="N27" i="35" s="1"/>
  <c r="M14" i="35"/>
  <c r="L14" i="35"/>
  <c r="L27" i="35" s="1"/>
  <c r="L46" i="35" s="1"/>
  <c r="K14" i="35"/>
  <c r="K27" i="35" s="1"/>
  <c r="K46" i="35" s="1"/>
  <c r="J14" i="35"/>
  <c r="J27" i="35" s="1"/>
  <c r="I14" i="35"/>
  <c r="I27" i="35" s="1"/>
  <c r="H14" i="35"/>
  <c r="H27" i="35" s="1"/>
  <c r="G14" i="35"/>
  <c r="F14" i="35"/>
  <c r="F27" i="35" s="1"/>
  <c r="E14" i="35"/>
  <c r="D14" i="35"/>
  <c r="D27" i="35" s="1"/>
  <c r="C14" i="35"/>
  <c r="C27" i="35" s="1"/>
  <c r="C46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Q45" i="36"/>
  <c r="I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W38" i="36"/>
  <c r="W45" i="36" s="1"/>
  <c r="V38" i="36"/>
  <c r="V45" i="36" s="1"/>
  <c r="U38" i="36"/>
  <c r="U45" i="36" s="1"/>
  <c r="T38" i="36"/>
  <c r="T45" i="36" s="1"/>
  <c r="S38" i="36"/>
  <c r="S45" i="36" s="1"/>
  <c r="R38" i="36"/>
  <c r="Q38" i="36"/>
  <c r="P38" i="36"/>
  <c r="P45" i="36" s="1"/>
  <c r="O38" i="36"/>
  <c r="O45" i="36" s="1"/>
  <c r="N38" i="36"/>
  <c r="N45" i="36" s="1"/>
  <c r="M38" i="36"/>
  <c r="M45" i="36" s="1"/>
  <c r="L38" i="36"/>
  <c r="L45" i="36" s="1"/>
  <c r="K38" i="36"/>
  <c r="K45" i="36" s="1"/>
  <c r="J38" i="36"/>
  <c r="I38" i="36"/>
  <c r="H38" i="36"/>
  <c r="H45" i="36" s="1"/>
  <c r="G38" i="36"/>
  <c r="G45" i="36" s="1"/>
  <c r="F38" i="36"/>
  <c r="F45" i="36" s="1"/>
  <c r="E38" i="36"/>
  <c r="E45" i="36" s="1"/>
  <c r="D38" i="36"/>
  <c r="D45" i="36" s="1"/>
  <c r="C38" i="36"/>
  <c r="C45" i="36" s="1"/>
  <c r="M27" i="36"/>
  <c r="M46" i="36" s="1"/>
  <c r="I27" i="36"/>
  <c r="I46" i="36" s="1"/>
  <c r="D27" i="36"/>
  <c r="AA26" i="36"/>
  <c r="Y26" i="36"/>
  <c r="X26" i="36"/>
  <c r="Z26" i="36" s="1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AA14" i="36"/>
  <c r="AA27" i="36" s="1"/>
  <c r="Y14" i="36"/>
  <c r="Y27" i="36" s="1"/>
  <c r="X14" i="36"/>
  <c r="X27" i="36" s="1"/>
  <c r="W14" i="36"/>
  <c r="W27" i="36" s="1"/>
  <c r="W46" i="36" s="1"/>
  <c r="V14" i="36"/>
  <c r="V27" i="36" s="1"/>
  <c r="U14" i="36"/>
  <c r="T14" i="36"/>
  <c r="T27" i="36" s="1"/>
  <c r="S14" i="36"/>
  <c r="S27" i="36" s="1"/>
  <c r="R14" i="36"/>
  <c r="R27" i="36" s="1"/>
  <c r="Q14" i="36"/>
  <c r="Q27" i="36" s="1"/>
  <c r="P14" i="36"/>
  <c r="P27" i="36" s="1"/>
  <c r="O14" i="36"/>
  <c r="O27" i="36" s="1"/>
  <c r="O46" i="36" s="1"/>
  <c r="N14" i="36"/>
  <c r="N27" i="36" s="1"/>
  <c r="M14" i="36"/>
  <c r="L14" i="36"/>
  <c r="L27" i="36" s="1"/>
  <c r="L46" i="36" s="1"/>
  <c r="K14" i="36"/>
  <c r="K27" i="36" s="1"/>
  <c r="K46" i="36" s="1"/>
  <c r="J14" i="36"/>
  <c r="J27" i="36" s="1"/>
  <c r="I14" i="36"/>
  <c r="H14" i="36"/>
  <c r="H27" i="36" s="1"/>
  <c r="G14" i="36"/>
  <c r="G27" i="36" s="1"/>
  <c r="G46" i="36" s="1"/>
  <c r="F14" i="36"/>
  <c r="F27" i="36" s="1"/>
  <c r="E14" i="36"/>
  <c r="D14" i="36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Y38" i="37"/>
  <c r="Y45" i="37" s="1"/>
  <c r="X38" i="37"/>
  <c r="W38" i="37"/>
  <c r="W45" i="37" s="1"/>
  <c r="V38" i="37"/>
  <c r="V45" i="37" s="1"/>
  <c r="U38" i="37"/>
  <c r="U45" i="37" s="1"/>
  <c r="T38" i="37"/>
  <c r="T45" i="37" s="1"/>
  <c r="S38" i="37"/>
  <c r="S45" i="37" s="1"/>
  <c r="R38" i="37"/>
  <c r="Q38" i="37"/>
  <c r="Q45" i="37" s="1"/>
  <c r="P38" i="37"/>
  <c r="P45" i="37" s="1"/>
  <c r="O38" i="37"/>
  <c r="O45" i="37" s="1"/>
  <c r="N38" i="37"/>
  <c r="N45" i="37" s="1"/>
  <c r="M38" i="37"/>
  <c r="M45" i="37" s="1"/>
  <c r="L38" i="37"/>
  <c r="L45" i="37" s="1"/>
  <c r="K38" i="37"/>
  <c r="K45" i="37" s="1"/>
  <c r="J38" i="37"/>
  <c r="I38" i="37"/>
  <c r="I45" i="37" s="1"/>
  <c r="H38" i="37"/>
  <c r="H45" i="37" s="1"/>
  <c r="G38" i="37"/>
  <c r="G45" i="37" s="1"/>
  <c r="F38" i="37"/>
  <c r="F45" i="37" s="1"/>
  <c r="E38" i="37"/>
  <c r="E45" i="37" s="1"/>
  <c r="D38" i="37"/>
  <c r="D45" i="37" s="1"/>
  <c r="C38" i="37"/>
  <c r="C45" i="37" s="1"/>
  <c r="M27" i="37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E27" i="37" s="1"/>
  <c r="E46" i="37" s="1"/>
  <c r="D26" i="37"/>
  <c r="C26" i="37"/>
  <c r="AA14" i="37"/>
  <c r="Y14" i="37"/>
  <c r="Y27" i="37" s="1"/>
  <c r="X14" i="37"/>
  <c r="X27" i="37" s="1"/>
  <c r="W14" i="37"/>
  <c r="V14" i="37"/>
  <c r="V27" i="37" s="1"/>
  <c r="V46" i="37" s="1"/>
  <c r="U14" i="37"/>
  <c r="U27" i="37" s="1"/>
  <c r="U46" i="37" s="1"/>
  <c r="T14" i="37"/>
  <c r="T27" i="37" s="1"/>
  <c r="T46" i="37" s="1"/>
  <c r="S14" i="37"/>
  <c r="R14" i="37"/>
  <c r="Q14" i="37"/>
  <c r="Q27" i="37" s="1"/>
  <c r="P14" i="37"/>
  <c r="P27" i="37" s="1"/>
  <c r="O14" i="37"/>
  <c r="O27" i="37" s="1"/>
  <c r="O46" i="37" s="1"/>
  <c r="N14" i="37"/>
  <c r="N27" i="37" s="1"/>
  <c r="N46" i="37" s="1"/>
  <c r="M14" i="37"/>
  <c r="L14" i="37"/>
  <c r="L27" i="37" s="1"/>
  <c r="L46" i="37" s="1"/>
  <c r="K14" i="37"/>
  <c r="J14" i="37"/>
  <c r="I14" i="37"/>
  <c r="I27" i="37" s="1"/>
  <c r="H14" i="37"/>
  <c r="G14" i="37"/>
  <c r="F14" i="37"/>
  <c r="F27" i="37" s="1"/>
  <c r="F46" i="37" s="1"/>
  <c r="E14" i="37"/>
  <c r="D14" i="37"/>
  <c r="D27" i="37" s="1"/>
  <c r="D46" i="37" s="1"/>
  <c r="C14" i="37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Q45" i="38"/>
  <c r="I45" i="38"/>
  <c r="AA44" i="38"/>
  <c r="Y44" i="38"/>
  <c r="X44" i="38"/>
  <c r="Z44" i="38" s="1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Y45" i="38" s="1"/>
  <c r="X38" i="38"/>
  <c r="W38" i="38"/>
  <c r="V38" i="38"/>
  <c r="V45" i="38" s="1"/>
  <c r="U38" i="38"/>
  <c r="U45" i="38" s="1"/>
  <c r="T38" i="38"/>
  <c r="S38" i="38"/>
  <c r="S45" i="38" s="1"/>
  <c r="R38" i="38"/>
  <c r="Q38" i="38"/>
  <c r="P38" i="38"/>
  <c r="P45" i="38" s="1"/>
  <c r="O38" i="38"/>
  <c r="N38" i="38"/>
  <c r="N45" i="38" s="1"/>
  <c r="M38" i="38"/>
  <c r="M45" i="38" s="1"/>
  <c r="L38" i="38"/>
  <c r="K38" i="38"/>
  <c r="K45" i="38" s="1"/>
  <c r="J38" i="38"/>
  <c r="I38" i="38"/>
  <c r="H38" i="38"/>
  <c r="H45" i="38" s="1"/>
  <c r="G38" i="38"/>
  <c r="F38" i="38"/>
  <c r="F45" i="38" s="1"/>
  <c r="E38" i="38"/>
  <c r="E45" i="38" s="1"/>
  <c r="D38" i="38"/>
  <c r="C38" i="38"/>
  <c r="C45" i="38" s="1"/>
  <c r="S27" i="38"/>
  <c r="K27" i="38"/>
  <c r="K46" i="38" s="1"/>
  <c r="AA26" i="38"/>
  <c r="Y26" i="38"/>
  <c r="X26" i="38"/>
  <c r="Z26" i="38" s="1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AA27" i="38" s="1"/>
  <c r="Y14" i="38"/>
  <c r="Y27" i="38" s="1"/>
  <c r="X14" i="38"/>
  <c r="X27" i="38" s="1"/>
  <c r="W14" i="38"/>
  <c r="W27" i="38" s="1"/>
  <c r="V14" i="38"/>
  <c r="V27" i="38" s="1"/>
  <c r="U14" i="38"/>
  <c r="T14" i="38"/>
  <c r="T27" i="38" s="1"/>
  <c r="S14" i="38"/>
  <c r="R14" i="38"/>
  <c r="R27" i="38" s="1"/>
  <c r="Q14" i="38"/>
  <c r="Q27" i="38" s="1"/>
  <c r="P14" i="38"/>
  <c r="P27" i="38" s="1"/>
  <c r="O14" i="38"/>
  <c r="O27" i="38" s="1"/>
  <c r="N14" i="38"/>
  <c r="N27" i="38" s="1"/>
  <c r="M14" i="38"/>
  <c r="L14" i="38"/>
  <c r="L27" i="38" s="1"/>
  <c r="K14" i="38"/>
  <c r="J14" i="38"/>
  <c r="J27" i="38" s="1"/>
  <c r="I14" i="38"/>
  <c r="I27" i="38" s="1"/>
  <c r="H14" i="38"/>
  <c r="H27" i="38" s="1"/>
  <c r="G14" i="38"/>
  <c r="G27" i="38" s="1"/>
  <c r="F14" i="38"/>
  <c r="F27" i="38" s="1"/>
  <c r="E14" i="38"/>
  <c r="D14" i="38"/>
  <c r="D27" i="38" s="1"/>
  <c r="C14" i="38"/>
  <c r="C27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P45" i="39"/>
  <c r="H45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Y38" i="39"/>
  <c r="Y45" i="39" s="1"/>
  <c r="X38" i="39"/>
  <c r="Z38" i="39" s="1"/>
  <c r="W38" i="39"/>
  <c r="W45" i="39" s="1"/>
  <c r="V38" i="39"/>
  <c r="U38" i="39"/>
  <c r="U45" i="39" s="1"/>
  <c r="T38" i="39"/>
  <c r="T45" i="39" s="1"/>
  <c r="S38" i="39"/>
  <c r="R38" i="39"/>
  <c r="Q38" i="39"/>
  <c r="Q45" i="39" s="1"/>
  <c r="P38" i="39"/>
  <c r="O38" i="39"/>
  <c r="O45" i="39" s="1"/>
  <c r="N38" i="39"/>
  <c r="M38" i="39"/>
  <c r="M45" i="39" s="1"/>
  <c r="L38" i="39"/>
  <c r="L45" i="39" s="1"/>
  <c r="K38" i="39"/>
  <c r="J38" i="39"/>
  <c r="I38" i="39"/>
  <c r="I45" i="39" s="1"/>
  <c r="H38" i="39"/>
  <c r="G38" i="39"/>
  <c r="G45" i="39" s="1"/>
  <c r="F38" i="39"/>
  <c r="E38" i="39"/>
  <c r="E45" i="39" s="1"/>
  <c r="D38" i="39"/>
  <c r="D45" i="39" s="1"/>
  <c r="C38" i="39"/>
  <c r="L27" i="39"/>
  <c r="AA26" i="39"/>
  <c r="Y26" i="39"/>
  <c r="X26" i="39"/>
  <c r="Z26" i="39" s="1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AA27" i="39" s="1"/>
  <c r="Y14" i="39"/>
  <c r="Y27" i="39" s="1"/>
  <c r="Y46" i="39" s="1"/>
  <c r="X14" i="39"/>
  <c r="X27" i="39" s="1"/>
  <c r="W14" i="39"/>
  <c r="W27" i="39" s="1"/>
  <c r="V14" i="39"/>
  <c r="V27" i="39" s="1"/>
  <c r="U14" i="39"/>
  <c r="T14" i="39"/>
  <c r="T27" i="39" s="1"/>
  <c r="S14" i="39"/>
  <c r="S27" i="39" s="1"/>
  <c r="R14" i="39"/>
  <c r="R27" i="39" s="1"/>
  <c r="Q14" i="39"/>
  <c r="Q27" i="39" s="1"/>
  <c r="Q46" i="39" s="1"/>
  <c r="P14" i="39"/>
  <c r="P27" i="39" s="1"/>
  <c r="O14" i="39"/>
  <c r="O27" i="39" s="1"/>
  <c r="N14" i="39"/>
  <c r="N27" i="39" s="1"/>
  <c r="M14" i="39"/>
  <c r="L14" i="39"/>
  <c r="K14" i="39"/>
  <c r="K27" i="39" s="1"/>
  <c r="J14" i="39"/>
  <c r="J27" i="39" s="1"/>
  <c r="I14" i="39"/>
  <c r="I27" i="39" s="1"/>
  <c r="I46" i="39" s="1"/>
  <c r="H14" i="39"/>
  <c r="H27" i="39" s="1"/>
  <c r="G14" i="39"/>
  <c r="G27" i="39" s="1"/>
  <c r="F14" i="39"/>
  <c r="F27" i="39" s="1"/>
  <c r="E14" i="39"/>
  <c r="D14" i="39"/>
  <c r="D27" i="39" s="1"/>
  <c r="D46" i="39" s="1"/>
  <c r="C14" i="39"/>
  <c r="C27" i="39" s="1"/>
  <c r="AA51" i="40"/>
  <c r="Z51" i="40"/>
  <c r="Y51" i="40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Z45" i="40"/>
  <c r="Y45" i="40"/>
  <c r="X45" i="40"/>
  <c r="T45" i="40"/>
  <c r="H45" i="40"/>
  <c r="AA44" i="40"/>
  <c r="Z44" i="40"/>
  <c r="Y44" i="40"/>
  <c r="X44" i="40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AA45" i="40" s="1"/>
  <c r="Y38" i="40"/>
  <c r="X38" i="40"/>
  <c r="Z38" i="40" s="1"/>
  <c r="W38" i="40"/>
  <c r="W45" i="40" s="1"/>
  <c r="V38" i="40"/>
  <c r="V45" i="40" s="1"/>
  <c r="U38" i="40"/>
  <c r="T38" i="40"/>
  <c r="S38" i="40"/>
  <c r="S45" i="40" s="1"/>
  <c r="R38" i="40"/>
  <c r="Q38" i="40"/>
  <c r="Q45" i="40" s="1"/>
  <c r="P38" i="40"/>
  <c r="P45" i="40" s="1"/>
  <c r="O38" i="40"/>
  <c r="O45" i="40" s="1"/>
  <c r="N38" i="40"/>
  <c r="N45" i="40" s="1"/>
  <c r="M38" i="40"/>
  <c r="L38" i="40"/>
  <c r="L45" i="40" s="1"/>
  <c r="K38" i="40"/>
  <c r="K45" i="40" s="1"/>
  <c r="J38" i="40"/>
  <c r="I38" i="40"/>
  <c r="I45" i="40" s="1"/>
  <c r="H38" i="40"/>
  <c r="G38" i="40"/>
  <c r="G45" i="40" s="1"/>
  <c r="F38" i="40"/>
  <c r="F45" i="40" s="1"/>
  <c r="E38" i="40"/>
  <c r="D38" i="40"/>
  <c r="D45" i="40" s="1"/>
  <c r="C38" i="40"/>
  <c r="C45" i="40" s="1"/>
  <c r="O27" i="40"/>
  <c r="O46" i="40" s="1"/>
  <c r="L27" i="40"/>
  <c r="K27" i="40"/>
  <c r="G27" i="40"/>
  <c r="G46" i="40" s="1"/>
  <c r="AA26" i="40"/>
  <c r="Y26" i="40"/>
  <c r="X26" i="40"/>
  <c r="Z26" i="40" s="1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AA27" i="40" s="1"/>
  <c r="AA46" i="40" s="1"/>
  <c r="Y14" i="40"/>
  <c r="Y27" i="40" s="1"/>
  <c r="X14" i="40"/>
  <c r="X27" i="40" s="1"/>
  <c r="W14" i="40"/>
  <c r="W27" i="40" s="1"/>
  <c r="W46" i="40" s="1"/>
  <c r="V14" i="40"/>
  <c r="V27" i="40" s="1"/>
  <c r="U14" i="40"/>
  <c r="U27" i="40" s="1"/>
  <c r="T14" i="40"/>
  <c r="T27" i="40" s="1"/>
  <c r="S14" i="40"/>
  <c r="S27" i="40" s="1"/>
  <c r="R14" i="40"/>
  <c r="R27" i="40" s="1"/>
  <c r="Q14" i="40"/>
  <c r="Q27" i="40" s="1"/>
  <c r="P14" i="40"/>
  <c r="P27" i="40" s="1"/>
  <c r="P46" i="40" s="1"/>
  <c r="O14" i="40"/>
  <c r="N14" i="40"/>
  <c r="N27" i="40" s="1"/>
  <c r="M14" i="40"/>
  <c r="M27" i="40" s="1"/>
  <c r="L14" i="40"/>
  <c r="K14" i="40"/>
  <c r="J14" i="40"/>
  <c r="J27" i="40" s="1"/>
  <c r="I14" i="40"/>
  <c r="I27" i="40" s="1"/>
  <c r="H14" i="40"/>
  <c r="H27" i="40" s="1"/>
  <c r="H46" i="40" s="1"/>
  <c r="G14" i="40"/>
  <c r="F14" i="40"/>
  <c r="F27" i="40" s="1"/>
  <c r="E14" i="40"/>
  <c r="E27" i="40" s="1"/>
  <c r="D14" i="40"/>
  <c r="D27" i="40" s="1"/>
  <c r="D46" i="40" s="1"/>
  <c r="C14" i="40"/>
  <c r="C27" i="40" s="1"/>
  <c r="C46" i="40" s="1"/>
  <c r="AA51" i="41"/>
  <c r="Y51" i="41"/>
  <c r="X51" i="4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T45" i="41"/>
  <c r="L45" i="41"/>
  <c r="AA44" i="41"/>
  <c r="Y44" i="41"/>
  <c r="X44" i="41"/>
  <c r="Z44" i="41" s="1"/>
  <c r="W44" i="41"/>
  <c r="V44" i="41"/>
  <c r="U44" i="41"/>
  <c r="T44" i="41"/>
  <c r="S44" i="41"/>
  <c r="R44" i="41"/>
  <c r="Q44" i="41"/>
  <c r="P44" i="41"/>
  <c r="O44" i="41"/>
  <c r="N44" i="41"/>
  <c r="M44" i="41"/>
  <c r="L44" i="41"/>
  <c r="K44" i="41"/>
  <c r="J44" i="41"/>
  <c r="I44" i="41"/>
  <c r="H44" i="41"/>
  <c r="G44" i="41"/>
  <c r="F44" i="41"/>
  <c r="E44" i="41"/>
  <c r="D44" i="41"/>
  <c r="C44" i="41"/>
  <c r="AA38" i="41"/>
  <c r="AA45" i="41" s="1"/>
  <c r="Y38" i="41"/>
  <c r="Y45" i="41" s="1"/>
  <c r="X38" i="41"/>
  <c r="W38" i="41"/>
  <c r="W45" i="41" s="1"/>
  <c r="V38" i="41"/>
  <c r="V45" i="41" s="1"/>
  <c r="U38" i="41"/>
  <c r="T38" i="41"/>
  <c r="S38" i="41"/>
  <c r="S45" i="41" s="1"/>
  <c r="R38" i="41"/>
  <c r="R45" i="41" s="1"/>
  <c r="Q38" i="41"/>
  <c r="Q45" i="41" s="1"/>
  <c r="P38" i="41"/>
  <c r="O38" i="41"/>
  <c r="O45" i="41" s="1"/>
  <c r="N38" i="41"/>
  <c r="N45" i="41" s="1"/>
  <c r="M38" i="41"/>
  <c r="L38" i="41"/>
  <c r="K38" i="41"/>
  <c r="K45" i="41" s="1"/>
  <c r="J38" i="41"/>
  <c r="J45" i="41" s="1"/>
  <c r="I38" i="41"/>
  <c r="I45" i="41" s="1"/>
  <c r="H38" i="41"/>
  <c r="G38" i="41"/>
  <c r="G45" i="41" s="1"/>
  <c r="F38" i="41"/>
  <c r="F45" i="41" s="1"/>
  <c r="E38" i="41"/>
  <c r="D38" i="41"/>
  <c r="D45" i="41" s="1"/>
  <c r="C38" i="41"/>
  <c r="C45" i="41" s="1"/>
  <c r="W27" i="41"/>
  <c r="O27" i="41"/>
  <c r="O46" i="41" s="1"/>
  <c r="AA26" i="41"/>
  <c r="Y26" i="41"/>
  <c r="X26" i="41"/>
  <c r="Z26" i="41" s="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J26" i="41"/>
  <c r="I26" i="41"/>
  <c r="H26" i="41"/>
  <c r="G26" i="41"/>
  <c r="F26" i="41"/>
  <c r="E26" i="41"/>
  <c r="D26" i="41"/>
  <c r="C26" i="41"/>
  <c r="AA14" i="41"/>
  <c r="AA27" i="41" s="1"/>
  <c r="Y14" i="41"/>
  <c r="Y27" i="41" s="1"/>
  <c r="X14" i="41"/>
  <c r="X27" i="41" s="1"/>
  <c r="W14" i="41"/>
  <c r="V14" i="41"/>
  <c r="V27" i="41" s="1"/>
  <c r="U14" i="41"/>
  <c r="U27" i="41" s="1"/>
  <c r="T14" i="41"/>
  <c r="T27" i="41" s="1"/>
  <c r="S14" i="41"/>
  <c r="S27" i="41" s="1"/>
  <c r="R14" i="41"/>
  <c r="R27" i="41" s="1"/>
  <c r="R46" i="41" s="1"/>
  <c r="Q14" i="41"/>
  <c r="Q27" i="41" s="1"/>
  <c r="P14" i="41"/>
  <c r="P27" i="41" s="1"/>
  <c r="O14" i="41"/>
  <c r="N14" i="41"/>
  <c r="N27" i="41" s="1"/>
  <c r="M14" i="41"/>
  <c r="M27" i="41" s="1"/>
  <c r="L14" i="41"/>
  <c r="L27" i="41" s="1"/>
  <c r="L46" i="41" s="1"/>
  <c r="K14" i="41"/>
  <c r="K27" i="41" s="1"/>
  <c r="K46" i="41" s="1"/>
  <c r="J14" i="41"/>
  <c r="J27" i="41" s="1"/>
  <c r="J46" i="41" s="1"/>
  <c r="I14" i="41"/>
  <c r="I27" i="41" s="1"/>
  <c r="H14" i="41"/>
  <c r="H27" i="41" s="1"/>
  <c r="G14" i="41"/>
  <c r="G27" i="41" s="1"/>
  <c r="G46" i="41" s="1"/>
  <c r="F14" i="41"/>
  <c r="F27" i="41" s="1"/>
  <c r="E14" i="41"/>
  <c r="E27" i="41" s="1"/>
  <c r="D14" i="41"/>
  <c r="D27" i="41" s="1"/>
  <c r="C14" i="41"/>
  <c r="C27" i="41" s="1"/>
  <c r="AA51" i="42"/>
  <c r="Z51" i="42"/>
  <c r="Y51" i="42"/>
  <c r="X51" i="42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T45" i="42"/>
  <c r="AA44" i="42"/>
  <c r="Y44" i="42"/>
  <c r="X44" i="42"/>
  <c r="Z44" i="42" s="1"/>
  <c r="W44" i="42"/>
  <c r="V44" i="42"/>
  <c r="U44" i="42"/>
  <c r="T44" i="42"/>
  <c r="S44" i="42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E44" i="42"/>
  <c r="D44" i="42"/>
  <c r="C44" i="42"/>
  <c r="AA38" i="42"/>
  <c r="Y38" i="42"/>
  <c r="X38" i="42"/>
  <c r="W38" i="42"/>
  <c r="W45" i="42" s="1"/>
  <c r="V38" i="42"/>
  <c r="V45" i="42" s="1"/>
  <c r="U38" i="42"/>
  <c r="U45" i="42" s="1"/>
  <c r="T38" i="42"/>
  <c r="S38" i="42"/>
  <c r="R38" i="42"/>
  <c r="R45" i="42" s="1"/>
  <c r="Q38" i="42"/>
  <c r="Q45" i="42" s="1"/>
  <c r="P38" i="42"/>
  <c r="O38" i="42"/>
  <c r="O45" i="42" s="1"/>
  <c r="N38" i="42"/>
  <c r="N45" i="42" s="1"/>
  <c r="M38" i="42"/>
  <c r="M45" i="42" s="1"/>
  <c r="L38" i="42"/>
  <c r="L45" i="42" s="1"/>
  <c r="K38" i="42"/>
  <c r="J38" i="42"/>
  <c r="J45" i="42" s="1"/>
  <c r="I38" i="42"/>
  <c r="I45" i="42" s="1"/>
  <c r="H38" i="42"/>
  <c r="G38" i="42"/>
  <c r="G45" i="42" s="1"/>
  <c r="F38" i="42"/>
  <c r="F45" i="42" s="1"/>
  <c r="E38" i="42"/>
  <c r="E45" i="42" s="1"/>
  <c r="D38" i="42"/>
  <c r="D45" i="42" s="1"/>
  <c r="C38" i="42"/>
  <c r="T27" i="42"/>
  <c r="T46" i="42" s="1"/>
  <c r="AA26" i="42"/>
  <c r="Y26" i="42"/>
  <c r="X26" i="42"/>
  <c r="Z26" i="42" s="1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AA14" i="42"/>
  <c r="AA27" i="42" s="1"/>
  <c r="Y14" i="42"/>
  <c r="Y27" i="42" s="1"/>
  <c r="X14" i="42"/>
  <c r="X27" i="42" s="1"/>
  <c r="W14" i="42"/>
  <c r="W27" i="42" s="1"/>
  <c r="V14" i="42"/>
  <c r="V27" i="42" s="1"/>
  <c r="V46" i="42" s="1"/>
  <c r="U14" i="42"/>
  <c r="U27" i="42" s="1"/>
  <c r="U46" i="42" s="1"/>
  <c r="T14" i="42"/>
  <c r="S14" i="42"/>
  <c r="S27" i="42" s="1"/>
  <c r="R14" i="42"/>
  <c r="R27" i="42" s="1"/>
  <c r="Q14" i="42"/>
  <c r="Q27" i="42" s="1"/>
  <c r="P14" i="42"/>
  <c r="P27" i="42" s="1"/>
  <c r="O14" i="42"/>
  <c r="O27" i="42" s="1"/>
  <c r="O46" i="42" s="1"/>
  <c r="N14" i="42"/>
  <c r="N27" i="42" s="1"/>
  <c r="N46" i="42" s="1"/>
  <c r="M14" i="42"/>
  <c r="M27" i="42" s="1"/>
  <c r="M46" i="42" s="1"/>
  <c r="L14" i="42"/>
  <c r="L27" i="42" s="1"/>
  <c r="L46" i="42" s="1"/>
  <c r="K14" i="42"/>
  <c r="K27" i="42" s="1"/>
  <c r="J14" i="42"/>
  <c r="J27" i="42" s="1"/>
  <c r="I14" i="42"/>
  <c r="I27" i="42" s="1"/>
  <c r="H14" i="42"/>
  <c r="H27" i="42" s="1"/>
  <c r="G14" i="42"/>
  <c r="G27" i="42" s="1"/>
  <c r="G46" i="42" s="1"/>
  <c r="F14" i="42"/>
  <c r="F27" i="42" s="1"/>
  <c r="F46" i="42" s="1"/>
  <c r="E14" i="42"/>
  <c r="E27" i="42" s="1"/>
  <c r="E46" i="42" s="1"/>
  <c r="D14" i="42"/>
  <c r="D27" i="42" s="1"/>
  <c r="D46" i="42" s="1"/>
  <c r="C14" i="42"/>
  <c r="C27" i="42" s="1"/>
  <c r="AA51" i="43"/>
  <c r="Y51" i="43"/>
  <c r="X51" i="43"/>
  <c r="Z51" i="43" s="1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AA44" i="43"/>
  <c r="Y44" i="43"/>
  <c r="X44" i="43"/>
  <c r="Z44" i="43" s="1"/>
  <c r="W44" i="43"/>
  <c r="V44" i="43"/>
  <c r="U44" i="43"/>
  <c r="T44" i="43"/>
  <c r="T45" i="43" s="1"/>
  <c r="S44" i="43"/>
  <c r="R44" i="43"/>
  <c r="Q44" i="43"/>
  <c r="P44" i="43"/>
  <c r="O44" i="43"/>
  <c r="N44" i="43"/>
  <c r="M44" i="43"/>
  <c r="L44" i="43"/>
  <c r="L45" i="43" s="1"/>
  <c r="K44" i="43"/>
  <c r="J44" i="43"/>
  <c r="I44" i="43"/>
  <c r="H44" i="43"/>
  <c r="G44" i="43"/>
  <c r="F44" i="43"/>
  <c r="E44" i="43"/>
  <c r="D44" i="43"/>
  <c r="D45" i="43" s="1"/>
  <c r="C44" i="43"/>
  <c r="AA38" i="43"/>
  <c r="AA45" i="43" s="1"/>
  <c r="Y38" i="43"/>
  <c r="Y45" i="43" s="1"/>
  <c r="X38" i="43"/>
  <c r="W38" i="43"/>
  <c r="V38" i="43"/>
  <c r="V45" i="43" s="1"/>
  <c r="U38" i="43"/>
  <c r="U45" i="43" s="1"/>
  <c r="T38" i="43"/>
  <c r="S38" i="43"/>
  <c r="S45" i="43" s="1"/>
  <c r="R38" i="43"/>
  <c r="R45" i="43" s="1"/>
  <c r="Q38" i="43"/>
  <c r="Q45" i="43" s="1"/>
  <c r="P38" i="43"/>
  <c r="P45" i="43" s="1"/>
  <c r="O38" i="43"/>
  <c r="N38" i="43"/>
  <c r="N45" i="43" s="1"/>
  <c r="M38" i="43"/>
  <c r="M45" i="43" s="1"/>
  <c r="L38" i="43"/>
  <c r="K38" i="43"/>
  <c r="K45" i="43" s="1"/>
  <c r="J38" i="43"/>
  <c r="J45" i="43" s="1"/>
  <c r="I38" i="43"/>
  <c r="I45" i="43" s="1"/>
  <c r="H38" i="43"/>
  <c r="H45" i="43" s="1"/>
  <c r="G38" i="43"/>
  <c r="F38" i="43"/>
  <c r="F45" i="43" s="1"/>
  <c r="E38" i="43"/>
  <c r="E45" i="43" s="1"/>
  <c r="D38" i="43"/>
  <c r="C38" i="43"/>
  <c r="C45" i="43" s="1"/>
  <c r="AA26" i="43"/>
  <c r="Y26" i="43"/>
  <c r="X26" i="43"/>
  <c r="Z26" i="43" s="1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AA14" i="43"/>
  <c r="AA27" i="43" s="1"/>
  <c r="AA46" i="43" s="1"/>
  <c r="Y14" i="43"/>
  <c r="Y27" i="43" s="1"/>
  <c r="Y46" i="43" s="1"/>
  <c r="X14" i="43"/>
  <c r="X27" i="43" s="1"/>
  <c r="W14" i="43"/>
  <c r="W27" i="43" s="1"/>
  <c r="V14" i="43"/>
  <c r="V27" i="43" s="1"/>
  <c r="V46" i="43" s="1"/>
  <c r="U14" i="43"/>
  <c r="U27" i="43" s="1"/>
  <c r="U46" i="43" s="1"/>
  <c r="T14" i="43"/>
  <c r="T27" i="43" s="1"/>
  <c r="S14" i="43"/>
  <c r="S27" i="43" s="1"/>
  <c r="S46" i="43" s="1"/>
  <c r="R14" i="43"/>
  <c r="R27" i="43" s="1"/>
  <c r="R46" i="43" s="1"/>
  <c r="Q14" i="43"/>
  <c r="Q27" i="43" s="1"/>
  <c r="Q46" i="43" s="1"/>
  <c r="P14" i="43"/>
  <c r="P27" i="43" s="1"/>
  <c r="P46" i="43" s="1"/>
  <c r="O14" i="43"/>
  <c r="O27" i="43" s="1"/>
  <c r="N14" i="43"/>
  <c r="N27" i="43" s="1"/>
  <c r="N46" i="43" s="1"/>
  <c r="M14" i="43"/>
  <c r="M27" i="43" s="1"/>
  <c r="M46" i="43" s="1"/>
  <c r="L14" i="43"/>
  <c r="L27" i="43" s="1"/>
  <c r="K14" i="43"/>
  <c r="K27" i="43" s="1"/>
  <c r="K46" i="43" s="1"/>
  <c r="J14" i="43"/>
  <c r="J27" i="43" s="1"/>
  <c r="J46" i="43" s="1"/>
  <c r="I14" i="43"/>
  <c r="I27" i="43" s="1"/>
  <c r="I46" i="43" s="1"/>
  <c r="H14" i="43"/>
  <c r="H27" i="43" s="1"/>
  <c r="H46" i="43" s="1"/>
  <c r="G14" i="43"/>
  <c r="G27" i="43" s="1"/>
  <c r="F14" i="43"/>
  <c r="F27" i="43" s="1"/>
  <c r="F46" i="43" s="1"/>
  <c r="E14" i="43"/>
  <c r="E27" i="43" s="1"/>
  <c r="E46" i="43" s="1"/>
  <c r="D14" i="43"/>
  <c r="D27" i="43" s="1"/>
  <c r="C14" i="43"/>
  <c r="C27" i="43" s="1"/>
  <c r="C46" i="43" s="1"/>
  <c r="AA51" i="44"/>
  <c r="Y51" i="44"/>
  <c r="X51" i="44"/>
  <c r="Z51" i="44" s="1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AA44" i="44"/>
  <c r="Y44" i="44"/>
  <c r="X44" i="44"/>
  <c r="Z44" i="44" s="1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I44" i="44"/>
  <c r="H44" i="44"/>
  <c r="G44" i="44"/>
  <c r="F44" i="44"/>
  <c r="E44" i="44"/>
  <c r="D44" i="44"/>
  <c r="C44" i="44"/>
  <c r="AA38" i="44"/>
  <c r="AA45" i="44" s="1"/>
  <c r="Z38" i="44"/>
  <c r="Y38" i="44"/>
  <c r="X38" i="44"/>
  <c r="X45" i="44" s="1"/>
  <c r="Z45" i="44" s="1"/>
  <c r="W38" i="44"/>
  <c r="W45" i="44" s="1"/>
  <c r="V38" i="44"/>
  <c r="U38" i="44"/>
  <c r="U45" i="44" s="1"/>
  <c r="T38" i="44"/>
  <c r="T45" i="44" s="1"/>
  <c r="S38" i="44"/>
  <c r="S45" i="44" s="1"/>
  <c r="R38" i="44"/>
  <c r="R45" i="44" s="1"/>
  <c r="Q38" i="44"/>
  <c r="P38" i="44"/>
  <c r="P45" i="44" s="1"/>
  <c r="O38" i="44"/>
  <c r="O45" i="44" s="1"/>
  <c r="N38" i="44"/>
  <c r="M38" i="44"/>
  <c r="M45" i="44" s="1"/>
  <c r="L38" i="44"/>
  <c r="L45" i="44" s="1"/>
  <c r="K38" i="44"/>
  <c r="K45" i="44" s="1"/>
  <c r="J38" i="44"/>
  <c r="J45" i="44" s="1"/>
  <c r="I38" i="44"/>
  <c r="H38" i="44"/>
  <c r="H45" i="44" s="1"/>
  <c r="G38" i="44"/>
  <c r="G45" i="44" s="1"/>
  <c r="F38" i="44"/>
  <c r="E38" i="44"/>
  <c r="E45" i="44" s="1"/>
  <c r="D38" i="44"/>
  <c r="D45" i="44" s="1"/>
  <c r="C38" i="44"/>
  <c r="C45" i="44" s="1"/>
  <c r="AA26" i="44"/>
  <c r="Y26" i="44"/>
  <c r="X26" i="44"/>
  <c r="Z26" i="44" s="1"/>
  <c r="W26" i="44"/>
  <c r="V26" i="44"/>
  <c r="U26" i="44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D26" i="44"/>
  <c r="C26" i="44"/>
  <c r="AA14" i="44"/>
  <c r="AA27" i="44" s="1"/>
  <c r="Y14" i="44"/>
  <c r="Y27" i="44" s="1"/>
  <c r="X14" i="44"/>
  <c r="X27" i="44" s="1"/>
  <c r="W14" i="44"/>
  <c r="V14" i="44"/>
  <c r="V27" i="44" s="1"/>
  <c r="U14" i="44"/>
  <c r="U27" i="44" s="1"/>
  <c r="U46" i="44" s="1"/>
  <c r="T14" i="44"/>
  <c r="T27" i="44" s="1"/>
  <c r="T46" i="44" s="1"/>
  <c r="S14" i="44"/>
  <c r="S27" i="44" s="1"/>
  <c r="S46" i="44" s="1"/>
  <c r="R14" i="44"/>
  <c r="R27" i="44" s="1"/>
  <c r="R46" i="44" s="1"/>
  <c r="Q14" i="44"/>
  <c r="Q27" i="44" s="1"/>
  <c r="P14" i="44"/>
  <c r="P27" i="44" s="1"/>
  <c r="P46" i="44" s="1"/>
  <c r="O14" i="44"/>
  <c r="N14" i="44"/>
  <c r="N27" i="44" s="1"/>
  <c r="M14" i="44"/>
  <c r="M27" i="44" s="1"/>
  <c r="M46" i="44" s="1"/>
  <c r="L14" i="44"/>
  <c r="L27" i="44" s="1"/>
  <c r="L46" i="44" s="1"/>
  <c r="K14" i="44"/>
  <c r="K27" i="44" s="1"/>
  <c r="K46" i="44" s="1"/>
  <c r="J14" i="44"/>
  <c r="J27" i="44" s="1"/>
  <c r="J46" i="44" s="1"/>
  <c r="I14" i="44"/>
  <c r="I27" i="44" s="1"/>
  <c r="H14" i="44"/>
  <c r="H27" i="44" s="1"/>
  <c r="H46" i="44" s="1"/>
  <c r="G14" i="44"/>
  <c r="F14" i="44"/>
  <c r="F27" i="44" s="1"/>
  <c r="E14" i="44"/>
  <c r="E27" i="44" s="1"/>
  <c r="E46" i="44" s="1"/>
  <c r="D14" i="44"/>
  <c r="D27" i="44" s="1"/>
  <c r="D46" i="44" s="1"/>
  <c r="C14" i="44"/>
  <c r="C27" i="44" s="1"/>
  <c r="C46" i="44" s="1"/>
  <c r="AA51" i="45"/>
  <c r="Y51" i="45"/>
  <c r="X51" i="45"/>
  <c r="Z51" i="45" s="1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AA44" i="45"/>
  <c r="Z44" i="45"/>
  <c r="Y44" i="45"/>
  <c r="X44" i="45"/>
  <c r="W44" i="45"/>
  <c r="V44" i="45"/>
  <c r="U44" i="45"/>
  <c r="T44" i="45"/>
  <c r="T45" i="45" s="1"/>
  <c r="S44" i="45"/>
  <c r="R44" i="45"/>
  <c r="Q44" i="45"/>
  <c r="P44" i="45"/>
  <c r="O44" i="45"/>
  <c r="N44" i="45"/>
  <c r="M44" i="45"/>
  <c r="L44" i="45"/>
  <c r="L45" i="45" s="1"/>
  <c r="K44" i="45"/>
  <c r="J44" i="45"/>
  <c r="I44" i="45"/>
  <c r="H44" i="45"/>
  <c r="G44" i="45"/>
  <c r="F44" i="45"/>
  <c r="E44" i="45"/>
  <c r="D44" i="45"/>
  <c r="D45" i="45" s="1"/>
  <c r="C44" i="45"/>
  <c r="AA38" i="45"/>
  <c r="AA45" i="45" s="1"/>
  <c r="Y38" i="45"/>
  <c r="Y45" i="45" s="1"/>
  <c r="X38" i="45"/>
  <c r="W38" i="45"/>
  <c r="V38" i="45"/>
  <c r="V45" i="45" s="1"/>
  <c r="U38" i="45"/>
  <c r="T38" i="45"/>
  <c r="S38" i="45"/>
  <c r="S45" i="45" s="1"/>
  <c r="R38" i="45"/>
  <c r="R45" i="45" s="1"/>
  <c r="Q38" i="45"/>
  <c r="Q45" i="45" s="1"/>
  <c r="P38" i="45"/>
  <c r="P45" i="45" s="1"/>
  <c r="O38" i="45"/>
  <c r="N38" i="45"/>
  <c r="N45" i="45" s="1"/>
  <c r="M38" i="45"/>
  <c r="M45" i="45" s="1"/>
  <c r="L38" i="45"/>
  <c r="K38" i="45"/>
  <c r="K45" i="45" s="1"/>
  <c r="J38" i="45"/>
  <c r="I38" i="45"/>
  <c r="I45" i="45" s="1"/>
  <c r="H38" i="45"/>
  <c r="H45" i="45" s="1"/>
  <c r="G38" i="45"/>
  <c r="F38" i="45"/>
  <c r="F45" i="45" s="1"/>
  <c r="E38" i="45"/>
  <c r="E45" i="45" s="1"/>
  <c r="D38" i="45"/>
  <c r="C38" i="45"/>
  <c r="C45" i="45" s="1"/>
  <c r="AA26" i="45"/>
  <c r="Y26" i="45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I26" i="45"/>
  <c r="H26" i="45"/>
  <c r="G26" i="45"/>
  <c r="F26" i="45"/>
  <c r="E26" i="45"/>
  <c r="D26" i="45"/>
  <c r="C26" i="45"/>
  <c r="AA14" i="45"/>
  <c r="AA27" i="45" s="1"/>
  <c r="AA46" i="45" s="1"/>
  <c r="Y14" i="45"/>
  <c r="X14" i="45"/>
  <c r="X27" i="45" s="1"/>
  <c r="W14" i="45"/>
  <c r="V14" i="45"/>
  <c r="V27" i="45" s="1"/>
  <c r="V46" i="45" s="1"/>
  <c r="U14" i="45"/>
  <c r="T14" i="45"/>
  <c r="T27" i="45" s="1"/>
  <c r="T46" i="45" s="1"/>
  <c r="S14" i="45"/>
  <c r="S27" i="45" s="1"/>
  <c r="S46" i="45" s="1"/>
  <c r="R14" i="45"/>
  <c r="Q14" i="45"/>
  <c r="P14" i="45"/>
  <c r="P27" i="45" s="1"/>
  <c r="O14" i="45"/>
  <c r="N14" i="45"/>
  <c r="N27" i="45" s="1"/>
  <c r="M14" i="45"/>
  <c r="L14" i="45"/>
  <c r="K14" i="45"/>
  <c r="K27" i="45" s="1"/>
  <c r="K46" i="45" s="1"/>
  <c r="J14" i="45"/>
  <c r="I14" i="45"/>
  <c r="H14" i="45"/>
  <c r="H27" i="45" s="1"/>
  <c r="G14" i="45"/>
  <c r="G27" i="45" s="1"/>
  <c r="F14" i="45"/>
  <c r="F27" i="45" s="1"/>
  <c r="F46" i="45" s="1"/>
  <c r="E14" i="45"/>
  <c r="D14" i="45"/>
  <c r="C14" i="45"/>
  <c r="C27" i="45" s="1"/>
  <c r="C46" i="45" s="1"/>
  <c r="AA51" i="46"/>
  <c r="Z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P45" i="46"/>
  <c r="H45" i="46"/>
  <c r="AA44" i="46"/>
  <c r="Y44" i="46"/>
  <c r="X44" i="46"/>
  <c r="Z44" i="46" s="1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K45" i="46" s="1"/>
  <c r="J44" i="46"/>
  <c r="I44" i="46"/>
  <c r="H44" i="46"/>
  <c r="G44" i="46"/>
  <c r="F44" i="46"/>
  <c r="E44" i="46"/>
  <c r="D44" i="46"/>
  <c r="C44" i="46"/>
  <c r="C45" i="46" s="1"/>
  <c r="AA38" i="46"/>
  <c r="AA45" i="46" s="1"/>
  <c r="Y38" i="46"/>
  <c r="Y45" i="46" s="1"/>
  <c r="X38" i="46"/>
  <c r="Z38" i="46" s="1"/>
  <c r="W38" i="46"/>
  <c r="W45" i="46" s="1"/>
  <c r="V38" i="46"/>
  <c r="U38" i="46"/>
  <c r="U45" i="46" s="1"/>
  <c r="T38" i="46"/>
  <c r="S38" i="46"/>
  <c r="S45" i="46" s="1"/>
  <c r="R38" i="46"/>
  <c r="R45" i="46" s="1"/>
  <c r="Q38" i="46"/>
  <c r="Q45" i="46" s="1"/>
  <c r="P38" i="46"/>
  <c r="O38" i="46"/>
  <c r="O45" i="46" s="1"/>
  <c r="N38" i="46"/>
  <c r="M38" i="46"/>
  <c r="M45" i="46" s="1"/>
  <c r="L38" i="46"/>
  <c r="K38" i="46"/>
  <c r="J38" i="46"/>
  <c r="J45" i="46" s="1"/>
  <c r="I38" i="46"/>
  <c r="I45" i="46" s="1"/>
  <c r="H38" i="46"/>
  <c r="G38" i="46"/>
  <c r="G45" i="46" s="1"/>
  <c r="F38" i="46"/>
  <c r="E38" i="46"/>
  <c r="E45" i="46" s="1"/>
  <c r="D38" i="46"/>
  <c r="C38" i="46"/>
  <c r="AA26" i="46"/>
  <c r="Y26" i="46"/>
  <c r="X26" i="46"/>
  <c r="Z26" i="46" s="1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I26" i="46"/>
  <c r="H26" i="46"/>
  <c r="G26" i="46"/>
  <c r="F26" i="46"/>
  <c r="E26" i="46"/>
  <c r="D26" i="46"/>
  <c r="C26" i="46"/>
  <c r="AA14" i="46"/>
  <c r="AA27" i="46" s="1"/>
  <c r="AA46" i="46" s="1"/>
  <c r="Y14" i="46"/>
  <c r="Y27" i="46" s="1"/>
  <c r="X14" i="46"/>
  <c r="X27" i="46" s="1"/>
  <c r="W14" i="46"/>
  <c r="V14" i="46"/>
  <c r="V27" i="46" s="1"/>
  <c r="U14" i="46"/>
  <c r="U27" i="46" s="1"/>
  <c r="T14" i="46"/>
  <c r="T27" i="46" s="1"/>
  <c r="S14" i="46"/>
  <c r="S27" i="46" s="1"/>
  <c r="R14" i="46"/>
  <c r="R27" i="46" s="1"/>
  <c r="R46" i="46" s="1"/>
  <c r="Q14" i="46"/>
  <c r="Q27" i="46" s="1"/>
  <c r="P14" i="46"/>
  <c r="P27" i="46" s="1"/>
  <c r="O14" i="46"/>
  <c r="N14" i="46"/>
  <c r="N27" i="46" s="1"/>
  <c r="M14" i="46"/>
  <c r="M27" i="46" s="1"/>
  <c r="L14" i="46"/>
  <c r="L27" i="46" s="1"/>
  <c r="K14" i="46"/>
  <c r="K27" i="46" s="1"/>
  <c r="J14" i="46"/>
  <c r="J27" i="46" s="1"/>
  <c r="J46" i="46" s="1"/>
  <c r="I14" i="46"/>
  <c r="I27" i="46" s="1"/>
  <c r="H14" i="46"/>
  <c r="H27" i="46" s="1"/>
  <c r="G14" i="46"/>
  <c r="F14" i="46"/>
  <c r="F27" i="46" s="1"/>
  <c r="E14" i="46"/>
  <c r="E27" i="46" s="1"/>
  <c r="D14" i="46"/>
  <c r="D27" i="46" s="1"/>
  <c r="C14" i="46"/>
  <c r="C27" i="46" s="1"/>
  <c r="AA51" i="47"/>
  <c r="Y51" i="47"/>
  <c r="X51" i="47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AA44" i="47"/>
  <c r="Y44" i="47"/>
  <c r="X44" i="47"/>
  <c r="Z44" i="47" s="1"/>
  <c r="W44" i="47"/>
  <c r="V44" i="47"/>
  <c r="U44" i="47"/>
  <c r="T44" i="47"/>
  <c r="S44" i="47"/>
  <c r="R44" i="47"/>
  <c r="Q44" i="47"/>
  <c r="P44" i="47"/>
  <c r="O44" i="47"/>
  <c r="N44" i="47"/>
  <c r="M44" i="47"/>
  <c r="L44" i="47"/>
  <c r="K44" i="47"/>
  <c r="J44" i="47"/>
  <c r="I44" i="47"/>
  <c r="H44" i="47"/>
  <c r="G44" i="47"/>
  <c r="F44" i="47"/>
  <c r="E44" i="47"/>
  <c r="D44" i="47"/>
  <c r="C44" i="47"/>
  <c r="AA38" i="47"/>
  <c r="AA45" i="47" s="1"/>
  <c r="Y38" i="47"/>
  <c r="Y45" i="47" s="1"/>
  <c r="X38" i="47"/>
  <c r="Z38" i="47" s="1"/>
  <c r="W38" i="47"/>
  <c r="W45" i="47" s="1"/>
  <c r="V38" i="47"/>
  <c r="V45" i="47" s="1"/>
  <c r="U38" i="47"/>
  <c r="T38" i="47"/>
  <c r="S38" i="47"/>
  <c r="S45" i="47" s="1"/>
  <c r="R38" i="47"/>
  <c r="Q38" i="47"/>
  <c r="Q45" i="47" s="1"/>
  <c r="P38" i="47"/>
  <c r="P45" i="47" s="1"/>
  <c r="O38" i="47"/>
  <c r="O45" i="47" s="1"/>
  <c r="N38" i="47"/>
  <c r="N45" i="47" s="1"/>
  <c r="M38" i="47"/>
  <c r="L38" i="47"/>
  <c r="K38" i="47"/>
  <c r="K45" i="47" s="1"/>
  <c r="J38" i="47"/>
  <c r="I38" i="47"/>
  <c r="I45" i="47" s="1"/>
  <c r="H38" i="47"/>
  <c r="H45" i="47" s="1"/>
  <c r="G38" i="47"/>
  <c r="G45" i="47" s="1"/>
  <c r="F38" i="47"/>
  <c r="F45" i="47" s="1"/>
  <c r="E38" i="47"/>
  <c r="D38" i="47"/>
  <c r="C38" i="47"/>
  <c r="C45" i="47" s="1"/>
  <c r="K27" i="47"/>
  <c r="AA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C26" i="47"/>
  <c r="AA14" i="47"/>
  <c r="AA27" i="47" s="1"/>
  <c r="AA46" i="47" s="1"/>
  <c r="Y14" i="47"/>
  <c r="Y27" i="47" s="1"/>
  <c r="Y46" i="47" s="1"/>
  <c r="X14" i="47"/>
  <c r="X27" i="47" s="1"/>
  <c r="W14" i="47"/>
  <c r="V14" i="47"/>
  <c r="V27" i="47" s="1"/>
  <c r="U14" i="47"/>
  <c r="U27" i="47" s="1"/>
  <c r="T14" i="47"/>
  <c r="T27" i="47" s="1"/>
  <c r="S14" i="47"/>
  <c r="S27" i="47" s="1"/>
  <c r="R14" i="47"/>
  <c r="R27" i="47" s="1"/>
  <c r="Q14" i="47"/>
  <c r="Q27" i="47" s="1"/>
  <c r="Q46" i="47" s="1"/>
  <c r="P14" i="47"/>
  <c r="P27" i="47" s="1"/>
  <c r="O14" i="47"/>
  <c r="N14" i="47"/>
  <c r="N27" i="47" s="1"/>
  <c r="M14" i="47"/>
  <c r="M27" i="47" s="1"/>
  <c r="L14" i="47"/>
  <c r="L27" i="47" s="1"/>
  <c r="K14" i="47"/>
  <c r="J14" i="47"/>
  <c r="J27" i="47" s="1"/>
  <c r="I14" i="47"/>
  <c r="I27" i="47" s="1"/>
  <c r="I46" i="47" s="1"/>
  <c r="H14" i="47"/>
  <c r="H27" i="47" s="1"/>
  <c r="G14" i="47"/>
  <c r="F14" i="47"/>
  <c r="F27" i="47" s="1"/>
  <c r="E14" i="47"/>
  <c r="E27" i="47" s="1"/>
  <c r="D14" i="47"/>
  <c r="D27" i="47" s="1"/>
  <c r="C14" i="47"/>
  <c r="C27" i="47" s="1"/>
  <c r="AA51" i="48"/>
  <c r="Y51" i="48"/>
  <c r="Z51" i="48" s="1"/>
  <c r="X51" i="48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H45" i="48"/>
  <c r="AA44" i="48"/>
  <c r="Y44" i="48"/>
  <c r="X44" i="48"/>
  <c r="Z44" i="48" s="1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E44" i="48"/>
  <c r="D44" i="48"/>
  <c r="C44" i="48"/>
  <c r="AA38" i="48"/>
  <c r="AA45" i="48" s="1"/>
  <c r="Z38" i="48"/>
  <c r="Y38" i="48"/>
  <c r="X38" i="48"/>
  <c r="X45" i="48" s="1"/>
  <c r="Z45" i="48" s="1"/>
  <c r="W38" i="48"/>
  <c r="W45" i="48" s="1"/>
  <c r="V38" i="48"/>
  <c r="V45" i="48" s="1"/>
  <c r="U38" i="48"/>
  <c r="U45" i="48" s="1"/>
  <c r="T38" i="48"/>
  <c r="S38" i="48"/>
  <c r="S45" i="48" s="1"/>
  <c r="R38" i="48"/>
  <c r="R45" i="48" s="1"/>
  <c r="Q38" i="48"/>
  <c r="P38" i="48"/>
  <c r="P45" i="48" s="1"/>
  <c r="O38" i="48"/>
  <c r="O45" i="48" s="1"/>
  <c r="N38" i="48"/>
  <c r="N45" i="48" s="1"/>
  <c r="M38" i="48"/>
  <c r="M45" i="48" s="1"/>
  <c r="L38" i="48"/>
  <c r="K38" i="48"/>
  <c r="K45" i="48" s="1"/>
  <c r="J38" i="48"/>
  <c r="J45" i="48" s="1"/>
  <c r="I38" i="48"/>
  <c r="H38" i="48"/>
  <c r="G38" i="48"/>
  <c r="G45" i="48" s="1"/>
  <c r="F38" i="48"/>
  <c r="F45" i="48" s="1"/>
  <c r="E38" i="48"/>
  <c r="E45" i="48" s="1"/>
  <c r="D38" i="48"/>
  <c r="C38" i="48"/>
  <c r="C45" i="48" s="1"/>
  <c r="AA27" i="48"/>
  <c r="AA46" i="48" s="1"/>
  <c r="F27" i="48"/>
  <c r="F46" i="48" s="1"/>
  <c r="AA26" i="48"/>
  <c r="Y26" i="48"/>
  <c r="X26" i="48"/>
  <c r="W26" i="48"/>
  <c r="V26" i="48"/>
  <c r="U26" i="48"/>
  <c r="T26" i="48"/>
  <c r="S26" i="48"/>
  <c r="R26" i="48"/>
  <c r="Q26" i="48"/>
  <c r="P26" i="48"/>
  <c r="O26" i="48"/>
  <c r="N26" i="48"/>
  <c r="M26" i="48"/>
  <c r="L26" i="48"/>
  <c r="K26" i="48"/>
  <c r="J26" i="48"/>
  <c r="I26" i="48"/>
  <c r="H26" i="48"/>
  <c r="G26" i="48"/>
  <c r="F26" i="48"/>
  <c r="E26" i="48"/>
  <c r="D26" i="48"/>
  <c r="C26" i="48"/>
  <c r="AA14" i="48"/>
  <c r="Y14" i="48"/>
  <c r="Y27" i="48" s="1"/>
  <c r="X14" i="48"/>
  <c r="X27" i="48" s="1"/>
  <c r="W14" i="48"/>
  <c r="W27" i="48" s="1"/>
  <c r="V14" i="48"/>
  <c r="V27" i="48" s="1"/>
  <c r="V46" i="48" s="1"/>
  <c r="U14" i="48"/>
  <c r="U27" i="48" s="1"/>
  <c r="T14" i="48"/>
  <c r="T27" i="48" s="1"/>
  <c r="S14" i="48"/>
  <c r="S27" i="48" s="1"/>
  <c r="R14" i="48"/>
  <c r="R27" i="48" s="1"/>
  <c r="Q14" i="48"/>
  <c r="Q27" i="48" s="1"/>
  <c r="P14" i="48"/>
  <c r="P27" i="48" s="1"/>
  <c r="O14" i="48"/>
  <c r="O27" i="48" s="1"/>
  <c r="N14" i="48"/>
  <c r="N27" i="48" s="1"/>
  <c r="N46" i="48" s="1"/>
  <c r="M14" i="48"/>
  <c r="M27" i="48" s="1"/>
  <c r="L14" i="48"/>
  <c r="L27" i="48" s="1"/>
  <c r="K14" i="48"/>
  <c r="K27" i="48" s="1"/>
  <c r="J14" i="48"/>
  <c r="J27" i="48" s="1"/>
  <c r="I14" i="48"/>
  <c r="I27" i="48" s="1"/>
  <c r="H14" i="48"/>
  <c r="H27" i="48" s="1"/>
  <c r="G14" i="48"/>
  <c r="G27" i="48" s="1"/>
  <c r="F14" i="48"/>
  <c r="E14" i="48"/>
  <c r="E27" i="48" s="1"/>
  <c r="D14" i="48"/>
  <c r="D27" i="48" s="1"/>
  <c r="C14" i="48"/>
  <c r="C27" i="48" s="1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AA45" i="49"/>
  <c r="AA44" i="49"/>
  <c r="Y44" i="49"/>
  <c r="X44" i="49"/>
  <c r="W44" i="49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G44" i="49"/>
  <c r="F44" i="49"/>
  <c r="E44" i="49"/>
  <c r="D44" i="49"/>
  <c r="C44" i="49"/>
  <c r="C45" i="49" s="1"/>
  <c r="AA38" i="49"/>
  <c r="Y38" i="49"/>
  <c r="X38" i="49"/>
  <c r="W38" i="49"/>
  <c r="W45" i="49" s="1"/>
  <c r="V38" i="49"/>
  <c r="V45" i="49" s="1"/>
  <c r="U38" i="49"/>
  <c r="U45" i="49" s="1"/>
  <c r="T38" i="49"/>
  <c r="T45" i="49" s="1"/>
  <c r="S38" i="49"/>
  <c r="S45" i="49" s="1"/>
  <c r="R38" i="49"/>
  <c r="R45" i="49" s="1"/>
  <c r="Q38" i="49"/>
  <c r="Q45" i="49" s="1"/>
  <c r="P38" i="49"/>
  <c r="P45" i="49" s="1"/>
  <c r="O38" i="49"/>
  <c r="O45" i="49" s="1"/>
  <c r="N38" i="49"/>
  <c r="N45" i="49" s="1"/>
  <c r="M38" i="49"/>
  <c r="M45" i="49" s="1"/>
  <c r="L38" i="49"/>
  <c r="L45" i="49" s="1"/>
  <c r="K38" i="49"/>
  <c r="K45" i="49" s="1"/>
  <c r="J38" i="49"/>
  <c r="J45" i="49" s="1"/>
  <c r="I38" i="49"/>
  <c r="I45" i="49" s="1"/>
  <c r="H38" i="49"/>
  <c r="H45" i="49" s="1"/>
  <c r="G38" i="49"/>
  <c r="G45" i="49" s="1"/>
  <c r="F38" i="49"/>
  <c r="F45" i="49" s="1"/>
  <c r="E38" i="49"/>
  <c r="E45" i="49" s="1"/>
  <c r="D38" i="49"/>
  <c r="D45" i="49" s="1"/>
  <c r="C38" i="49"/>
  <c r="AA27" i="49"/>
  <c r="AA46" i="49" s="1"/>
  <c r="V27" i="49"/>
  <c r="AA26" i="49"/>
  <c r="Y26" i="49"/>
  <c r="X26" i="49"/>
  <c r="Z26" i="49" s="1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H26" i="49"/>
  <c r="G26" i="49"/>
  <c r="F26" i="49"/>
  <c r="E26" i="49"/>
  <c r="D26" i="49"/>
  <c r="C26" i="49"/>
  <c r="AA14" i="49"/>
  <c r="Y14" i="49"/>
  <c r="Y27" i="49" s="1"/>
  <c r="X14" i="49"/>
  <c r="X27" i="49" s="1"/>
  <c r="W14" i="49"/>
  <c r="W27" i="49" s="1"/>
  <c r="W46" i="49" s="1"/>
  <c r="V14" i="49"/>
  <c r="U14" i="49"/>
  <c r="U27" i="49" s="1"/>
  <c r="U46" i="49" s="1"/>
  <c r="T14" i="49"/>
  <c r="T27" i="49" s="1"/>
  <c r="S14" i="49"/>
  <c r="S27" i="49" s="1"/>
  <c r="S46" i="49" s="1"/>
  <c r="R14" i="49"/>
  <c r="R27" i="49" s="1"/>
  <c r="Q14" i="49"/>
  <c r="Q27" i="49" s="1"/>
  <c r="P14" i="49"/>
  <c r="P27" i="49" s="1"/>
  <c r="O14" i="49"/>
  <c r="O27" i="49" s="1"/>
  <c r="O46" i="49" s="1"/>
  <c r="N14" i="49"/>
  <c r="N27" i="49" s="1"/>
  <c r="M14" i="49"/>
  <c r="M27" i="49" s="1"/>
  <c r="M46" i="49" s="1"/>
  <c r="L14" i="49"/>
  <c r="L27" i="49" s="1"/>
  <c r="K14" i="49"/>
  <c r="K27" i="49" s="1"/>
  <c r="K46" i="49" s="1"/>
  <c r="J14" i="49"/>
  <c r="J27" i="49" s="1"/>
  <c r="I14" i="49"/>
  <c r="I27" i="49" s="1"/>
  <c r="H14" i="49"/>
  <c r="H27" i="49" s="1"/>
  <c r="G14" i="49"/>
  <c r="G27" i="49" s="1"/>
  <c r="G46" i="49" s="1"/>
  <c r="F14" i="49"/>
  <c r="F27" i="49" s="1"/>
  <c r="E14" i="49"/>
  <c r="E27" i="49" s="1"/>
  <c r="E46" i="49" s="1"/>
  <c r="D14" i="49"/>
  <c r="D27" i="49" s="1"/>
  <c r="C14" i="49"/>
  <c r="C27" i="49" s="1"/>
  <c r="C46" i="49" s="1"/>
  <c r="AA51" i="50"/>
  <c r="Y51" i="50"/>
  <c r="X51" i="50"/>
  <c r="Z51" i="50" s="1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X45" i="50"/>
  <c r="Z45" i="50" s="1"/>
  <c r="AA44" i="50"/>
  <c r="Y44" i="50"/>
  <c r="X44" i="50"/>
  <c r="Z44" i="50" s="1"/>
  <c r="W44" i="50"/>
  <c r="V44" i="50"/>
  <c r="U44" i="50"/>
  <c r="T44" i="50"/>
  <c r="S44" i="50"/>
  <c r="R44" i="50"/>
  <c r="Q44" i="50"/>
  <c r="P44" i="50"/>
  <c r="O44" i="50"/>
  <c r="N44" i="50"/>
  <c r="M44" i="50"/>
  <c r="L44" i="50"/>
  <c r="K44" i="50"/>
  <c r="J44" i="50"/>
  <c r="I44" i="50"/>
  <c r="H44" i="50"/>
  <c r="G44" i="50"/>
  <c r="F44" i="50"/>
  <c r="E44" i="50"/>
  <c r="D44" i="50"/>
  <c r="C44" i="50"/>
  <c r="AA38" i="50"/>
  <c r="AA45" i="50" s="1"/>
  <c r="Y38" i="50"/>
  <c r="Y45" i="50" s="1"/>
  <c r="X38" i="50"/>
  <c r="Z38" i="50" s="1"/>
  <c r="W38" i="50"/>
  <c r="V38" i="50"/>
  <c r="V45" i="50" s="1"/>
  <c r="U38" i="50"/>
  <c r="U45" i="50" s="1"/>
  <c r="T38" i="50"/>
  <c r="T45" i="50" s="1"/>
  <c r="S38" i="50"/>
  <c r="S45" i="50" s="1"/>
  <c r="R38" i="50"/>
  <c r="Q38" i="50"/>
  <c r="Q45" i="50" s="1"/>
  <c r="P38" i="50"/>
  <c r="P45" i="50" s="1"/>
  <c r="O38" i="50"/>
  <c r="N38" i="50"/>
  <c r="N45" i="50" s="1"/>
  <c r="M38" i="50"/>
  <c r="M45" i="50" s="1"/>
  <c r="L38" i="50"/>
  <c r="L45" i="50" s="1"/>
  <c r="K38" i="50"/>
  <c r="K45" i="50" s="1"/>
  <c r="J38" i="50"/>
  <c r="I38" i="50"/>
  <c r="I45" i="50" s="1"/>
  <c r="H38" i="50"/>
  <c r="H45" i="50" s="1"/>
  <c r="G38" i="50"/>
  <c r="F38" i="50"/>
  <c r="F45" i="50" s="1"/>
  <c r="E38" i="50"/>
  <c r="E45" i="50" s="1"/>
  <c r="D38" i="50"/>
  <c r="D45" i="50" s="1"/>
  <c r="C38" i="50"/>
  <c r="C45" i="50" s="1"/>
  <c r="V27" i="50"/>
  <c r="S27" i="50"/>
  <c r="AA26" i="50"/>
  <c r="Y26" i="50"/>
  <c r="X26" i="50"/>
  <c r="Z26" i="50" s="1"/>
  <c r="W26" i="50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Y14" i="50"/>
  <c r="Y27" i="50" s="1"/>
  <c r="X14" i="50"/>
  <c r="X27" i="50" s="1"/>
  <c r="W14" i="50"/>
  <c r="W27" i="50" s="1"/>
  <c r="V14" i="50"/>
  <c r="U14" i="50"/>
  <c r="U27" i="50" s="1"/>
  <c r="T14" i="50"/>
  <c r="T27" i="50" s="1"/>
  <c r="T46" i="50" s="1"/>
  <c r="S14" i="50"/>
  <c r="R14" i="50"/>
  <c r="R27" i="50" s="1"/>
  <c r="Q14" i="50"/>
  <c r="Q27" i="50" s="1"/>
  <c r="P14" i="50"/>
  <c r="P27" i="50" s="1"/>
  <c r="P46" i="50" s="1"/>
  <c r="O14" i="50"/>
  <c r="O27" i="50" s="1"/>
  <c r="N14" i="50"/>
  <c r="N27" i="50" s="1"/>
  <c r="N46" i="50" s="1"/>
  <c r="M14" i="50"/>
  <c r="M27" i="50" s="1"/>
  <c r="L14" i="50"/>
  <c r="L27" i="50" s="1"/>
  <c r="L46" i="50" s="1"/>
  <c r="K14" i="50"/>
  <c r="K27" i="50" s="1"/>
  <c r="J14" i="50"/>
  <c r="J27" i="50" s="1"/>
  <c r="I14" i="50"/>
  <c r="I27" i="50" s="1"/>
  <c r="H14" i="50"/>
  <c r="H27" i="50" s="1"/>
  <c r="H46" i="50" s="1"/>
  <c r="G14" i="50"/>
  <c r="G27" i="50" s="1"/>
  <c r="F14" i="50"/>
  <c r="F27" i="50" s="1"/>
  <c r="F46" i="50" s="1"/>
  <c r="E14" i="50"/>
  <c r="E27" i="50" s="1"/>
  <c r="D14" i="50"/>
  <c r="D27" i="50" s="1"/>
  <c r="D46" i="50" s="1"/>
  <c r="C14" i="50"/>
  <c r="C27" i="50" s="1"/>
  <c r="AA51" i="51"/>
  <c r="Y51" i="51"/>
  <c r="X51" i="51"/>
  <c r="Z51" i="51" s="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AA45" i="51"/>
  <c r="S45" i="51"/>
  <c r="P45" i="51"/>
  <c r="AA44" i="51"/>
  <c r="Y44" i="51"/>
  <c r="X44" i="51"/>
  <c r="Z44" i="51" s="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I44" i="51"/>
  <c r="H44" i="51"/>
  <c r="G44" i="51"/>
  <c r="F44" i="51"/>
  <c r="E44" i="51"/>
  <c r="D44" i="51"/>
  <c r="C44" i="51"/>
  <c r="AA38" i="51"/>
  <c r="Y38" i="51"/>
  <c r="X38" i="51"/>
  <c r="X45" i="51" s="1"/>
  <c r="W38" i="51"/>
  <c r="V38" i="51"/>
  <c r="U38" i="51"/>
  <c r="U45" i="51" s="1"/>
  <c r="T38" i="51"/>
  <c r="T45" i="51" s="1"/>
  <c r="S38" i="51"/>
  <c r="R38" i="51"/>
  <c r="R45" i="51" s="1"/>
  <c r="Q38" i="51"/>
  <c r="P38" i="51"/>
  <c r="O38" i="51"/>
  <c r="N38" i="51"/>
  <c r="M38" i="51"/>
  <c r="M45" i="51" s="1"/>
  <c r="L38" i="51"/>
  <c r="L45" i="51" s="1"/>
  <c r="K38" i="51"/>
  <c r="K45" i="51" s="1"/>
  <c r="J38" i="51"/>
  <c r="J45" i="51" s="1"/>
  <c r="I38" i="51"/>
  <c r="H38" i="51"/>
  <c r="H45" i="51" s="1"/>
  <c r="G38" i="51"/>
  <c r="F38" i="51"/>
  <c r="E38" i="51"/>
  <c r="E45" i="51" s="1"/>
  <c r="D38" i="51"/>
  <c r="D45" i="51" s="1"/>
  <c r="C38" i="51"/>
  <c r="C45" i="51" s="1"/>
  <c r="AA27" i="51"/>
  <c r="AA46" i="51" s="1"/>
  <c r="S27" i="51"/>
  <c r="AA26" i="51"/>
  <c r="Y26" i="51"/>
  <c r="X26" i="5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AA14" i="51"/>
  <c r="Y14" i="51"/>
  <c r="Y27" i="51" s="1"/>
  <c r="X14" i="51"/>
  <c r="X27" i="51" s="1"/>
  <c r="W14" i="51"/>
  <c r="W27" i="51" s="1"/>
  <c r="V14" i="51"/>
  <c r="V27" i="51" s="1"/>
  <c r="U14" i="51"/>
  <c r="U27" i="51" s="1"/>
  <c r="U46" i="51" s="1"/>
  <c r="T14" i="51"/>
  <c r="T27" i="51" s="1"/>
  <c r="S14" i="51"/>
  <c r="R14" i="51"/>
  <c r="R27" i="51" s="1"/>
  <c r="Q14" i="51"/>
  <c r="Q27" i="51" s="1"/>
  <c r="P14" i="51"/>
  <c r="P27" i="51" s="1"/>
  <c r="O14" i="51"/>
  <c r="O27" i="51" s="1"/>
  <c r="N14" i="51"/>
  <c r="N27" i="51" s="1"/>
  <c r="M14" i="51"/>
  <c r="M27" i="51" s="1"/>
  <c r="M46" i="51" s="1"/>
  <c r="L14" i="51"/>
  <c r="L27" i="51" s="1"/>
  <c r="K14" i="51"/>
  <c r="K27" i="51" s="1"/>
  <c r="J14" i="51"/>
  <c r="J27" i="51" s="1"/>
  <c r="I14" i="51"/>
  <c r="I27" i="51" s="1"/>
  <c r="H14" i="51"/>
  <c r="H27" i="51" s="1"/>
  <c r="G14" i="51"/>
  <c r="G27" i="51" s="1"/>
  <c r="F14" i="51"/>
  <c r="F27" i="51" s="1"/>
  <c r="E14" i="51"/>
  <c r="E27" i="51" s="1"/>
  <c r="E46" i="51" s="1"/>
  <c r="D14" i="51"/>
  <c r="D27" i="51" s="1"/>
  <c r="C14" i="51"/>
  <c r="C27" i="51" s="1"/>
  <c r="AA51" i="52"/>
  <c r="Y51" i="52"/>
  <c r="X51" i="52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K45" i="52"/>
  <c r="AA44" i="52"/>
  <c r="Y44" i="52"/>
  <c r="X44" i="52"/>
  <c r="Z44" i="52" s="1"/>
  <c r="W44" i="52"/>
  <c r="V44" i="52"/>
  <c r="U44" i="52"/>
  <c r="T44" i="52"/>
  <c r="S44" i="52"/>
  <c r="R44" i="52"/>
  <c r="Q44" i="52"/>
  <c r="P44" i="52"/>
  <c r="P45" i="52" s="1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AA45" i="52" s="1"/>
  <c r="Y38" i="52"/>
  <c r="Y45" i="52" s="1"/>
  <c r="X38" i="52"/>
  <c r="W38" i="52"/>
  <c r="W45" i="52" s="1"/>
  <c r="V38" i="52"/>
  <c r="V45" i="52" s="1"/>
  <c r="U38" i="52"/>
  <c r="T38" i="52"/>
  <c r="T45" i="52" s="1"/>
  <c r="S38" i="52"/>
  <c r="S45" i="52" s="1"/>
  <c r="R38" i="52"/>
  <c r="R45" i="52" s="1"/>
  <c r="Q38" i="52"/>
  <c r="Q45" i="52" s="1"/>
  <c r="P38" i="52"/>
  <c r="O38" i="52"/>
  <c r="O45" i="52" s="1"/>
  <c r="N38" i="52"/>
  <c r="N45" i="52" s="1"/>
  <c r="M38" i="52"/>
  <c r="L38" i="52"/>
  <c r="L45" i="52" s="1"/>
  <c r="K38" i="52"/>
  <c r="J38" i="52"/>
  <c r="J45" i="52" s="1"/>
  <c r="I38" i="52"/>
  <c r="I45" i="52" s="1"/>
  <c r="H38" i="52"/>
  <c r="H45" i="52" s="1"/>
  <c r="G38" i="52"/>
  <c r="G45" i="52" s="1"/>
  <c r="F38" i="52"/>
  <c r="F45" i="52" s="1"/>
  <c r="E38" i="52"/>
  <c r="D38" i="52"/>
  <c r="D45" i="52" s="1"/>
  <c r="C38" i="52"/>
  <c r="C45" i="52" s="1"/>
  <c r="V27" i="52"/>
  <c r="V46" i="52" s="1"/>
  <c r="N27" i="52"/>
  <c r="K27" i="52"/>
  <c r="AA26" i="52"/>
  <c r="Y26" i="52"/>
  <c r="X26" i="52"/>
  <c r="Z26" i="52" s="1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F26" i="52"/>
  <c r="E26" i="52"/>
  <c r="D26" i="52"/>
  <c r="C26" i="52"/>
  <c r="AA14" i="52"/>
  <c r="AA27" i="52" s="1"/>
  <c r="Y14" i="52"/>
  <c r="Y27" i="52" s="1"/>
  <c r="X14" i="52"/>
  <c r="X27" i="52" s="1"/>
  <c r="W14" i="52"/>
  <c r="W27" i="52" s="1"/>
  <c r="V14" i="52"/>
  <c r="U14" i="52"/>
  <c r="U27" i="52" s="1"/>
  <c r="T14" i="52"/>
  <c r="T27" i="52" s="1"/>
  <c r="T46" i="52" s="1"/>
  <c r="S14" i="52"/>
  <c r="S27" i="52" s="1"/>
  <c r="R14" i="52"/>
  <c r="R27" i="52" s="1"/>
  <c r="R46" i="52" s="1"/>
  <c r="Q14" i="52"/>
  <c r="Q27" i="52" s="1"/>
  <c r="P14" i="52"/>
  <c r="P27" i="52" s="1"/>
  <c r="O14" i="52"/>
  <c r="O27" i="52" s="1"/>
  <c r="N14" i="52"/>
  <c r="M14" i="52"/>
  <c r="M27" i="52" s="1"/>
  <c r="L14" i="52"/>
  <c r="L27" i="52" s="1"/>
  <c r="L46" i="52" s="1"/>
  <c r="K14" i="52"/>
  <c r="J14" i="52"/>
  <c r="J27" i="52" s="1"/>
  <c r="J46" i="52" s="1"/>
  <c r="I14" i="52"/>
  <c r="I27" i="52" s="1"/>
  <c r="H14" i="52"/>
  <c r="H27" i="52" s="1"/>
  <c r="G14" i="52"/>
  <c r="G27" i="52" s="1"/>
  <c r="F14" i="52"/>
  <c r="F27" i="52" s="1"/>
  <c r="E14" i="52"/>
  <c r="E27" i="52" s="1"/>
  <c r="D14" i="52"/>
  <c r="D27" i="52" s="1"/>
  <c r="D46" i="52" s="1"/>
  <c r="C14" i="52"/>
  <c r="C27" i="52" s="1"/>
  <c r="AA51" i="53"/>
  <c r="Y51" i="53"/>
  <c r="X51" i="53"/>
  <c r="Z51" i="53" s="1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S45" i="53"/>
  <c r="K45" i="53"/>
  <c r="AA44" i="53"/>
  <c r="Y44" i="53"/>
  <c r="X44" i="53"/>
  <c r="Z44" i="53" s="1"/>
  <c r="W44" i="53"/>
  <c r="V44" i="53"/>
  <c r="U44" i="53"/>
  <c r="T44" i="53"/>
  <c r="S44" i="53"/>
  <c r="R44" i="53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AA45" i="53" s="1"/>
  <c r="Y38" i="53"/>
  <c r="Y45" i="53" s="1"/>
  <c r="X38" i="53"/>
  <c r="W38" i="53"/>
  <c r="V38" i="53"/>
  <c r="V45" i="53" s="1"/>
  <c r="U38" i="53"/>
  <c r="U45" i="53" s="1"/>
  <c r="T38" i="53"/>
  <c r="S38" i="53"/>
  <c r="R38" i="53"/>
  <c r="R45" i="53" s="1"/>
  <c r="Q38" i="53"/>
  <c r="Q45" i="53" s="1"/>
  <c r="P38" i="53"/>
  <c r="P45" i="53" s="1"/>
  <c r="O38" i="53"/>
  <c r="N38" i="53"/>
  <c r="N45" i="53" s="1"/>
  <c r="M38" i="53"/>
  <c r="M45" i="53" s="1"/>
  <c r="L38" i="53"/>
  <c r="K38" i="53"/>
  <c r="J38" i="53"/>
  <c r="J45" i="53" s="1"/>
  <c r="I38" i="53"/>
  <c r="I45" i="53" s="1"/>
  <c r="H38" i="53"/>
  <c r="H45" i="53" s="1"/>
  <c r="G38" i="53"/>
  <c r="F38" i="53"/>
  <c r="F45" i="53" s="1"/>
  <c r="E38" i="53"/>
  <c r="E45" i="53" s="1"/>
  <c r="D38" i="53"/>
  <c r="C38" i="53"/>
  <c r="C45" i="53" s="1"/>
  <c r="S27" i="53"/>
  <c r="K27" i="53"/>
  <c r="K46" i="53" s="1"/>
  <c r="F27" i="53"/>
  <c r="F46" i="53" s="1"/>
  <c r="AA26" i="53"/>
  <c r="Y26" i="53"/>
  <c r="X26" i="53"/>
  <c r="Z26" i="53" s="1"/>
  <c r="W26" i="53"/>
  <c r="V26" i="53"/>
  <c r="U26" i="53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E26" i="53"/>
  <c r="D26" i="53"/>
  <c r="C26" i="53"/>
  <c r="AA14" i="53"/>
  <c r="AA27" i="53" s="1"/>
  <c r="AA46" i="53" s="1"/>
  <c r="Y14" i="53"/>
  <c r="Y27" i="53" s="1"/>
  <c r="Y46" i="53" s="1"/>
  <c r="X14" i="53"/>
  <c r="X27" i="53" s="1"/>
  <c r="W14" i="53"/>
  <c r="W27" i="53" s="1"/>
  <c r="V14" i="53"/>
  <c r="V27" i="53" s="1"/>
  <c r="U14" i="53"/>
  <c r="U27" i="53" s="1"/>
  <c r="T14" i="53"/>
  <c r="T27" i="53" s="1"/>
  <c r="S14" i="53"/>
  <c r="R14" i="53"/>
  <c r="R27" i="53" s="1"/>
  <c r="R46" i="53" s="1"/>
  <c r="Q14" i="53"/>
  <c r="Q27" i="53" s="1"/>
  <c r="Q46" i="53" s="1"/>
  <c r="P14" i="53"/>
  <c r="P27" i="53" s="1"/>
  <c r="O14" i="53"/>
  <c r="O27" i="53" s="1"/>
  <c r="N14" i="53"/>
  <c r="N27" i="53" s="1"/>
  <c r="M14" i="53"/>
  <c r="M27" i="53" s="1"/>
  <c r="L14" i="53"/>
  <c r="L27" i="53" s="1"/>
  <c r="K14" i="53"/>
  <c r="J14" i="53"/>
  <c r="J27" i="53" s="1"/>
  <c r="J46" i="53" s="1"/>
  <c r="I14" i="53"/>
  <c r="I27" i="53" s="1"/>
  <c r="I46" i="53" s="1"/>
  <c r="H14" i="53"/>
  <c r="H27" i="53" s="1"/>
  <c r="G14" i="53"/>
  <c r="G27" i="53" s="1"/>
  <c r="F14" i="53"/>
  <c r="E14" i="53"/>
  <c r="E27" i="53" s="1"/>
  <c r="D14" i="53"/>
  <c r="D27" i="53" s="1"/>
  <c r="C14" i="53"/>
  <c r="C27" i="53" s="1"/>
  <c r="C46" i="53" s="1"/>
  <c r="AA51" i="54"/>
  <c r="Y51" i="54"/>
  <c r="X51" i="54"/>
  <c r="Z51" i="54" s="1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P45" i="54"/>
  <c r="H45" i="54"/>
  <c r="AA44" i="54"/>
  <c r="Y44" i="54"/>
  <c r="X44" i="54"/>
  <c r="Z44" i="54" s="1"/>
  <c r="W44" i="54"/>
  <c r="V44" i="54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AA45" i="54" s="1"/>
  <c r="Y38" i="54"/>
  <c r="Y45" i="54" s="1"/>
  <c r="X38" i="54"/>
  <c r="Z38" i="54" s="1"/>
  <c r="W38" i="54"/>
  <c r="W45" i="54" s="1"/>
  <c r="V38" i="54"/>
  <c r="V45" i="54" s="1"/>
  <c r="U38" i="54"/>
  <c r="T38" i="54"/>
  <c r="S38" i="54"/>
  <c r="S45" i="54" s="1"/>
  <c r="R38" i="54"/>
  <c r="Q38" i="54"/>
  <c r="P38" i="54"/>
  <c r="O38" i="54"/>
  <c r="O45" i="54" s="1"/>
  <c r="N38" i="54"/>
  <c r="M38" i="54"/>
  <c r="L38" i="54"/>
  <c r="K38" i="54"/>
  <c r="K45" i="54" s="1"/>
  <c r="J38" i="54"/>
  <c r="I38" i="54"/>
  <c r="H38" i="54"/>
  <c r="G38" i="54"/>
  <c r="G45" i="54" s="1"/>
  <c r="F38" i="54"/>
  <c r="E38" i="54"/>
  <c r="D38" i="54"/>
  <c r="C38" i="54"/>
  <c r="AA26" i="54"/>
  <c r="Y26" i="54"/>
  <c r="X26" i="54"/>
  <c r="W26" i="54"/>
  <c r="V26" i="54"/>
  <c r="U26" i="54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AA27" i="54" s="1"/>
  <c r="AA46" i="54" s="1"/>
  <c r="Y14" i="54"/>
  <c r="X14" i="54"/>
  <c r="Z14" i="54" s="1"/>
  <c r="W14" i="54"/>
  <c r="V14" i="54"/>
  <c r="U14" i="54"/>
  <c r="U27" i="54" s="1"/>
  <c r="T14" i="54"/>
  <c r="S14" i="54"/>
  <c r="S27" i="54" s="1"/>
  <c r="R14" i="54"/>
  <c r="R27" i="54" s="1"/>
  <c r="Q14" i="54"/>
  <c r="P14" i="54"/>
  <c r="P27" i="54" s="1"/>
  <c r="O14" i="54"/>
  <c r="N14" i="54"/>
  <c r="N27" i="54" s="1"/>
  <c r="M14" i="54"/>
  <c r="M27" i="54" s="1"/>
  <c r="L14" i="54"/>
  <c r="K14" i="54"/>
  <c r="K27" i="54" s="1"/>
  <c r="K46" i="54" s="1"/>
  <c r="J14" i="54"/>
  <c r="J27" i="54" s="1"/>
  <c r="I14" i="54"/>
  <c r="H14" i="54"/>
  <c r="H27" i="54" s="1"/>
  <c r="G14" i="54"/>
  <c r="F14" i="54"/>
  <c r="F27" i="54" s="1"/>
  <c r="E14" i="54"/>
  <c r="E27" i="54" s="1"/>
  <c r="D14" i="54"/>
  <c r="C14" i="54"/>
  <c r="C27" i="54" s="1"/>
  <c r="AA51" i="55"/>
  <c r="Y51" i="55"/>
  <c r="X51" i="55"/>
  <c r="Z51" i="55" s="1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V45" i="55"/>
  <c r="AA44" i="55"/>
  <c r="Y44" i="55"/>
  <c r="X44" i="55"/>
  <c r="Z44" i="55" s="1"/>
  <c r="W44" i="55"/>
  <c r="V44" i="55"/>
  <c r="U44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D44" i="55"/>
  <c r="C44" i="55"/>
  <c r="AA38" i="55"/>
  <c r="AA45" i="55" s="1"/>
  <c r="Y38" i="55"/>
  <c r="X38" i="55"/>
  <c r="X45" i="55" s="1"/>
  <c r="Z45" i="55" s="1"/>
  <c r="W38" i="55"/>
  <c r="W45" i="55" s="1"/>
  <c r="V38" i="55"/>
  <c r="U38" i="55"/>
  <c r="U45" i="55" s="1"/>
  <c r="T38" i="55"/>
  <c r="T45" i="55" s="1"/>
  <c r="S38" i="55"/>
  <c r="S45" i="55" s="1"/>
  <c r="R38" i="55"/>
  <c r="R45" i="55" s="1"/>
  <c r="Q38" i="55"/>
  <c r="P38" i="55"/>
  <c r="P45" i="55" s="1"/>
  <c r="O38" i="55"/>
  <c r="O45" i="55" s="1"/>
  <c r="N38" i="55"/>
  <c r="N45" i="55" s="1"/>
  <c r="M38" i="55"/>
  <c r="M45" i="55" s="1"/>
  <c r="L38" i="55"/>
  <c r="L45" i="55" s="1"/>
  <c r="K38" i="55"/>
  <c r="K45" i="55" s="1"/>
  <c r="J38" i="55"/>
  <c r="J45" i="55" s="1"/>
  <c r="I38" i="55"/>
  <c r="H38" i="55"/>
  <c r="H45" i="55" s="1"/>
  <c r="G38" i="55"/>
  <c r="G45" i="55" s="1"/>
  <c r="F38" i="55"/>
  <c r="F45" i="55" s="1"/>
  <c r="E38" i="55"/>
  <c r="E45" i="55" s="1"/>
  <c r="D38" i="55"/>
  <c r="D45" i="55" s="1"/>
  <c r="C38" i="55"/>
  <c r="C45" i="55" s="1"/>
  <c r="V27" i="55"/>
  <c r="Q27" i="55"/>
  <c r="AA26" i="55"/>
  <c r="Z26" i="55"/>
  <c r="Y26" i="55"/>
  <c r="X26" i="55"/>
  <c r="W26" i="55"/>
  <c r="V26" i="55"/>
  <c r="U26" i="55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E26" i="55"/>
  <c r="D26" i="55"/>
  <c r="C26" i="55"/>
  <c r="AA14" i="55"/>
  <c r="AA27" i="55" s="1"/>
  <c r="AA46" i="55" s="1"/>
  <c r="Y14" i="55"/>
  <c r="Y27" i="55" s="1"/>
  <c r="X14" i="55"/>
  <c r="X27" i="55" s="1"/>
  <c r="W14" i="55"/>
  <c r="W27" i="55" s="1"/>
  <c r="W46" i="55" s="1"/>
  <c r="V14" i="55"/>
  <c r="U14" i="55"/>
  <c r="U27" i="55" s="1"/>
  <c r="U46" i="55" s="1"/>
  <c r="T14" i="55"/>
  <c r="S14" i="55"/>
  <c r="S27" i="55" s="1"/>
  <c r="R14" i="55"/>
  <c r="R27" i="55" s="1"/>
  <c r="Q14" i="55"/>
  <c r="P14" i="55"/>
  <c r="P27" i="55" s="1"/>
  <c r="O14" i="55"/>
  <c r="O27" i="55" s="1"/>
  <c r="O46" i="55" s="1"/>
  <c r="N14" i="55"/>
  <c r="N27" i="55" s="1"/>
  <c r="M14" i="55"/>
  <c r="M27" i="55" s="1"/>
  <c r="M46" i="55" s="1"/>
  <c r="L14" i="55"/>
  <c r="K14" i="55"/>
  <c r="K27" i="55" s="1"/>
  <c r="J14" i="55"/>
  <c r="J27" i="55" s="1"/>
  <c r="I14" i="55"/>
  <c r="I27" i="55" s="1"/>
  <c r="H14" i="55"/>
  <c r="H27" i="55" s="1"/>
  <c r="G14" i="55"/>
  <c r="G27" i="55" s="1"/>
  <c r="G46" i="55" s="1"/>
  <c r="F14" i="55"/>
  <c r="F27" i="55" s="1"/>
  <c r="E14" i="55"/>
  <c r="E27" i="55" s="1"/>
  <c r="E46" i="55" s="1"/>
  <c r="D14" i="55"/>
  <c r="C14" i="55"/>
  <c r="C27" i="55" s="1"/>
  <c r="AA51" i="56"/>
  <c r="Y51" i="56"/>
  <c r="X51" i="56"/>
  <c r="Z51" i="56" s="1"/>
  <c r="W51" i="56"/>
  <c r="V51" i="56"/>
  <c r="U51" i="56"/>
  <c r="T51" i="56"/>
  <c r="S51" i="56"/>
  <c r="R51" i="56"/>
  <c r="Q51" i="56"/>
  <c r="P51" i="56"/>
  <c r="O51" i="56"/>
  <c r="N51" i="56"/>
  <c r="M51" i="56"/>
  <c r="L51" i="56"/>
  <c r="K51" i="56"/>
  <c r="J51" i="56"/>
  <c r="I51" i="56"/>
  <c r="H51" i="56"/>
  <c r="G51" i="56"/>
  <c r="F51" i="56"/>
  <c r="E51" i="56"/>
  <c r="D51" i="56"/>
  <c r="C51" i="56"/>
  <c r="AA45" i="56"/>
  <c r="S45" i="56"/>
  <c r="N45" i="56"/>
  <c r="AA44" i="56"/>
  <c r="Y44" i="56"/>
  <c r="X44" i="56"/>
  <c r="Z44" i="56" s="1"/>
  <c r="W44" i="56"/>
  <c r="V44" i="56"/>
  <c r="U44" i="56"/>
  <c r="T44" i="56"/>
  <c r="S44" i="56"/>
  <c r="R44" i="56"/>
  <c r="Q44" i="56"/>
  <c r="P44" i="56"/>
  <c r="O44" i="56"/>
  <c r="N44" i="56"/>
  <c r="M44" i="56"/>
  <c r="L44" i="56"/>
  <c r="K44" i="56"/>
  <c r="J44" i="56"/>
  <c r="I44" i="56"/>
  <c r="H44" i="56"/>
  <c r="G44" i="56"/>
  <c r="F44" i="56"/>
  <c r="E44" i="56"/>
  <c r="D44" i="56"/>
  <c r="C44" i="56"/>
  <c r="AA38" i="56"/>
  <c r="Y38" i="56"/>
  <c r="X38" i="56"/>
  <c r="X45" i="56" s="1"/>
  <c r="W38" i="56"/>
  <c r="W45" i="56" s="1"/>
  <c r="V38" i="56"/>
  <c r="V45" i="56" s="1"/>
  <c r="U38" i="56"/>
  <c r="U45" i="56" s="1"/>
  <c r="T38" i="56"/>
  <c r="T45" i="56" s="1"/>
  <c r="S38" i="56"/>
  <c r="R38" i="56"/>
  <c r="R45" i="56" s="1"/>
  <c r="Q38" i="56"/>
  <c r="P38" i="56"/>
  <c r="P45" i="56" s="1"/>
  <c r="O38" i="56"/>
  <c r="O45" i="56" s="1"/>
  <c r="N38" i="56"/>
  <c r="M38" i="56"/>
  <c r="M45" i="56" s="1"/>
  <c r="L38" i="56"/>
  <c r="L45" i="56" s="1"/>
  <c r="K38" i="56"/>
  <c r="K45" i="56" s="1"/>
  <c r="J38" i="56"/>
  <c r="J45" i="56" s="1"/>
  <c r="I38" i="56"/>
  <c r="H38" i="56"/>
  <c r="H45" i="56" s="1"/>
  <c r="G38" i="56"/>
  <c r="G45" i="56" s="1"/>
  <c r="F38" i="56"/>
  <c r="F45" i="56" s="1"/>
  <c r="E38" i="56"/>
  <c r="E45" i="56" s="1"/>
  <c r="D38" i="56"/>
  <c r="D45" i="56" s="1"/>
  <c r="C38" i="56"/>
  <c r="C45" i="56" s="1"/>
  <c r="AA26" i="56"/>
  <c r="Y26" i="56"/>
  <c r="X26" i="56"/>
  <c r="W26" i="56"/>
  <c r="V26" i="56"/>
  <c r="U26" i="56"/>
  <c r="T26" i="56"/>
  <c r="S26" i="56"/>
  <c r="R26" i="56"/>
  <c r="Q26" i="56"/>
  <c r="P26" i="56"/>
  <c r="O26" i="56"/>
  <c r="N26" i="56"/>
  <c r="M26" i="56"/>
  <c r="L26" i="56"/>
  <c r="K26" i="56"/>
  <c r="J26" i="56"/>
  <c r="I26" i="56"/>
  <c r="H26" i="56"/>
  <c r="G26" i="56"/>
  <c r="F26" i="56"/>
  <c r="E26" i="56"/>
  <c r="D26" i="56"/>
  <c r="C26" i="56"/>
  <c r="AA14" i="56"/>
  <c r="AA27" i="56" s="1"/>
  <c r="Y14" i="56"/>
  <c r="Y27" i="56" s="1"/>
  <c r="X14" i="56"/>
  <c r="X27" i="56" s="1"/>
  <c r="W14" i="56"/>
  <c r="W27" i="56" s="1"/>
  <c r="V14" i="56"/>
  <c r="V27" i="56" s="1"/>
  <c r="U14" i="56"/>
  <c r="U27" i="56" s="1"/>
  <c r="T14" i="56"/>
  <c r="T27" i="56" s="1"/>
  <c r="T46" i="56" s="1"/>
  <c r="S14" i="56"/>
  <c r="S27" i="56" s="1"/>
  <c r="R14" i="56"/>
  <c r="R27" i="56" s="1"/>
  <c r="Q14" i="56"/>
  <c r="Q27" i="56" s="1"/>
  <c r="P14" i="56"/>
  <c r="P27" i="56" s="1"/>
  <c r="O14" i="56"/>
  <c r="O27" i="56" s="1"/>
  <c r="N14" i="56"/>
  <c r="N27" i="56" s="1"/>
  <c r="N46" i="56" s="1"/>
  <c r="M14" i="56"/>
  <c r="M27" i="56" s="1"/>
  <c r="M46" i="56" s="1"/>
  <c r="L14" i="56"/>
  <c r="L27" i="56" s="1"/>
  <c r="L46" i="56" s="1"/>
  <c r="K14" i="56"/>
  <c r="K27" i="56" s="1"/>
  <c r="J14" i="56"/>
  <c r="J27" i="56" s="1"/>
  <c r="I14" i="56"/>
  <c r="I27" i="56" s="1"/>
  <c r="H14" i="56"/>
  <c r="H27" i="56" s="1"/>
  <c r="G14" i="56"/>
  <c r="G27" i="56" s="1"/>
  <c r="F14" i="56"/>
  <c r="F27" i="56" s="1"/>
  <c r="E14" i="56"/>
  <c r="E27" i="56" s="1"/>
  <c r="E46" i="56" s="1"/>
  <c r="D14" i="56"/>
  <c r="D27" i="56" s="1"/>
  <c r="D46" i="56" s="1"/>
  <c r="C14" i="56"/>
  <c r="C27" i="56" s="1"/>
  <c r="AA51" i="57"/>
  <c r="Y51" i="57"/>
  <c r="X51" i="57"/>
  <c r="Z51" i="57" s="1"/>
  <c r="W51" i="57"/>
  <c r="V51" i="57"/>
  <c r="U51" i="57"/>
  <c r="T51" i="57"/>
  <c r="S51" i="57"/>
  <c r="R51" i="57"/>
  <c r="Q51" i="57"/>
  <c r="P51" i="57"/>
  <c r="O51" i="57"/>
  <c r="N51" i="57"/>
  <c r="M51" i="57"/>
  <c r="L51" i="57"/>
  <c r="K51" i="57"/>
  <c r="J51" i="57"/>
  <c r="I51" i="57"/>
  <c r="H51" i="57"/>
  <c r="G51" i="57"/>
  <c r="F51" i="57"/>
  <c r="E51" i="57"/>
  <c r="D51" i="57"/>
  <c r="C51" i="57"/>
  <c r="V45" i="57"/>
  <c r="N45" i="57"/>
  <c r="K45" i="57"/>
  <c r="AA44" i="57"/>
  <c r="Y44" i="57"/>
  <c r="X44" i="57"/>
  <c r="Z44" i="57" s="1"/>
  <c r="W44" i="57"/>
  <c r="V44" i="57"/>
  <c r="U44" i="57"/>
  <c r="T44" i="57"/>
  <c r="S44" i="57"/>
  <c r="R44" i="57"/>
  <c r="Q44" i="57"/>
  <c r="P44" i="57"/>
  <c r="O44" i="57"/>
  <c r="N44" i="57"/>
  <c r="M44" i="57"/>
  <c r="L44" i="57"/>
  <c r="K44" i="57"/>
  <c r="J44" i="57"/>
  <c r="I44" i="57"/>
  <c r="H44" i="57"/>
  <c r="G44" i="57"/>
  <c r="F44" i="57"/>
  <c r="E44" i="57"/>
  <c r="D44" i="57"/>
  <c r="C44" i="57"/>
  <c r="AA38" i="57"/>
  <c r="AA45" i="57" s="1"/>
  <c r="Y38" i="57"/>
  <c r="Y45" i="57" s="1"/>
  <c r="X38" i="57"/>
  <c r="X45" i="57" s="1"/>
  <c r="Z45" i="57" s="1"/>
  <c r="W38" i="57"/>
  <c r="W45" i="57" s="1"/>
  <c r="V38" i="57"/>
  <c r="U38" i="57"/>
  <c r="U45" i="57" s="1"/>
  <c r="T38" i="57"/>
  <c r="T45" i="57" s="1"/>
  <c r="S38" i="57"/>
  <c r="S45" i="57" s="1"/>
  <c r="R38" i="57"/>
  <c r="R45" i="57" s="1"/>
  <c r="Q38" i="57"/>
  <c r="Q45" i="57" s="1"/>
  <c r="P38" i="57"/>
  <c r="P45" i="57" s="1"/>
  <c r="O38" i="57"/>
  <c r="O45" i="57" s="1"/>
  <c r="N38" i="57"/>
  <c r="M38" i="57"/>
  <c r="M45" i="57" s="1"/>
  <c r="L38" i="57"/>
  <c r="L45" i="57" s="1"/>
  <c r="K38" i="57"/>
  <c r="J38" i="57"/>
  <c r="J45" i="57" s="1"/>
  <c r="I38" i="57"/>
  <c r="I45" i="57" s="1"/>
  <c r="H38" i="57"/>
  <c r="H45" i="57" s="1"/>
  <c r="G38" i="57"/>
  <c r="G45" i="57" s="1"/>
  <c r="F38" i="57"/>
  <c r="F45" i="57" s="1"/>
  <c r="E38" i="57"/>
  <c r="E45" i="57" s="1"/>
  <c r="D38" i="57"/>
  <c r="D45" i="57" s="1"/>
  <c r="C38" i="57"/>
  <c r="C45" i="57" s="1"/>
  <c r="Q27" i="57"/>
  <c r="Q46" i="57" s="1"/>
  <c r="I27" i="57"/>
  <c r="I46" i="57" s="1"/>
  <c r="F27" i="57"/>
  <c r="AA26" i="57"/>
  <c r="Y26" i="57"/>
  <c r="X26" i="57"/>
  <c r="Z26" i="57" s="1"/>
  <c r="W26" i="57"/>
  <c r="V26" i="57"/>
  <c r="U26" i="57"/>
  <c r="T26" i="57"/>
  <c r="S26" i="57"/>
  <c r="R26" i="57"/>
  <c r="Q26" i="57"/>
  <c r="P26" i="57"/>
  <c r="O26" i="57"/>
  <c r="N26" i="57"/>
  <c r="M26" i="57"/>
  <c r="L26" i="57"/>
  <c r="K26" i="57"/>
  <c r="J26" i="57"/>
  <c r="I26" i="57"/>
  <c r="H26" i="57"/>
  <c r="G26" i="57"/>
  <c r="F26" i="57"/>
  <c r="E26" i="57"/>
  <c r="D26" i="57"/>
  <c r="C26" i="57"/>
  <c r="AA14" i="57"/>
  <c r="AA27" i="57" s="1"/>
  <c r="Y14" i="57"/>
  <c r="Y27" i="57" s="1"/>
  <c r="Y46" i="57" s="1"/>
  <c r="X14" i="57"/>
  <c r="X27" i="57" s="1"/>
  <c r="W14" i="57"/>
  <c r="W27" i="57" s="1"/>
  <c r="V14" i="57"/>
  <c r="V27" i="57" s="1"/>
  <c r="U14" i="57"/>
  <c r="U27" i="57" s="1"/>
  <c r="T14" i="57"/>
  <c r="T27" i="57" s="1"/>
  <c r="T46" i="57" s="1"/>
  <c r="S14" i="57"/>
  <c r="S27" i="57" s="1"/>
  <c r="R14" i="57"/>
  <c r="R27" i="57" s="1"/>
  <c r="R46" i="57" s="1"/>
  <c r="Q14" i="57"/>
  <c r="P14" i="57"/>
  <c r="P27" i="57" s="1"/>
  <c r="O14" i="57"/>
  <c r="O27" i="57" s="1"/>
  <c r="N14" i="57"/>
  <c r="N27" i="57" s="1"/>
  <c r="M14" i="57"/>
  <c r="M27" i="57" s="1"/>
  <c r="L14" i="57"/>
  <c r="L27" i="57" s="1"/>
  <c r="L46" i="57" s="1"/>
  <c r="K14" i="57"/>
  <c r="K27" i="57" s="1"/>
  <c r="J14" i="57"/>
  <c r="J27" i="57" s="1"/>
  <c r="J46" i="57" s="1"/>
  <c r="I14" i="57"/>
  <c r="H14" i="57"/>
  <c r="H27" i="57" s="1"/>
  <c r="G14" i="57"/>
  <c r="G27" i="57" s="1"/>
  <c r="F14" i="57"/>
  <c r="E14" i="57"/>
  <c r="E27" i="57" s="1"/>
  <c r="D14" i="57"/>
  <c r="D27" i="57" s="1"/>
  <c r="D46" i="57" s="1"/>
  <c r="C14" i="57"/>
  <c r="C27" i="57" s="1"/>
  <c r="AA51" i="58"/>
  <c r="Y51" i="58"/>
  <c r="X51" i="58"/>
  <c r="Z51" i="58" s="1"/>
  <c r="W51" i="58"/>
  <c r="V51" i="58"/>
  <c r="U51" i="58"/>
  <c r="T51" i="58"/>
  <c r="S51" i="58"/>
  <c r="R51" i="58"/>
  <c r="Q51" i="58"/>
  <c r="P51" i="58"/>
  <c r="O51" i="58"/>
  <c r="N51" i="58"/>
  <c r="M51" i="58"/>
  <c r="L51" i="58"/>
  <c r="K51" i="58"/>
  <c r="J51" i="58"/>
  <c r="I51" i="58"/>
  <c r="H51" i="58"/>
  <c r="G51" i="58"/>
  <c r="F51" i="58"/>
  <c r="E51" i="58"/>
  <c r="D51" i="58"/>
  <c r="C51" i="58"/>
  <c r="F45" i="58"/>
  <c r="AA44" i="58"/>
  <c r="Y44" i="58"/>
  <c r="X44" i="58"/>
  <c r="Z44" i="58" s="1"/>
  <c r="W44" i="58"/>
  <c r="V44" i="58"/>
  <c r="U44" i="58"/>
  <c r="T44" i="58"/>
  <c r="S44" i="58"/>
  <c r="R44" i="58"/>
  <c r="Q44" i="58"/>
  <c r="P44" i="58"/>
  <c r="O44" i="58"/>
  <c r="N44" i="58"/>
  <c r="M44" i="58"/>
  <c r="L44" i="58"/>
  <c r="K44" i="58"/>
  <c r="J44" i="58"/>
  <c r="I44" i="58"/>
  <c r="H44" i="58"/>
  <c r="G44" i="58"/>
  <c r="F44" i="58"/>
  <c r="E44" i="58"/>
  <c r="D44" i="58"/>
  <c r="C44" i="58"/>
  <c r="AA38" i="58"/>
  <c r="AA45" i="58" s="1"/>
  <c r="Y38" i="58"/>
  <c r="Y45" i="58" s="1"/>
  <c r="X38" i="58"/>
  <c r="X45" i="58" s="1"/>
  <c r="W38" i="58"/>
  <c r="W45" i="58" s="1"/>
  <c r="V38" i="58"/>
  <c r="V45" i="58" s="1"/>
  <c r="U38" i="58"/>
  <c r="U45" i="58" s="1"/>
  <c r="T38" i="58"/>
  <c r="T45" i="58" s="1"/>
  <c r="S38" i="58"/>
  <c r="S45" i="58" s="1"/>
  <c r="R38" i="58"/>
  <c r="R45" i="58" s="1"/>
  <c r="Q38" i="58"/>
  <c r="Q45" i="58" s="1"/>
  <c r="P38" i="58"/>
  <c r="P45" i="58" s="1"/>
  <c r="O38" i="58"/>
  <c r="O45" i="58" s="1"/>
  <c r="N38" i="58"/>
  <c r="N45" i="58" s="1"/>
  <c r="M38" i="58"/>
  <c r="M45" i="58" s="1"/>
  <c r="L38" i="58"/>
  <c r="L45" i="58" s="1"/>
  <c r="K38" i="58"/>
  <c r="K45" i="58" s="1"/>
  <c r="J38" i="58"/>
  <c r="J45" i="58" s="1"/>
  <c r="I38" i="58"/>
  <c r="I45" i="58" s="1"/>
  <c r="H38" i="58"/>
  <c r="H45" i="58" s="1"/>
  <c r="G38" i="58"/>
  <c r="G45" i="58" s="1"/>
  <c r="F38" i="58"/>
  <c r="E38" i="58"/>
  <c r="E45" i="58" s="1"/>
  <c r="D38" i="58"/>
  <c r="D45" i="58" s="1"/>
  <c r="C38" i="58"/>
  <c r="C45" i="58" s="1"/>
  <c r="I27" i="58"/>
  <c r="AA26" i="58"/>
  <c r="Z26" i="58"/>
  <c r="Y26" i="58"/>
  <c r="X26" i="58"/>
  <c r="W26" i="58"/>
  <c r="V26" i="58"/>
  <c r="U26" i="58"/>
  <c r="T26" i="58"/>
  <c r="S26" i="58"/>
  <c r="R26" i="58"/>
  <c r="Q26" i="58"/>
  <c r="P26" i="58"/>
  <c r="O26" i="58"/>
  <c r="N26" i="58"/>
  <c r="M26" i="58"/>
  <c r="L26" i="58"/>
  <c r="K26" i="58"/>
  <c r="J26" i="58"/>
  <c r="I26" i="58"/>
  <c r="H26" i="58"/>
  <c r="G26" i="58"/>
  <c r="F26" i="58"/>
  <c r="E26" i="58"/>
  <c r="D26" i="58"/>
  <c r="C26" i="58"/>
  <c r="AA14" i="58"/>
  <c r="AA27" i="58" s="1"/>
  <c r="Y14" i="58"/>
  <c r="Y27" i="58" s="1"/>
  <c r="X14" i="58"/>
  <c r="X27" i="58" s="1"/>
  <c r="W14" i="58"/>
  <c r="W27" i="58" s="1"/>
  <c r="W46" i="58" s="1"/>
  <c r="V14" i="58"/>
  <c r="V27" i="58" s="1"/>
  <c r="V46" i="58" s="1"/>
  <c r="U14" i="58"/>
  <c r="U27" i="58" s="1"/>
  <c r="T14" i="58"/>
  <c r="T27" i="58" s="1"/>
  <c r="S14" i="58"/>
  <c r="S27" i="58" s="1"/>
  <c r="R14" i="58"/>
  <c r="R27" i="58" s="1"/>
  <c r="R46" i="58" s="1"/>
  <c r="Q14" i="58"/>
  <c r="Q27" i="58" s="1"/>
  <c r="Q46" i="58" s="1"/>
  <c r="P14" i="58"/>
  <c r="P27" i="58" s="1"/>
  <c r="P46" i="58" s="1"/>
  <c r="O14" i="58"/>
  <c r="O27" i="58" s="1"/>
  <c r="O46" i="58" s="1"/>
  <c r="N14" i="58"/>
  <c r="N27" i="58" s="1"/>
  <c r="M14" i="58"/>
  <c r="M27" i="58" s="1"/>
  <c r="L14" i="58"/>
  <c r="L27" i="58" s="1"/>
  <c r="K14" i="58"/>
  <c r="K27" i="58" s="1"/>
  <c r="J14" i="58"/>
  <c r="J27" i="58" s="1"/>
  <c r="J46" i="58" s="1"/>
  <c r="I14" i="58"/>
  <c r="H14" i="58"/>
  <c r="H27" i="58" s="1"/>
  <c r="H46" i="58" s="1"/>
  <c r="G14" i="58"/>
  <c r="G27" i="58" s="1"/>
  <c r="G46" i="58" s="1"/>
  <c r="F14" i="58"/>
  <c r="F27" i="58" s="1"/>
  <c r="F46" i="58" s="1"/>
  <c r="E14" i="58"/>
  <c r="E27" i="58" s="1"/>
  <c r="D14" i="58"/>
  <c r="D27" i="58" s="1"/>
  <c r="C14" i="58"/>
  <c r="C27" i="58" s="1"/>
  <c r="AA51" i="59"/>
  <c r="Y51" i="59"/>
  <c r="X51" i="59"/>
  <c r="Z51" i="59" s="1"/>
  <c r="W51" i="59"/>
  <c r="V51" i="59"/>
  <c r="U51" i="59"/>
  <c r="T51" i="59"/>
  <c r="S51" i="59"/>
  <c r="R51" i="59"/>
  <c r="Q51" i="59"/>
  <c r="P51" i="59"/>
  <c r="O51" i="59"/>
  <c r="N51" i="59"/>
  <c r="M51" i="59"/>
  <c r="L51" i="59"/>
  <c r="K51" i="59"/>
  <c r="J51" i="59"/>
  <c r="I51" i="59"/>
  <c r="H51" i="59"/>
  <c r="G51" i="59"/>
  <c r="F51" i="59"/>
  <c r="E51" i="59"/>
  <c r="D51" i="59"/>
  <c r="C51" i="59"/>
  <c r="AA45" i="59"/>
  <c r="F45" i="59"/>
  <c r="AA44" i="59"/>
  <c r="Y44" i="59"/>
  <c r="X44" i="59"/>
  <c r="Z44" i="59" s="1"/>
  <c r="W44" i="59"/>
  <c r="V44" i="59"/>
  <c r="U44" i="59"/>
  <c r="T44" i="59"/>
  <c r="S44" i="59"/>
  <c r="R44" i="59"/>
  <c r="Q44" i="59"/>
  <c r="P44" i="59"/>
  <c r="O44" i="59"/>
  <c r="N44" i="59"/>
  <c r="M44" i="59"/>
  <c r="L44" i="59"/>
  <c r="K44" i="59"/>
  <c r="J44" i="59"/>
  <c r="I44" i="59"/>
  <c r="H44" i="59"/>
  <c r="G44" i="59"/>
  <c r="F44" i="59"/>
  <c r="E44" i="59"/>
  <c r="D44" i="59"/>
  <c r="C44" i="59"/>
  <c r="AA38" i="59"/>
  <c r="Y38" i="59"/>
  <c r="Y45" i="59" s="1"/>
  <c r="X38" i="59"/>
  <c r="X45" i="59" s="1"/>
  <c r="W38" i="59"/>
  <c r="W45" i="59" s="1"/>
  <c r="V38" i="59"/>
  <c r="V45" i="59" s="1"/>
  <c r="U38" i="59"/>
  <c r="U45" i="59" s="1"/>
  <c r="T38" i="59"/>
  <c r="T45" i="59" s="1"/>
  <c r="S38" i="59"/>
  <c r="S45" i="59" s="1"/>
  <c r="R38" i="59"/>
  <c r="R45" i="59" s="1"/>
  <c r="Q38" i="59"/>
  <c r="Q45" i="59" s="1"/>
  <c r="P38" i="59"/>
  <c r="P45" i="59" s="1"/>
  <c r="O38" i="59"/>
  <c r="O45" i="59" s="1"/>
  <c r="N38" i="59"/>
  <c r="N45" i="59" s="1"/>
  <c r="M38" i="59"/>
  <c r="M45" i="59" s="1"/>
  <c r="L38" i="59"/>
  <c r="L45" i="59" s="1"/>
  <c r="K38" i="59"/>
  <c r="K45" i="59" s="1"/>
  <c r="J38" i="59"/>
  <c r="J45" i="59" s="1"/>
  <c r="I38" i="59"/>
  <c r="I45" i="59" s="1"/>
  <c r="H38" i="59"/>
  <c r="H45" i="59" s="1"/>
  <c r="G38" i="59"/>
  <c r="G45" i="59" s="1"/>
  <c r="F38" i="59"/>
  <c r="E38" i="59"/>
  <c r="E45" i="59" s="1"/>
  <c r="D38" i="59"/>
  <c r="D45" i="59" s="1"/>
  <c r="C38" i="59"/>
  <c r="C45" i="59" s="1"/>
  <c r="AA26" i="59"/>
  <c r="Y26" i="59"/>
  <c r="X26" i="59"/>
  <c r="W26" i="59"/>
  <c r="V26" i="59"/>
  <c r="U26" i="59"/>
  <c r="T26" i="59"/>
  <c r="S26" i="59"/>
  <c r="R26" i="59"/>
  <c r="Q26" i="59"/>
  <c r="P26" i="59"/>
  <c r="O26" i="59"/>
  <c r="N26" i="59"/>
  <c r="M26" i="59"/>
  <c r="L26" i="59"/>
  <c r="K26" i="59"/>
  <c r="J26" i="59"/>
  <c r="I26" i="59"/>
  <c r="H26" i="59"/>
  <c r="G26" i="59"/>
  <c r="F26" i="59"/>
  <c r="E26" i="59"/>
  <c r="D26" i="59"/>
  <c r="C26" i="59"/>
  <c r="AA14" i="59"/>
  <c r="AA27" i="59" s="1"/>
  <c r="AA46" i="59" s="1"/>
  <c r="Y14" i="59"/>
  <c r="Y27" i="59" s="1"/>
  <c r="X14" i="59"/>
  <c r="X27" i="59" s="1"/>
  <c r="W14" i="59"/>
  <c r="W27" i="59" s="1"/>
  <c r="W46" i="59" s="1"/>
  <c r="V14" i="59"/>
  <c r="V27" i="59" s="1"/>
  <c r="V46" i="59" s="1"/>
  <c r="U14" i="59"/>
  <c r="U27" i="59" s="1"/>
  <c r="U46" i="59" s="1"/>
  <c r="T14" i="59"/>
  <c r="T27" i="59" s="1"/>
  <c r="S14" i="59"/>
  <c r="S27" i="59" s="1"/>
  <c r="R14" i="59"/>
  <c r="R27" i="59" s="1"/>
  <c r="R46" i="59" s="1"/>
  <c r="Q14" i="59"/>
  <c r="Q27" i="59" s="1"/>
  <c r="P14" i="59"/>
  <c r="P27" i="59" s="1"/>
  <c r="P46" i="59" s="1"/>
  <c r="O14" i="59"/>
  <c r="O27" i="59" s="1"/>
  <c r="O46" i="59" s="1"/>
  <c r="N14" i="59"/>
  <c r="N27" i="59" s="1"/>
  <c r="M14" i="59"/>
  <c r="M27" i="59" s="1"/>
  <c r="M46" i="59" s="1"/>
  <c r="L14" i="59"/>
  <c r="L27" i="59" s="1"/>
  <c r="K14" i="59"/>
  <c r="K27" i="59" s="1"/>
  <c r="J14" i="59"/>
  <c r="J27" i="59" s="1"/>
  <c r="J46" i="59" s="1"/>
  <c r="I14" i="59"/>
  <c r="I27" i="59" s="1"/>
  <c r="H14" i="59"/>
  <c r="H27" i="59" s="1"/>
  <c r="H46" i="59" s="1"/>
  <c r="G14" i="59"/>
  <c r="G27" i="59" s="1"/>
  <c r="G46" i="59" s="1"/>
  <c r="F14" i="59"/>
  <c r="F27" i="59" s="1"/>
  <c r="F46" i="59" s="1"/>
  <c r="E14" i="59"/>
  <c r="E27" i="59" s="1"/>
  <c r="E46" i="59" s="1"/>
  <c r="D14" i="59"/>
  <c r="D27" i="59" s="1"/>
  <c r="C14" i="59"/>
  <c r="C27" i="59" s="1"/>
  <c r="AA51" i="60"/>
  <c r="Y51" i="60"/>
  <c r="X51" i="60"/>
  <c r="Z51" i="60" s="1"/>
  <c r="W51" i="60"/>
  <c r="V51" i="60"/>
  <c r="U51" i="60"/>
  <c r="T51" i="60"/>
  <c r="S51" i="60"/>
  <c r="R51" i="60"/>
  <c r="Q51" i="60"/>
  <c r="P51" i="60"/>
  <c r="O51" i="60"/>
  <c r="N51" i="60"/>
  <c r="M51" i="60"/>
  <c r="L51" i="60"/>
  <c r="K51" i="60"/>
  <c r="J51" i="60"/>
  <c r="I51" i="60"/>
  <c r="H51" i="60"/>
  <c r="G51" i="60"/>
  <c r="F51" i="60"/>
  <c r="E51" i="60"/>
  <c r="D51" i="60"/>
  <c r="C51" i="60"/>
  <c r="M46" i="60"/>
  <c r="E46" i="60"/>
  <c r="AA44" i="60"/>
  <c r="Y44" i="60"/>
  <c r="X44" i="60"/>
  <c r="Z44" i="60" s="1"/>
  <c r="W44" i="60"/>
  <c r="V44" i="60"/>
  <c r="U44" i="60"/>
  <c r="T44" i="60"/>
  <c r="S44" i="60"/>
  <c r="R44" i="60"/>
  <c r="Q44" i="60"/>
  <c r="P44" i="60"/>
  <c r="O44" i="60"/>
  <c r="N44" i="60"/>
  <c r="M44" i="60"/>
  <c r="L44" i="60"/>
  <c r="K44" i="60"/>
  <c r="J44" i="60"/>
  <c r="I44" i="60"/>
  <c r="H44" i="60"/>
  <c r="G44" i="60"/>
  <c r="F44" i="60"/>
  <c r="E44" i="60"/>
  <c r="D44" i="60"/>
  <c r="C44" i="60"/>
  <c r="AA38" i="60"/>
  <c r="AA45" i="60" s="1"/>
  <c r="Y38" i="60"/>
  <c r="Y45" i="60" s="1"/>
  <c r="X38" i="60"/>
  <c r="W38" i="60"/>
  <c r="W45" i="60" s="1"/>
  <c r="V38" i="60"/>
  <c r="V45" i="60" s="1"/>
  <c r="U38" i="60"/>
  <c r="U45" i="60" s="1"/>
  <c r="T38" i="60"/>
  <c r="T45" i="60" s="1"/>
  <c r="S38" i="60"/>
  <c r="S45" i="60" s="1"/>
  <c r="R38" i="60"/>
  <c r="R45" i="60" s="1"/>
  <c r="Q38" i="60"/>
  <c r="Q45" i="60" s="1"/>
  <c r="P38" i="60"/>
  <c r="P45" i="60" s="1"/>
  <c r="O38" i="60"/>
  <c r="O45" i="60" s="1"/>
  <c r="N38" i="60"/>
  <c r="N45" i="60" s="1"/>
  <c r="M38" i="60"/>
  <c r="M45" i="60" s="1"/>
  <c r="L38" i="60"/>
  <c r="L45" i="60" s="1"/>
  <c r="K38" i="60"/>
  <c r="K45" i="60" s="1"/>
  <c r="J38" i="60"/>
  <c r="J45" i="60" s="1"/>
  <c r="I38" i="60"/>
  <c r="I45" i="60" s="1"/>
  <c r="H38" i="60"/>
  <c r="H45" i="60" s="1"/>
  <c r="G38" i="60"/>
  <c r="G45" i="60" s="1"/>
  <c r="F38" i="60"/>
  <c r="F45" i="60" s="1"/>
  <c r="E38" i="60"/>
  <c r="E45" i="60" s="1"/>
  <c r="D38" i="60"/>
  <c r="D45" i="60" s="1"/>
  <c r="C38" i="60"/>
  <c r="C45" i="60" s="1"/>
  <c r="AA26" i="60"/>
  <c r="Z26" i="60"/>
  <c r="Y26" i="60"/>
  <c r="X26" i="60"/>
  <c r="W26" i="60"/>
  <c r="V26" i="60"/>
  <c r="U26" i="60"/>
  <c r="T26" i="60"/>
  <c r="S26" i="60"/>
  <c r="R26" i="60"/>
  <c r="Q26" i="60"/>
  <c r="P26" i="60"/>
  <c r="O26" i="60"/>
  <c r="N26" i="60"/>
  <c r="M26" i="60"/>
  <c r="L26" i="60"/>
  <c r="K26" i="60"/>
  <c r="J26" i="60"/>
  <c r="I26" i="60"/>
  <c r="H26" i="60"/>
  <c r="G26" i="60"/>
  <c r="F26" i="60"/>
  <c r="E26" i="60"/>
  <c r="D26" i="60"/>
  <c r="C26" i="60"/>
  <c r="AA14" i="60"/>
  <c r="AA27" i="60" s="1"/>
  <c r="AA46" i="60" s="1"/>
  <c r="Y14" i="60"/>
  <c r="Y27" i="60" s="1"/>
  <c r="Y46" i="60" s="1"/>
  <c r="X14" i="60"/>
  <c r="X27" i="60" s="1"/>
  <c r="W14" i="60"/>
  <c r="W27" i="60" s="1"/>
  <c r="W46" i="60" s="1"/>
  <c r="V14" i="60"/>
  <c r="V27" i="60" s="1"/>
  <c r="U14" i="60"/>
  <c r="U27" i="60" s="1"/>
  <c r="U46" i="60" s="1"/>
  <c r="T14" i="60"/>
  <c r="T27" i="60" s="1"/>
  <c r="S14" i="60"/>
  <c r="S27" i="60" s="1"/>
  <c r="R14" i="60"/>
  <c r="R27" i="60" s="1"/>
  <c r="Q14" i="60"/>
  <c r="Q27" i="60" s="1"/>
  <c r="Q46" i="60" s="1"/>
  <c r="P14" i="60"/>
  <c r="P27" i="60" s="1"/>
  <c r="O14" i="60"/>
  <c r="O27" i="60" s="1"/>
  <c r="O46" i="60" s="1"/>
  <c r="N14" i="60"/>
  <c r="N27" i="60" s="1"/>
  <c r="M14" i="60"/>
  <c r="M27" i="60" s="1"/>
  <c r="L14" i="60"/>
  <c r="L27" i="60" s="1"/>
  <c r="K14" i="60"/>
  <c r="K27" i="60" s="1"/>
  <c r="J14" i="60"/>
  <c r="J27" i="60" s="1"/>
  <c r="I14" i="60"/>
  <c r="I27" i="60" s="1"/>
  <c r="H14" i="60"/>
  <c r="H27" i="60" s="1"/>
  <c r="G14" i="60"/>
  <c r="G27" i="60" s="1"/>
  <c r="G46" i="60" s="1"/>
  <c r="F14" i="60"/>
  <c r="F27" i="60" s="1"/>
  <c r="E14" i="60"/>
  <c r="E27" i="60" s="1"/>
  <c r="D14" i="60"/>
  <c r="D27" i="60" s="1"/>
  <c r="C14" i="60"/>
  <c r="C27" i="60" s="1"/>
  <c r="AA51" i="61"/>
  <c r="Y51" i="61"/>
  <c r="X51" i="61"/>
  <c r="W51" i="61"/>
  <c r="V51" i="61"/>
  <c r="U51" i="61"/>
  <c r="T51" i="61"/>
  <c r="S51" i="61"/>
  <c r="R51" i="61"/>
  <c r="Q51" i="61"/>
  <c r="P51" i="61"/>
  <c r="O51" i="61"/>
  <c r="N51" i="61"/>
  <c r="M51" i="61"/>
  <c r="L51" i="61"/>
  <c r="K51" i="61"/>
  <c r="J51" i="61"/>
  <c r="I51" i="61"/>
  <c r="H51" i="61"/>
  <c r="G51" i="61"/>
  <c r="F51" i="61"/>
  <c r="E51" i="61"/>
  <c r="D51" i="61"/>
  <c r="C51" i="61"/>
  <c r="AA45" i="61"/>
  <c r="V45" i="61"/>
  <c r="AA44" i="61"/>
  <c r="Y44" i="61"/>
  <c r="X44" i="61"/>
  <c r="Z44" i="61" s="1"/>
  <c r="W44" i="61"/>
  <c r="V44" i="61"/>
  <c r="U44" i="61"/>
  <c r="T44" i="61"/>
  <c r="S44" i="61"/>
  <c r="R44" i="61"/>
  <c r="Q44" i="61"/>
  <c r="P44" i="61"/>
  <c r="O44" i="61"/>
  <c r="N44" i="61"/>
  <c r="M44" i="61"/>
  <c r="L44" i="61"/>
  <c r="K44" i="61"/>
  <c r="J44" i="61"/>
  <c r="I44" i="61"/>
  <c r="H44" i="61"/>
  <c r="G44" i="61"/>
  <c r="F44" i="61"/>
  <c r="E44" i="61"/>
  <c r="D44" i="61"/>
  <c r="C44" i="61"/>
  <c r="AA38" i="61"/>
  <c r="Y38" i="61"/>
  <c r="Y45" i="61" s="1"/>
  <c r="X38" i="61"/>
  <c r="W38" i="61"/>
  <c r="W45" i="61" s="1"/>
  <c r="V38" i="61"/>
  <c r="U38" i="61"/>
  <c r="U45" i="61" s="1"/>
  <c r="T38" i="61"/>
  <c r="T45" i="61" s="1"/>
  <c r="S38" i="61"/>
  <c r="S45" i="61" s="1"/>
  <c r="R38" i="61"/>
  <c r="R45" i="61" s="1"/>
  <c r="Q38" i="61"/>
  <c r="Q45" i="61" s="1"/>
  <c r="P38" i="61"/>
  <c r="P45" i="61" s="1"/>
  <c r="O38" i="61"/>
  <c r="O45" i="61" s="1"/>
  <c r="N38" i="61"/>
  <c r="M38" i="61"/>
  <c r="M45" i="61" s="1"/>
  <c r="L38" i="61"/>
  <c r="L45" i="61" s="1"/>
  <c r="K38" i="61"/>
  <c r="K45" i="61" s="1"/>
  <c r="J38" i="61"/>
  <c r="J45" i="61" s="1"/>
  <c r="I38" i="61"/>
  <c r="I45" i="61" s="1"/>
  <c r="H38" i="61"/>
  <c r="H45" i="61" s="1"/>
  <c r="G38" i="61"/>
  <c r="G45" i="61" s="1"/>
  <c r="F38" i="61"/>
  <c r="F45" i="61" s="1"/>
  <c r="E38" i="61"/>
  <c r="E45" i="61" s="1"/>
  <c r="D38" i="61"/>
  <c r="D45" i="61" s="1"/>
  <c r="C38" i="61"/>
  <c r="C45" i="61" s="1"/>
  <c r="Q27" i="61"/>
  <c r="Q46" i="61" s="1"/>
  <c r="AA26" i="61"/>
  <c r="Z26" i="61"/>
  <c r="Y26" i="61"/>
  <c r="X26" i="61"/>
  <c r="W26" i="61"/>
  <c r="V26" i="61"/>
  <c r="U26" i="61"/>
  <c r="T26" i="61"/>
  <c r="S26" i="61"/>
  <c r="R26" i="61"/>
  <c r="Q26" i="61"/>
  <c r="P26" i="61"/>
  <c r="O26" i="61"/>
  <c r="N26" i="61"/>
  <c r="M26" i="61"/>
  <c r="L26" i="61"/>
  <c r="K26" i="61"/>
  <c r="J26" i="61"/>
  <c r="I26" i="61"/>
  <c r="H26" i="61"/>
  <c r="G26" i="61"/>
  <c r="F26" i="61"/>
  <c r="E26" i="61"/>
  <c r="D26" i="61"/>
  <c r="C26" i="61"/>
  <c r="AA14" i="61"/>
  <c r="AA27" i="61" s="1"/>
  <c r="Y14" i="61"/>
  <c r="X14" i="61"/>
  <c r="X27" i="61" s="1"/>
  <c r="W14" i="61"/>
  <c r="V14" i="61"/>
  <c r="V27" i="61" s="1"/>
  <c r="U14" i="61"/>
  <c r="T14" i="61"/>
  <c r="T27" i="61" s="1"/>
  <c r="S14" i="61"/>
  <c r="S27" i="61" s="1"/>
  <c r="R14" i="61"/>
  <c r="R27" i="61" s="1"/>
  <c r="R46" i="61" s="1"/>
  <c r="Q14" i="61"/>
  <c r="P14" i="61"/>
  <c r="P27" i="61" s="1"/>
  <c r="O14" i="61"/>
  <c r="N14" i="61"/>
  <c r="N27" i="61" s="1"/>
  <c r="M14" i="61"/>
  <c r="L14" i="61"/>
  <c r="L27" i="61" s="1"/>
  <c r="K14" i="61"/>
  <c r="K27" i="61" s="1"/>
  <c r="J14" i="61"/>
  <c r="J27" i="61" s="1"/>
  <c r="J46" i="61" s="1"/>
  <c r="I14" i="61"/>
  <c r="H14" i="61"/>
  <c r="H27" i="61" s="1"/>
  <c r="G14" i="61"/>
  <c r="F14" i="61"/>
  <c r="F27" i="61" s="1"/>
  <c r="E14" i="61"/>
  <c r="D14" i="61"/>
  <c r="D27" i="61" s="1"/>
  <c r="D46" i="61" s="1"/>
  <c r="C14" i="61"/>
  <c r="C27" i="61" s="1"/>
  <c r="AA51" i="62"/>
  <c r="Y51" i="62"/>
  <c r="X51" i="62"/>
  <c r="Z51" i="62" s="1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F51" i="62"/>
  <c r="E51" i="62"/>
  <c r="D51" i="62"/>
  <c r="C51" i="62"/>
  <c r="AA44" i="62"/>
  <c r="Y44" i="62"/>
  <c r="X44" i="62"/>
  <c r="Z44" i="62" s="1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F44" i="62"/>
  <c r="E44" i="62"/>
  <c r="D44" i="62"/>
  <c r="C44" i="62"/>
  <c r="AA38" i="62"/>
  <c r="AA45" i="62" s="1"/>
  <c r="Y38" i="62"/>
  <c r="X38" i="62"/>
  <c r="X45" i="62" s="1"/>
  <c r="Z45" i="62" s="1"/>
  <c r="W38" i="62"/>
  <c r="W45" i="62" s="1"/>
  <c r="V38" i="62"/>
  <c r="V45" i="62" s="1"/>
  <c r="U38" i="62"/>
  <c r="U45" i="62" s="1"/>
  <c r="T38" i="62"/>
  <c r="T45" i="62" s="1"/>
  <c r="S38" i="62"/>
  <c r="S45" i="62" s="1"/>
  <c r="R38" i="62"/>
  <c r="Q38" i="62"/>
  <c r="P38" i="62"/>
  <c r="P45" i="62" s="1"/>
  <c r="O38" i="62"/>
  <c r="O45" i="62" s="1"/>
  <c r="N38" i="62"/>
  <c r="M38" i="62"/>
  <c r="M45" i="62" s="1"/>
  <c r="L38" i="62"/>
  <c r="L45" i="62" s="1"/>
  <c r="K38" i="62"/>
  <c r="K45" i="62" s="1"/>
  <c r="J38" i="62"/>
  <c r="I38" i="62"/>
  <c r="H38" i="62"/>
  <c r="H45" i="62" s="1"/>
  <c r="G38" i="62"/>
  <c r="G45" i="62" s="1"/>
  <c r="F38" i="62"/>
  <c r="F45" i="62" s="1"/>
  <c r="E38" i="62"/>
  <c r="E45" i="62" s="1"/>
  <c r="D38" i="62"/>
  <c r="D45" i="62" s="1"/>
  <c r="C38" i="62"/>
  <c r="C45" i="62" s="1"/>
  <c r="K27" i="62"/>
  <c r="AA26" i="62"/>
  <c r="Y26" i="62"/>
  <c r="X26" i="62"/>
  <c r="Z26" i="62" s="1"/>
  <c r="W26" i="62"/>
  <c r="V26" i="62"/>
  <c r="U26" i="62"/>
  <c r="T26" i="62"/>
  <c r="S26" i="62"/>
  <c r="R26" i="62"/>
  <c r="Q26" i="62"/>
  <c r="P26" i="62"/>
  <c r="O26" i="62"/>
  <c r="N26" i="62"/>
  <c r="M26" i="62"/>
  <c r="L26" i="62"/>
  <c r="K26" i="62"/>
  <c r="J26" i="62"/>
  <c r="I26" i="62"/>
  <c r="H26" i="62"/>
  <c r="G26" i="62"/>
  <c r="F26" i="62"/>
  <c r="E26" i="62"/>
  <c r="D26" i="62"/>
  <c r="C26" i="62"/>
  <c r="AA14" i="62"/>
  <c r="AA27" i="62" s="1"/>
  <c r="Y14" i="62"/>
  <c r="Y27" i="62" s="1"/>
  <c r="X14" i="62"/>
  <c r="W14" i="62"/>
  <c r="V14" i="62"/>
  <c r="V27" i="62" s="1"/>
  <c r="U14" i="62"/>
  <c r="U27" i="62" s="1"/>
  <c r="T14" i="62"/>
  <c r="T27" i="62" s="1"/>
  <c r="S14" i="62"/>
  <c r="S27" i="62" s="1"/>
  <c r="S46" i="62" s="1"/>
  <c r="R14" i="62"/>
  <c r="Q14" i="62"/>
  <c r="Q27" i="62" s="1"/>
  <c r="P14" i="62"/>
  <c r="P27" i="62" s="1"/>
  <c r="O14" i="62"/>
  <c r="N14" i="62"/>
  <c r="N27" i="62" s="1"/>
  <c r="M14" i="62"/>
  <c r="M27" i="62" s="1"/>
  <c r="M46" i="62" s="1"/>
  <c r="L14" i="62"/>
  <c r="L27" i="62" s="1"/>
  <c r="K14" i="62"/>
  <c r="J14" i="62"/>
  <c r="I14" i="62"/>
  <c r="I27" i="62" s="1"/>
  <c r="H14" i="62"/>
  <c r="H27" i="62" s="1"/>
  <c r="G14" i="62"/>
  <c r="F14" i="62"/>
  <c r="F27" i="62" s="1"/>
  <c r="F46" i="62" s="1"/>
  <c r="E14" i="62"/>
  <c r="E27" i="62" s="1"/>
  <c r="E46" i="62" s="1"/>
  <c r="D14" i="62"/>
  <c r="D27" i="62" s="1"/>
  <c r="C14" i="62"/>
  <c r="C27" i="62" s="1"/>
  <c r="AA51" i="63"/>
  <c r="Y51" i="63"/>
  <c r="X51" i="63"/>
  <c r="Z51" i="63" s="1"/>
  <c r="W51" i="63"/>
  <c r="V51" i="63"/>
  <c r="U51" i="63"/>
  <c r="T51" i="63"/>
  <c r="S51" i="63"/>
  <c r="R51" i="63"/>
  <c r="Q51" i="63"/>
  <c r="P51" i="63"/>
  <c r="O51" i="63"/>
  <c r="N51" i="63"/>
  <c r="M51" i="63"/>
  <c r="L51" i="63"/>
  <c r="K51" i="63"/>
  <c r="J51" i="63"/>
  <c r="I51" i="63"/>
  <c r="H51" i="63"/>
  <c r="G51" i="63"/>
  <c r="F51" i="63"/>
  <c r="E51" i="63"/>
  <c r="D51" i="63"/>
  <c r="C51" i="63"/>
  <c r="W45" i="63"/>
  <c r="V45" i="63"/>
  <c r="AA44" i="63"/>
  <c r="Y44" i="63"/>
  <c r="X44" i="63"/>
  <c r="Z44" i="63" s="1"/>
  <c r="W44" i="63"/>
  <c r="V44" i="63"/>
  <c r="U44" i="63"/>
  <c r="T44" i="63"/>
  <c r="S44" i="63"/>
  <c r="R44" i="63"/>
  <c r="Q44" i="63"/>
  <c r="P44" i="63"/>
  <c r="O44" i="63"/>
  <c r="N44" i="63"/>
  <c r="M44" i="63"/>
  <c r="L44" i="63"/>
  <c r="K44" i="63"/>
  <c r="J44" i="63"/>
  <c r="I44" i="63"/>
  <c r="H44" i="63"/>
  <c r="G44" i="63"/>
  <c r="F44" i="63"/>
  <c r="E44" i="63"/>
  <c r="D44" i="63"/>
  <c r="C44" i="63"/>
  <c r="AA38" i="63"/>
  <c r="AA45" i="63" s="1"/>
  <c r="Z38" i="63"/>
  <c r="Y38" i="63"/>
  <c r="X38" i="63"/>
  <c r="X45" i="63" s="1"/>
  <c r="W38" i="63"/>
  <c r="V38" i="63"/>
  <c r="U38" i="63"/>
  <c r="U45" i="63" s="1"/>
  <c r="T38" i="63"/>
  <c r="T45" i="63" s="1"/>
  <c r="S38" i="63"/>
  <c r="S45" i="63" s="1"/>
  <c r="R38" i="63"/>
  <c r="Q38" i="63"/>
  <c r="P38" i="63"/>
  <c r="P45" i="63" s="1"/>
  <c r="O38" i="63"/>
  <c r="O45" i="63" s="1"/>
  <c r="N38" i="63"/>
  <c r="N45" i="63" s="1"/>
  <c r="M38" i="63"/>
  <c r="M45" i="63" s="1"/>
  <c r="L38" i="63"/>
  <c r="L45" i="63" s="1"/>
  <c r="K38" i="63"/>
  <c r="K45" i="63" s="1"/>
  <c r="J38" i="63"/>
  <c r="I38" i="63"/>
  <c r="H38" i="63"/>
  <c r="H45" i="63" s="1"/>
  <c r="G38" i="63"/>
  <c r="G45" i="63" s="1"/>
  <c r="F38" i="63"/>
  <c r="F45" i="63" s="1"/>
  <c r="E38" i="63"/>
  <c r="E45" i="63" s="1"/>
  <c r="D38" i="63"/>
  <c r="D45" i="63" s="1"/>
  <c r="C38" i="63"/>
  <c r="C45" i="63" s="1"/>
  <c r="AA27" i="63"/>
  <c r="AA26" i="63"/>
  <c r="Y26" i="63"/>
  <c r="X26" i="63"/>
  <c r="Z26" i="63" s="1"/>
  <c r="W26" i="63"/>
  <c r="V26" i="63"/>
  <c r="U26" i="63"/>
  <c r="T26" i="63"/>
  <c r="S26" i="63"/>
  <c r="R26" i="63"/>
  <c r="Q26" i="63"/>
  <c r="P26" i="63"/>
  <c r="O26" i="63"/>
  <c r="N26" i="63"/>
  <c r="M26" i="63"/>
  <c r="L26" i="63"/>
  <c r="K26" i="63"/>
  <c r="J26" i="63"/>
  <c r="I26" i="63"/>
  <c r="H26" i="63"/>
  <c r="G26" i="63"/>
  <c r="F26" i="63"/>
  <c r="E26" i="63"/>
  <c r="D26" i="63"/>
  <c r="C26" i="63"/>
  <c r="AA14" i="63"/>
  <c r="Y14" i="63"/>
  <c r="Y27" i="63" s="1"/>
  <c r="X14" i="63"/>
  <c r="X27" i="63" s="1"/>
  <c r="W14" i="63"/>
  <c r="W27" i="63" s="1"/>
  <c r="V14" i="63"/>
  <c r="V27" i="63" s="1"/>
  <c r="U14" i="63"/>
  <c r="U27" i="63" s="1"/>
  <c r="U46" i="63" s="1"/>
  <c r="T14" i="63"/>
  <c r="T27" i="63" s="1"/>
  <c r="T46" i="63" s="1"/>
  <c r="S14" i="63"/>
  <c r="S27" i="63" s="1"/>
  <c r="R14" i="63"/>
  <c r="R27" i="63" s="1"/>
  <c r="Q14" i="63"/>
  <c r="Q27" i="63" s="1"/>
  <c r="P14" i="63"/>
  <c r="P27" i="63" s="1"/>
  <c r="P46" i="63" s="1"/>
  <c r="O14" i="63"/>
  <c r="O27" i="63" s="1"/>
  <c r="N14" i="63"/>
  <c r="N27" i="63" s="1"/>
  <c r="M14" i="63"/>
  <c r="M27" i="63" s="1"/>
  <c r="M46" i="63" s="1"/>
  <c r="L14" i="63"/>
  <c r="L27" i="63" s="1"/>
  <c r="L46" i="63" s="1"/>
  <c r="K14" i="63"/>
  <c r="K27" i="63" s="1"/>
  <c r="J14" i="63"/>
  <c r="J27" i="63" s="1"/>
  <c r="I14" i="63"/>
  <c r="I27" i="63" s="1"/>
  <c r="H14" i="63"/>
  <c r="H27" i="63" s="1"/>
  <c r="H46" i="63" s="1"/>
  <c r="G14" i="63"/>
  <c r="G27" i="63" s="1"/>
  <c r="F14" i="63"/>
  <c r="F27" i="63" s="1"/>
  <c r="E14" i="63"/>
  <c r="E27" i="63" s="1"/>
  <c r="E46" i="63" s="1"/>
  <c r="D14" i="63"/>
  <c r="D27" i="63" s="1"/>
  <c r="D46" i="63" s="1"/>
  <c r="C14" i="63"/>
  <c r="C27" i="63" s="1"/>
  <c r="AA51" i="64"/>
  <c r="Y51" i="64"/>
  <c r="X51" i="64"/>
  <c r="Z51" i="64" s="1"/>
  <c r="W51" i="64"/>
  <c r="V51" i="64"/>
  <c r="U51" i="64"/>
  <c r="T51" i="64"/>
  <c r="S51" i="64"/>
  <c r="R51" i="64"/>
  <c r="Q51" i="64"/>
  <c r="P51" i="64"/>
  <c r="O51" i="64"/>
  <c r="N51" i="64"/>
  <c r="M51" i="64"/>
  <c r="L51" i="64"/>
  <c r="K51" i="64"/>
  <c r="J51" i="64"/>
  <c r="I51" i="64"/>
  <c r="H51" i="64"/>
  <c r="G51" i="64"/>
  <c r="F51" i="64"/>
  <c r="E51" i="64"/>
  <c r="D51" i="64"/>
  <c r="C51" i="64"/>
  <c r="P45" i="64"/>
  <c r="H45" i="64"/>
  <c r="AA44" i="64"/>
  <c r="Y44" i="64"/>
  <c r="X44" i="64"/>
  <c r="Z44" i="64" s="1"/>
  <c r="W44" i="64"/>
  <c r="V44" i="64"/>
  <c r="U44" i="64"/>
  <c r="T44" i="64"/>
  <c r="S44" i="64"/>
  <c r="S45" i="64" s="1"/>
  <c r="R44" i="64"/>
  <c r="Q44" i="64"/>
  <c r="P44" i="64"/>
  <c r="O44" i="64"/>
  <c r="N44" i="64"/>
  <c r="M44" i="64"/>
  <c r="L44" i="64"/>
  <c r="K44" i="64"/>
  <c r="K45" i="64" s="1"/>
  <c r="J44" i="64"/>
  <c r="I44" i="64"/>
  <c r="H44" i="64"/>
  <c r="G44" i="64"/>
  <c r="F44" i="64"/>
  <c r="E44" i="64"/>
  <c r="D44" i="64"/>
  <c r="C44" i="64"/>
  <c r="C45" i="64" s="1"/>
  <c r="AA38" i="64"/>
  <c r="Y38" i="64"/>
  <c r="Y45" i="64" s="1"/>
  <c r="X38" i="64"/>
  <c r="Z38" i="64" s="1"/>
  <c r="W38" i="64"/>
  <c r="W45" i="64" s="1"/>
  <c r="V38" i="64"/>
  <c r="V45" i="64" s="1"/>
  <c r="U38" i="64"/>
  <c r="U45" i="64" s="1"/>
  <c r="T38" i="64"/>
  <c r="T45" i="64" s="1"/>
  <c r="S38" i="64"/>
  <c r="R38" i="64"/>
  <c r="R45" i="64" s="1"/>
  <c r="Q38" i="64"/>
  <c r="Q45" i="64" s="1"/>
  <c r="P38" i="64"/>
  <c r="O38" i="64"/>
  <c r="O45" i="64" s="1"/>
  <c r="N38" i="64"/>
  <c r="N45" i="64" s="1"/>
  <c r="M38" i="64"/>
  <c r="M45" i="64" s="1"/>
  <c r="L38" i="64"/>
  <c r="L45" i="64" s="1"/>
  <c r="K38" i="64"/>
  <c r="J38" i="64"/>
  <c r="J45" i="64" s="1"/>
  <c r="I38" i="64"/>
  <c r="I45" i="64" s="1"/>
  <c r="H38" i="64"/>
  <c r="G38" i="64"/>
  <c r="G45" i="64" s="1"/>
  <c r="F38" i="64"/>
  <c r="F45" i="64" s="1"/>
  <c r="E38" i="64"/>
  <c r="E45" i="64" s="1"/>
  <c r="D38" i="64"/>
  <c r="D45" i="64" s="1"/>
  <c r="C38" i="64"/>
  <c r="AA26" i="64"/>
  <c r="Y26" i="64"/>
  <c r="X26" i="64"/>
  <c r="Z26" i="64" s="1"/>
  <c r="W26" i="64"/>
  <c r="V26" i="64"/>
  <c r="U26" i="64"/>
  <c r="T26" i="64"/>
  <c r="S26" i="64"/>
  <c r="R26" i="64"/>
  <c r="Q26" i="64"/>
  <c r="P26" i="64"/>
  <c r="O26" i="64"/>
  <c r="N26" i="64"/>
  <c r="M26" i="64"/>
  <c r="L26" i="64"/>
  <c r="K26" i="64"/>
  <c r="J26" i="64"/>
  <c r="I26" i="64"/>
  <c r="H26" i="64"/>
  <c r="G26" i="64"/>
  <c r="F26" i="64"/>
  <c r="E26" i="64"/>
  <c r="D26" i="64"/>
  <c r="C26" i="64"/>
  <c r="AA14" i="64"/>
  <c r="AA27" i="64" s="1"/>
  <c r="Y14" i="64"/>
  <c r="Y27" i="64" s="1"/>
  <c r="X14" i="64"/>
  <c r="X27" i="64" s="1"/>
  <c r="W14" i="64"/>
  <c r="W27" i="64" s="1"/>
  <c r="W46" i="64" s="1"/>
  <c r="V14" i="64"/>
  <c r="U14" i="64"/>
  <c r="U27" i="64" s="1"/>
  <c r="T14" i="64"/>
  <c r="T27" i="64" s="1"/>
  <c r="S14" i="64"/>
  <c r="S27" i="64" s="1"/>
  <c r="S46" i="64" s="1"/>
  <c r="R14" i="64"/>
  <c r="R27" i="64" s="1"/>
  <c r="Q14" i="64"/>
  <c r="Q27" i="64" s="1"/>
  <c r="P14" i="64"/>
  <c r="P27" i="64" s="1"/>
  <c r="P46" i="64" s="1"/>
  <c r="O14" i="64"/>
  <c r="O27" i="64" s="1"/>
  <c r="O46" i="64" s="1"/>
  <c r="N14" i="64"/>
  <c r="M14" i="64"/>
  <c r="M27" i="64" s="1"/>
  <c r="L14" i="64"/>
  <c r="L27" i="64" s="1"/>
  <c r="K14" i="64"/>
  <c r="K27" i="64" s="1"/>
  <c r="J14" i="64"/>
  <c r="J27" i="64" s="1"/>
  <c r="I14" i="64"/>
  <c r="I27" i="64" s="1"/>
  <c r="H14" i="64"/>
  <c r="H27" i="64" s="1"/>
  <c r="H46" i="64" s="1"/>
  <c r="G14" i="64"/>
  <c r="G27" i="64" s="1"/>
  <c r="G46" i="64" s="1"/>
  <c r="F14" i="64"/>
  <c r="E14" i="64"/>
  <c r="E27" i="64" s="1"/>
  <c r="D14" i="64"/>
  <c r="D27" i="64" s="1"/>
  <c r="C14" i="64"/>
  <c r="C27" i="64" s="1"/>
  <c r="AA51" i="65"/>
  <c r="Y51" i="65"/>
  <c r="Z51" i="65" s="1"/>
  <c r="X51" i="65"/>
  <c r="W51" i="65"/>
  <c r="V51" i="65"/>
  <c r="U51" i="65"/>
  <c r="T51" i="65"/>
  <c r="S51" i="65"/>
  <c r="R51" i="65"/>
  <c r="Q51" i="65"/>
  <c r="P51" i="65"/>
  <c r="O51" i="65"/>
  <c r="N51" i="65"/>
  <c r="M51" i="65"/>
  <c r="L51" i="65"/>
  <c r="K51" i="65"/>
  <c r="J51" i="65"/>
  <c r="I51" i="65"/>
  <c r="H51" i="65"/>
  <c r="G51" i="65"/>
  <c r="F51" i="65"/>
  <c r="E51" i="65"/>
  <c r="D51" i="65"/>
  <c r="C51" i="65"/>
  <c r="AA44" i="65"/>
  <c r="Y44" i="65"/>
  <c r="X44" i="65"/>
  <c r="W44" i="65"/>
  <c r="V44" i="65"/>
  <c r="U44" i="65"/>
  <c r="T44" i="65"/>
  <c r="S44" i="65"/>
  <c r="R44" i="65"/>
  <c r="Q44" i="65"/>
  <c r="P44" i="65"/>
  <c r="O44" i="65"/>
  <c r="N44" i="65"/>
  <c r="M44" i="65"/>
  <c r="L44" i="65"/>
  <c r="K44" i="65"/>
  <c r="J44" i="65"/>
  <c r="I44" i="65"/>
  <c r="H44" i="65"/>
  <c r="G44" i="65"/>
  <c r="F44" i="65"/>
  <c r="E44" i="65"/>
  <c r="D44" i="65"/>
  <c r="C44" i="65"/>
  <c r="AA38" i="65"/>
  <c r="Z38" i="65"/>
  <c r="Y38" i="65"/>
  <c r="X38" i="65"/>
  <c r="X45" i="65" s="1"/>
  <c r="W38" i="65"/>
  <c r="W45" i="65" s="1"/>
  <c r="V38" i="65"/>
  <c r="V45" i="65" s="1"/>
  <c r="U38" i="65"/>
  <c r="U45" i="65" s="1"/>
  <c r="T38" i="65"/>
  <c r="T45" i="65" s="1"/>
  <c r="S38" i="65"/>
  <c r="R38" i="65"/>
  <c r="R45" i="65" s="1"/>
  <c r="Q38" i="65"/>
  <c r="P38" i="65"/>
  <c r="P45" i="65" s="1"/>
  <c r="O38" i="65"/>
  <c r="O45" i="65" s="1"/>
  <c r="N38" i="65"/>
  <c r="N45" i="65" s="1"/>
  <c r="M38" i="65"/>
  <c r="M45" i="65" s="1"/>
  <c r="L38" i="65"/>
  <c r="L45" i="65" s="1"/>
  <c r="K38" i="65"/>
  <c r="J38" i="65"/>
  <c r="J45" i="65" s="1"/>
  <c r="I38" i="65"/>
  <c r="H38" i="65"/>
  <c r="H45" i="65" s="1"/>
  <c r="G38" i="65"/>
  <c r="G45" i="65" s="1"/>
  <c r="F38" i="65"/>
  <c r="F45" i="65" s="1"/>
  <c r="E38" i="65"/>
  <c r="E45" i="65" s="1"/>
  <c r="D38" i="65"/>
  <c r="D45" i="65" s="1"/>
  <c r="C38" i="65"/>
  <c r="AA27" i="65"/>
  <c r="AA26" i="65"/>
  <c r="Y26" i="65"/>
  <c r="X26" i="65"/>
  <c r="Z26" i="65" s="1"/>
  <c r="W26" i="65"/>
  <c r="V26" i="65"/>
  <c r="U26" i="65"/>
  <c r="T26" i="65"/>
  <c r="S26" i="65"/>
  <c r="R26" i="65"/>
  <c r="Q26" i="65"/>
  <c r="P26" i="65"/>
  <c r="O26" i="65"/>
  <c r="N26" i="65"/>
  <c r="M26" i="65"/>
  <c r="L26" i="65"/>
  <c r="K26" i="65"/>
  <c r="J26" i="65"/>
  <c r="I26" i="65"/>
  <c r="H26" i="65"/>
  <c r="G26" i="65"/>
  <c r="F26" i="65"/>
  <c r="E26" i="65"/>
  <c r="D26" i="65"/>
  <c r="C26" i="65"/>
  <c r="AA14" i="65"/>
  <c r="Y14" i="65"/>
  <c r="Y27" i="65" s="1"/>
  <c r="X14" i="65"/>
  <c r="X27" i="65" s="1"/>
  <c r="W14" i="65"/>
  <c r="W27" i="65" s="1"/>
  <c r="V14" i="65"/>
  <c r="U14" i="65"/>
  <c r="U27" i="65" s="1"/>
  <c r="U46" i="65" s="1"/>
  <c r="T14" i="65"/>
  <c r="T27" i="65" s="1"/>
  <c r="T46" i="65" s="1"/>
  <c r="S14" i="65"/>
  <c r="R14" i="65"/>
  <c r="R27" i="65" s="1"/>
  <c r="Q14" i="65"/>
  <c r="Q27" i="65" s="1"/>
  <c r="P14" i="65"/>
  <c r="P27" i="65" s="1"/>
  <c r="P46" i="65" s="1"/>
  <c r="O14" i="65"/>
  <c r="O27" i="65" s="1"/>
  <c r="N14" i="65"/>
  <c r="M14" i="65"/>
  <c r="M27" i="65" s="1"/>
  <c r="M46" i="65" s="1"/>
  <c r="L14" i="65"/>
  <c r="L27" i="65" s="1"/>
  <c r="L46" i="65" s="1"/>
  <c r="K14" i="65"/>
  <c r="J14" i="65"/>
  <c r="J27" i="65" s="1"/>
  <c r="I14" i="65"/>
  <c r="I27" i="65" s="1"/>
  <c r="H14" i="65"/>
  <c r="H27" i="65" s="1"/>
  <c r="H46" i="65" s="1"/>
  <c r="G14" i="65"/>
  <c r="G27" i="65" s="1"/>
  <c r="F14" i="65"/>
  <c r="E14" i="65"/>
  <c r="E27" i="65" s="1"/>
  <c r="E46" i="65" s="1"/>
  <c r="D14" i="65"/>
  <c r="D27" i="65" s="1"/>
  <c r="D46" i="65" s="1"/>
  <c r="C14" i="65"/>
  <c r="AA51" i="66"/>
  <c r="Y51" i="66"/>
  <c r="X51" i="66"/>
  <c r="Z51" i="66" s="1"/>
  <c r="W51" i="66"/>
  <c r="V51" i="66"/>
  <c r="U51" i="66"/>
  <c r="T51" i="66"/>
  <c r="S51" i="66"/>
  <c r="R51" i="66"/>
  <c r="Q51" i="66"/>
  <c r="P51" i="66"/>
  <c r="O51" i="66"/>
  <c r="N51" i="66"/>
  <c r="M51" i="66"/>
  <c r="L51" i="66"/>
  <c r="K51" i="66"/>
  <c r="J51" i="66"/>
  <c r="I51" i="66"/>
  <c r="H51" i="66"/>
  <c r="G51" i="66"/>
  <c r="F51" i="66"/>
  <c r="E51" i="66"/>
  <c r="D51" i="66"/>
  <c r="C51" i="66"/>
  <c r="AA44" i="66"/>
  <c r="Y44" i="66"/>
  <c r="X44" i="66"/>
  <c r="Z44" i="66" s="1"/>
  <c r="W44" i="66"/>
  <c r="V44" i="66"/>
  <c r="U44" i="66"/>
  <c r="T44" i="66"/>
  <c r="S44" i="66"/>
  <c r="R44" i="66"/>
  <c r="Q44" i="66"/>
  <c r="P44" i="66"/>
  <c r="O44" i="66"/>
  <c r="N44" i="66"/>
  <c r="M44" i="66"/>
  <c r="L44" i="66"/>
  <c r="K44" i="66"/>
  <c r="J44" i="66"/>
  <c r="I44" i="66"/>
  <c r="H44" i="66"/>
  <c r="G44" i="66"/>
  <c r="F44" i="66"/>
  <c r="E44" i="66"/>
  <c r="D44" i="66"/>
  <c r="C44" i="66"/>
  <c r="AA38" i="66"/>
  <c r="Y38" i="66"/>
  <c r="Y45" i="66" s="1"/>
  <c r="X38" i="66"/>
  <c r="W38" i="66"/>
  <c r="W45" i="66" s="1"/>
  <c r="V38" i="66"/>
  <c r="U38" i="66"/>
  <c r="U45" i="66" s="1"/>
  <c r="T38" i="66"/>
  <c r="T45" i="66" s="1"/>
  <c r="S38" i="66"/>
  <c r="R38" i="66"/>
  <c r="R45" i="66" s="1"/>
  <c r="Q38" i="66"/>
  <c r="Q45" i="66" s="1"/>
  <c r="P38" i="66"/>
  <c r="P45" i="66" s="1"/>
  <c r="O38" i="66"/>
  <c r="O45" i="66" s="1"/>
  <c r="N38" i="66"/>
  <c r="M38" i="66"/>
  <c r="M45" i="66" s="1"/>
  <c r="L38" i="66"/>
  <c r="L45" i="66" s="1"/>
  <c r="K38" i="66"/>
  <c r="J38" i="66"/>
  <c r="J45" i="66" s="1"/>
  <c r="I38" i="66"/>
  <c r="I45" i="66" s="1"/>
  <c r="H38" i="66"/>
  <c r="H45" i="66" s="1"/>
  <c r="G38" i="66"/>
  <c r="G45" i="66" s="1"/>
  <c r="F38" i="66"/>
  <c r="E38" i="66"/>
  <c r="E45" i="66" s="1"/>
  <c r="D38" i="66"/>
  <c r="D45" i="66" s="1"/>
  <c r="C38" i="66"/>
  <c r="AA26" i="66"/>
  <c r="Y26" i="66"/>
  <c r="X26" i="66"/>
  <c r="Z26" i="66" s="1"/>
  <c r="W26" i="66"/>
  <c r="V26" i="66"/>
  <c r="U26" i="66"/>
  <c r="T26" i="66"/>
  <c r="S26" i="66"/>
  <c r="R26" i="66"/>
  <c r="Q26" i="66"/>
  <c r="P26" i="66"/>
  <c r="O26" i="66"/>
  <c r="N26" i="66"/>
  <c r="M26" i="66"/>
  <c r="L26" i="66"/>
  <c r="K26" i="66"/>
  <c r="J26" i="66"/>
  <c r="I26" i="66"/>
  <c r="H26" i="66"/>
  <c r="G26" i="66"/>
  <c r="F26" i="66"/>
  <c r="E26" i="66"/>
  <c r="D26" i="66"/>
  <c r="C26" i="66"/>
  <c r="AA14" i="66"/>
  <c r="AA27" i="66" s="1"/>
  <c r="Y14" i="66"/>
  <c r="Y27" i="66" s="1"/>
  <c r="Y46" i="66" s="1"/>
  <c r="X14" i="66"/>
  <c r="X27" i="66" s="1"/>
  <c r="W14" i="66"/>
  <c r="W27" i="66" s="1"/>
  <c r="V14" i="66"/>
  <c r="U14" i="66"/>
  <c r="U27" i="66" s="1"/>
  <c r="T14" i="66"/>
  <c r="T27" i="66" s="1"/>
  <c r="S14" i="66"/>
  <c r="S27" i="66" s="1"/>
  <c r="R14" i="66"/>
  <c r="R27" i="66" s="1"/>
  <c r="R46" i="66" s="1"/>
  <c r="Q14" i="66"/>
  <c r="Q27" i="66" s="1"/>
  <c r="Q46" i="66" s="1"/>
  <c r="P14" i="66"/>
  <c r="P27" i="66" s="1"/>
  <c r="O14" i="66"/>
  <c r="O27" i="66" s="1"/>
  <c r="N14" i="66"/>
  <c r="M14" i="66"/>
  <c r="M27" i="66" s="1"/>
  <c r="L14" i="66"/>
  <c r="L27" i="66" s="1"/>
  <c r="K14" i="66"/>
  <c r="K27" i="66" s="1"/>
  <c r="J14" i="66"/>
  <c r="J27" i="66" s="1"/>
  <c r="J46" i="66" s="1"/>
  <c r="I14" i="66"/>
  <c r="I27" i="66" s="1"/>
  <c r="I46" i="66" s="1"/>
  <c r="H14" i="66"/>
  <c r="H27" i="66" s="1"/>
  <c r="G14" i="66"/>
  <c r="G27" i="66" s="1"/>
  <c r="F14" i="66"/>
  <c r="E14" i="66"/>
  <c r="E27" i="66" s="1"/>
  <c r="D14" i="66"/>
  <c r="D27" i="66" s="1"/>
  <c r="C14" i="66"/>
  <c r="C27" i="66" s="1"/>
  <c r="AA51" i="67"/>
  <c r="Y51" i="67"/>
  <c r="X51" i="67"/>
  <c r="Z51" i="67" s="1"/>
  <c r="W51" i="67"/>
  <c r="V51" i="67"/>
  <c r="U51" i="67"/>
  <c r="T51" i="67"/>
  <c r="S51" i="67"/>
  <c r="R51" i="67"/>
  <c r="Q51" i="67"/>
  <c r="P51" i="67"/>
  <c r="O51" i="67"/>
  <c r="N51" i="67"/>
  <c r="M51" i="67"/>
  <c r="L51" i="67"/>
  <c r="K51" i="67"/>
  <c r="J51" i="67"/>
  <c r="I51" i="67"/>
  <c r="H51" i="67"/>
  <c r="G51" i="67"/>
  <c r="F51" i="67"/>
  <c r="E51" i="67"/>
  <c r="D51" i="67"/>
  <c r="C51" i="67"/>
  <c r="AA44" i="67"/>
  <c r="Y44" i="67"/>
  <c r="X44" i="67"/>
  <c r="Z44" i="67" s="1"/>
  <c r="W44" i="67"/>
  <c r="V44" i="67"/>
  <c r="U44" i="67"/>
  <c r="T44" i="67"/>
  <c r="S44" i="67"/>
  <c r="R44" i="67"/>
  <c r="Q44" i="67"/>
  <c r="P44" i="67"/>
  <c r="O44" i="67"/>
  <c r="N44" i="67"/>
  <c r="M44" i="67"/>
  <c r="L44" i="67"/>
  <c r="K44" i="67"/>
  <c r="J44" i="67"/>
  <c r="I44" i="67"/>
  <c r="H44" i="67"/>
  <c r="G44" i="67"/>
  <c r="F44" i="67"/>
  <c r="E44" i="67"/>
  <c r="D44" i="67"/>
  <c r="C44" i="67"/>
  <c r="AA38" i="67"/>
  <c r="Y38" i="67"/>
  <c r="Y45" i="67" s="1"/>
  <c r="Z45" i="67" s="1"/>
  <c r="X38" i="67"/>
  <c r="X45" i="67" s="1"/>
  <c r="W38" i="67"/>
  <c r="W45" i="67" s="1"/>
  <c r="V38" i="67"/>
  <c r="V45" i="67" s="1"/>
  <c r="U38" i="67"/>
  <c r="U45" i="67" s="1"/>
  <c r="T38" i="67"/>
  <c r="T45" i="67" s="1"/>
  <c r="S38" i="67"/>
  <c r="R38" i="67"/>
  <c r="R45" i="67" s="1"/>
  <c r="Q38" i="67"/>
  <c r="Q45" i="67" s="1"/>
  <c r="P38" i="67"/>
  <c r="P45" i="67" s="1"/>
  <c r="O38" i="67"/>
  <c r="O45" i="67" s="1"/>
  <c r="N38" i="67"/>
  <c r="N45" i="67" s="1"/>
  <c r="M38" i="67"/>
  <c r="M45" i="67" s="1"/>
  <c r="L38" i="67"/>
  <c r="L45" i="67" s="1"/>
  <c r="K38" i="67"/>
  <c r="J38" i="67"/>
  <c r="J45" i="67" s="1"/>
  <c r="I38" i="67"/>
  <c r="I45" i="67" s="1"/>
  <c r="H38" i="67"/>
  <c r="H45" i="67" s="1"/>
  <c r="G38" i="67"/>
  <c r="G45" i="67" s="1"/>
  <c r="F38" i="67"/>
  <c r="F45" i="67" s="1"/>
  <c r="E38" i="67"/>
  <c r="E45" i="67" s="1"/>
  <c r="D38" i="67"/>
  <c r="D45" i="67" s="1"/>
  <c r="C38" i="67"/>
  <c r="AA27" i="67"/>
  <c r="U27" i="67"/>
  <c r="U46" i="67" s="1"/>
  <c r="AA26" i="67"/>
  <c r="Y26" i="67"/>
  <c r="X26" i="67"/>
  <c r="Z26" i="67" s="1"/>
  <c r="W26" i="67"/>
  <c r="V26" i="67"/>
  <c r="U26" i="67"/>
  <c r="T26" i="67"/>
  <c r="S26" i="67"/>
  <c r="R26" i="67"/>
  <c r="Q26" i="67"/>
  <c r="P26" i="67"/>
  <c r="O26" i="67"/>
  <c r="N26" i="67"/>
  <c r="M26" i="67"/>
  <c r="L26" i="67"/>
  <c r="K26" i="67"/>
  <c r="J26" i="67"/>
  <c r="I26" i="67"/>
  <c r="H26" i="67"/>
  <c r="G26" i="67"/>
  <c r="F26" i="67"/>
  <c r="E26" i="67"/>
  <c r="D26" i="67"/>
  <c r="C26" i="67"/>
  <c r="AA14" i="67"/>
  <c r="Y14" i="67"/>
  <c r="Y27" i="67" s="1"/>
  <c r="X14" i="67"/>
  <c r="X27" i="67" s="1"/>
  <c r="W14" i="67"/>
  <c r="W27" i="67" s="1"/>
  <c r="W46" i="67" s="1"/>
  <c r="V14" i="67"/>
  <c r="U14" i="67"/>
  <c r="T14" i="67"/>
  <c r="T27" i="67" s="1"/>
  <c r="T46" i="67" s="1"/>
  <c r="S14" i="67"/>
  <c r="S27" i="67" s="1"/>
  <c r="R14" i="67"/>
  <c r="R27" i="67" s="1"/>
  <c r="Q14" i="67"/>
  <c r="Q27" i="67" s="1"/>
  <c r="P14" i="67"/>
  <c r="P27" i="67" s="1"/>
  <c r="P46" i="67" s="1"/>
  <c r="O14" i="67"/>
  <c r="O27" i="67" s="1"/>
  <c r="O46" i="67" s="1"/>
  <c r="N14" i="67"/>
  <c r="M14" i="67"/>
  <c r="M27" i="67" s="1"/>
  <c r="M46" i="67" s="1"/>
  <c r="L14" i="67"/>
  <c r="L27" i="67" s="1"/>
  <c r="L46" i="67" s="1"/>
  <c r="K14" i="67"/>
  <c r="K27" i="67" s="1"/>
  <c r="J14" i="67"/>
  <c r="J27" i="67" s="1"/>
  <c r="I14" i="67"/>
  <c r="I27" i="67" s="1"/>
  <c r="H14" i="67"/>
  <c r="H27" i="67" s="1"/>
  <c r="H46" i="67" s="1"/>
  <c r="G14" i="67"/>
  <c r="G27" i="67" s="1"/>
  <c r="G46" i="67" s="1"/>
  <c r="F14" i="67"/>
  <c r="E14" i="67"/>
  <c r="E27" i="67" s="1"/>
  <c r="E46" i="67" s="1"/>
  <c r="D14" i="67"/>
  <c r="D27" i="67" s="1"/>
  <c r="D46" i="67" s="1"/>
  <c r="C14" i="67"/>
  <c r="C27" i="67" s="1"/>
  <c r="AA51" i="68"/>
  <c r="Y51" i="68"/>
  <c r="X51" i="68"/>
  <c r="Z51" i="68" s="1"/>
  <c r="W51" i="68"/>
  <c r="V51" i="68"/>
  <c r="U51" i="68"/>
  <c r="T51" i="68"/>
  <c r="S51" i="68"/>
  <c r="R51" i="68"/>
  <c r="Q51" i="68"/>
  <c r="P51" i="68"/>
  <c r="O51" i="68"/>
  <c r="N51" i="68"/>
  <c r="M51" i="68"/>
  <c r="L51" i="68"/>
  <c r="K51" i="68"/>
  <c r="J51" i="68"/>
  <c r="I51" i="68"/>
  <c r="H51" i="68"/>
  <c r="G51" i="68"/>
  <c r="F51" i="68"/>
  <c r="E51" i="68"/>
  <c r="D51" i="68"/>
  <c r="C51" i="68"/>
  <c r="R45" i="68"/>
  <c r="P45" i="68"/>
  <c r="AA44" i="68"/>
  <c r="Y44" i="68"/>
  <c r="X44" i="68"/>
  <c r="Z44" i="68" s="1"/>
  <c r="W44" i="68"/>
  <c r="V44" i="68"/>
  <c r="U44" i="68"/>
  <c r="T44" i="68"/>
  <c r="S44" i="68"/>
  <c r="S45" i="68" s="1"/>
  <c r="R44" i="68"/>
  <c r="Q44" i="68"/>
  <c r="P44" i="68"/>
  <c r="O44" i="68"/>
  <c r="N44" i="68"/>
  <c r="M44" i="68"/>
  <c r="L44" i="68"/>
  <c r="K44" i="68"/>
  <c r="K45" i="68" s="1"/>
  <c r="J44" i="68"/>
  <c r="I44" i="68"/>
  <c r="H44" i="68"/>
  <c r="G44" i="68"/>
  <c r="F44" i="68"/>
  <c r="E44" i="68"/>
  <c r="D44" i="68"/>
  <c r="C44" i="68"/>
  <c r="C45" i="68" s="1"/>
  <c r="AA38" i="68"/>
  <c r="Y38" i="68"/>
  <c r="Y45" i="68" s="1"/>
  <c r="X38" i="68"/>
  <c r="Z38" i="68" s="1"/>
  <c r="W38" i="68"/>
  <c r="W45" i="68" s="1"/>
  <c r="V38" i="68"/>
  <c r="V45" i="68" s="1"/>
  <c r="U38" i="68"/>
  <c r="T38" i="68"/>
  <c r="T45" i="68" s="1"/>
  <c r="S38" i="68"/>
  <c r="R38" i="68"/>
  <c r="Q38" i="68"/>
  <c r="Q45" i="68" s="1"/>
  <c r="P38" i="68"/>
  <c r="O38" i="68"/>
  <c r="O45" i="68" s="1"/>
  <c r="N38" i="68"/>
  <c r="N45" i="68" s="1"/>
  <c r="M38" i="68"/>
  <c r="L38" i="68"/>
  <c r="L45" i="68" s="1"/>
  <c r="K38" i="68"/>
  <c r="J38" i="68"/>
  <c r="J45" i="68" s="1"/>
  <c r="I38" i="68"/>
  <c r="I45" i="68" s="1"/>
  <c r="H38" i="68"/>
  <c r="H45" i="68" s="1"/>
  <c r="G38" i="68"/>
  <c r="G45" i="68" s="1"/>
  <c r="F38" i="68"/>
  <c r="F45" i="68" s="1"/>
  <c r="E38" i="68"/>
  <c r="D38" i="68"/>
  <c r="D45" i="68" s="1"/>
  <c r="C38" i="68"/>
  <c r="M27" i="68"/>
  <c r="K27" i="68"/>
  <c r="AA26" i="68"/>
  <c r="Y26" i="68"/>
  <c r="X26" i="68"/>
  <c r="Z26" i="68" s="1"/>
  <c r="W26" i="68"/>
  <c r="V26" i="68"/>
  <c r="U26" i="68"/>
  <c r="T26" i="68"/>
  <c r="S26" i="68"/>
  <c r="R26" i="68"/>
  <c r="Q26" i="68"/>
  <c r="P26" i="68"/>
  <c r="O26" i="68"/>
  <c r="N26" i="68"/>
  <c r="M26" i="68"/>
  <c r="L26" i="68"/>
  <c r="K26" i="68"/>
  <c r="J26" i="68"/>
  <c r="I26" i="68"/>
  <c r="H26" i="68"/>
  <c r="G26" i="68"/>
  <c r="F26" i="68"/>
  <c r="E26" i="68"/>
  <c r="D26" i="68"/>
  <c r="C26" i="68"/>
  <c r="AA14" i="68"/>
  <c r="AA27" i="68" s="1"/>
  <c r="Y14" i="68"/>
  <c r="Y27" i="68" s="1"/>
  <c r="Y46" i="68" s="1"/>
  <c r="X14" i="68"/>
  <c r="X27" i="68" s="1"/>
  <c r="W14" i="68"/>
  <c r="W27" i="68" s="1"/>
  <c r="V14" i="68"/>
  <c r="U14" i="68"/>
  <c r="U27" i="68" s="1"/>
  <c r="T14" i="68"/>
  <c r="T27" i="68" s="1"/>
  <c r="T46" i="68" s="1"/>
  <c r="S14" i="68"/>
  <c r="S27" i="68" s="1"/>
  <c r="R14" i="68"/>
  <c r="R27" i="68" s="1"/>
  <c r="Q14" i="68"/>
  <c r="Q27" i="68" s="1"/>
  <c r="Q46" i="68" s="1"/>
  <c r="P14" i="68"/>
  <c r="P27" i="68" s="1"/>
  <c r="O14" i="68"/>
  <c r="O27" i="68" s="1"/>
  <c r="N14" i="68"/>
  <c r="M14" i="68"/>
  <c r="L14" i="68"/>
  <c r="L27" i="68" s="1"/>
  <c r="L46" i="68" s="1"/>
  <c r="K14" i="68"/>
  <c r="J14" i="68"/>
  <c r="J27" i="68" s="1"/>
  <c r="I14" i="68"/>
  <c r="I27" i="68" s="1"/>
  <c r="I46" i="68" s="1"/>
  <c r="H14" i="68"/>
  <c r="H27" i="68" s="1"/>
  <c r="G14" i="68"/>
  <c r="G27" i="68" s="1"/>
  <c r="F14" i="68"/>
  <c r="E14" i="68"/>
  <c r="E27" i="68" s="1"/>
  <c r="D14" i="68"/>
  <c r="D27" i="68" s="1"/>
  <c r="D46" i="68" s="1"/>
  <c r="C14" i="68"/>
  <c r="C27" i="68" s="1"/>
  <c r="AA51" i="69"/>
  <c r="Y51" i="69"/>
  <c r="X51" i="69"/>
  <c r="Z51" i="69" s="1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C51" i="69"/>
  <c r="J45" i="69"/>
  <c r="H45" i="69"/>
  <c r="AA44" i="69"/>
  <c r="Y44" i="69"/>
  <c r="X44" i="69"/>
  <c r="Z44" i="69" s="1"/>
  <c r="W44" i="69"/>
  <c r="V44" i="69"/>
  <c r="U44" i="69"/>
  <c r="T44" i="69"/>
  <c r="S44" i="69"/>
  <c r="S45" i="69" s="1"/>
  <c r="R44" i="69"/>
  <c r="Q44" i="69"/>
  <c r="P44" i="69"/>
  <c r="O44" i="69"/>
  <c r="N44" i="69"/>
  <c r="M44" i="69"/>
  <c r="L44" i="69"/>
  <c r="K44" i="69"/>
  <c r="K45" i="69" s="1"/>
  <c r="K46" i="69" s="1"/>
  <c r="J44" i="69"/>
  <c r="I44" i="69"/>
  <c r="H44" i="69"/>
  <c r="G44" i="69"/>
  <c r="F44" i="69"/>
  <c r="E44" i="69"/>
  <c r="D44" i="69"/>
  <c r="C44" i="69"/>
  <c r="C45" i="69" s="1"/>
  <c r="AA38" i="69"/>
  <c r="Y38" i="69"/>
  <c r="Y45" i="69" s="1"/>
  <c r="X38" i="69"/>
  <c r="Z38" i="69" s="1"/>
  <c r="W38" i="69"/>
  <c r="W45" i="69" s="1"/>
  <c r="V38" i="69"/>
  <c r="V45" i="69" s="1"/>
  <c r="U38" i="69"/>
  <c r="U45" i="69" s="1"/>
  <c r="T38" i="69"/>
  <c r="T45" i="69" s="1"/>
  <c r="S38" i="69"/>
  <c r="R38" i="69"/>
  <c r="R45" i="69" s="1"/>
  <c r="Q38" i="69"/>
  <c r="Q45" i="69" s="1"/>
  <c r="P38" i="69"/>
  <c r="P45" i="69" s="1"/>
  <c r="O38" i="69"/>
  <c r="O45" i="69" s="1"/>
  <c r="N38" i="69"/>
  <c r="N45" i="69" s="1"/>
  <c r="M38" i="69"/>
  <c r="M45" i="69" s="1"/>
  <c r="L38" i="69"/>
  <c r="L45" i="69" s="1"/>
  <c r="K38" i="69"/>
  <c r="J38" i="69"/>
  <c r="I38" i="69"/>
  <c r="I45" i="69" s="1"/>
  <c r="H38" i="69"/>
  <c r="G38" i="69"/>
  <c r="G45" i="69" s="1"/>
  <c r="F38" i="69"/>
  <c r="F45" i="69" s="1"/>
  <c r="E38" i="69"/>
  <c r="E45" i="69" s="1"/>
  <c r="D38" i="69"/>
  <c r="D45" i="69" s="1"/>
  <c r="C38" i="69"/>
  <c r="E27" i="69"/>
  <c r="AA26" i="69"/>
  <c r="Y26" i="69"/>
  <c r="X26" i="69"/>
  <c r="Z26" i="69" s="1"/>
  <c r="W26" i="69"/>
  <c r="V26" i="69"/>
  <c r="U26" i="69"/>
  <c r="T26" i="69"/>
  <c r="S26" i="69"/>
  <c r="R26" i="69"/>
  <c r="Q26" i="69"/>
  <c r="P26" i="69"/>
  <c r="O26" i="69"/>
  <c r="N26" i="69"/>
  <c r="M26" i="69"/>
  <c r="L26" i="69"/>
  <c r="K26" i="69"/>
  <c r="J26" i="69"/>
  <c r="I26" i="69"/>
  <c r="H26" i="69"/>
  <c r="G26" i="69"/>
  <c r="F26" i="69"/>
  <c r="E26" i="69"/>
  <c r="D26" i="69"/>
  <c r="C26" i="69"/>
  <c r="AA14" i="69"/>
  <c r="AA27" i="69" s="1"/>
  <c r="Y14" i="69"/>
  <c r="Y27" i="69" s="1"/>
  <c r="X14" i="69"/>
  <c r="X27" i="69" s="1"/>
  <c r="W14" i="69"/>
  <c r="W27" i="69" s="1"/>
  <c r="W46" i="69" s="1"/>
  <c r="V14" i="69"/>
  <c r="U14" i="69"/>
  <c r="U27" i="69" s="1"/>
  <c r="T14" i="69"/>
  <c r="T27" i="69" s="1"/>
  <c r="S14" i="69"/>
  <c r="S27" i="69" s="1"/>
  <c r="R14" i="69"/>
  <c r="R27" i="69" s="1"/>
  <c r="Q14" i="69"/>
  <c r="Q27" i="69" s="1"/>
  <c r="P14" i="69"/>
  <c r="P27" i="69" s="1"/>
  <c r="O14" i="69"/>
  <c r="O27" i="69" s="1"/>
  <c r="O46" i="69" s="1"/>
  <c r="N14" i="69"/>
  <c r="M14" i="69"/>
  <c r="M27" i="69" s="1"/>
  <c r="L14" i="69"/>
  <c r="L27" i="69" s="1"/>
  <c r="K14" i="69"/>
  <c r="K27" i="69" s="1"/>
  <c r="J14" i="69"/>
  <c r="J27" i="69" s="1"/>
  <c r="I14" i="69"/>
  <c r="I27" i="69" s="1"/>
  <c r="H14" i="69"/>
  <c r="H27" i="69" s="1"/>
  <c r="G14" i="69"/>
  <c r="G27" i="69" s="1"/>
  <c r="G46" i="69" s="1"/>
  <c r="F14" i="69"/>
  <c r="F27" i="69" s="1"/>
  <c r="E14" i="69"/>
  <c r="D14" i="69"/>
  <c r="D27" i="69" s="1"/>
  <c r="C14" i="69"/>
  <c r="C27" i="69" s="1"/>
  <c r="AA51" i="70"/>
  <c r="Y51" i="70"/>
  <c r="X51" i="70"/>
  <c r="Z51" i="70" s="1"/>
  <c r="W51" i="70"/>
  <c r="V51" i="70"/>
  <c r="U51" i="70"/>
  <c r="T51" i="70"/>
  <c r="S51" i="70"/>
  <c r="R51" i="70"/>
  <c r="Q51" i="70"/>
  <c r="P51" i="70"/>
  <c r="O51" i="70"/>
  <c r="N51" i="70"/>
  <c r="M51" i="70"/>
  <c r="L51" i="70"/>
  <c r="K51" i="70"/>
  <c r="J51" i="70"/>
  <c r="I51" i="70"/>
  <c r="H51" i="70"/>
  <c r="G51" i="70"/>
  <c r="F51" i="70"/>
  <c r="E51" i="70"/>
  <c r="D51" i="70"/>
  <c r="C51" i="70"/>
  <c r="AA44" i="70"/>
  <c r="Y44" i="70"/>
  <c r="X44" i="70"/>
  <c r="Z44" i="70" s="1"/>
  <c r="W44" i="70"/>
  <c r="V44" i="70"/>
  <c r="U44" i="70"/>
  <c r="T44" i="70"/>
  <c r="S44" i="70"/>
  <c r="R44" i="70"/>
  <c r="Q44" i="70"/>
  <c r="P44" i="70"/>
  <c r="O44" i="70"/>
  <c r="N44" i="70"/>
  <c r="M44" i="70"/>
  <c r="L44" i="70"/>
  <c r="K44" i="70"/>
  <c r="J44" i="70"/>
  <c r="I44" i="70"/>
  <c r="H44" i="70"/>
  <c r="G44" i="70"/>
  <c r="F44" i="70"/>
  <c r="E44" i="70"/>
  <c r="D44" i="70"/>
  <c r="C44" i="70"/>
  <c r="AA38" i="70"/>
  <c r="AA45" i="70" s="1"/>
  <c r="Y38" i="70"/>
  <c r="Y45" i="70" s="1"/>
  <c r="X38" i="70"/>
  <c r="X45" i="70" s="1"/>
  <c r="W38" i="70"/>
  <c r="W45" i="70" s="1"/>
  <c r="V38" i="70"/>
  <c r="V45" i="70" s="1"/>
  <c r="U38" i="70"/>
  <c r="U45" i="70" s="1"/>
  <c r="T38" i="70"/>
  <c r="T45" i="70" s="1"/>
  <c r="S38" i="70"/>
  <c r="S45" i="70" s="1"/>
  <c r="R38" i="70"/>
  <c r="R45" i="70" s="1"/>
  <c r="Q38" i="70"/>
  <c r="Q45" i="70" s="1"/>
  <c r="P38" i="70"/>
  <c r="P45" i="70" s="1"/>
  <c r="O38" i="70"/>
  <c r="O45" i="70" s="1"/>
  <c r="N38" i="70"/>
  <c r="N45" i="70" s="1"/>
  <c r="M38" i="70"/>
  <c r="M45" i="70" s="1"/>
  <c r="L38" i="70"/>
  <c r="L45" i="70" s="1"/>
  <c r="K38" i="70"/>
  <c r="K45" i="70" s="1"/>
  <c r="J38" i="70"/>
  <c r="J45" i="70" s="1"/>
  <c r="I38" i="70"/>
  <c r="I45" i="70" s="1"/>
  <c r="H38" i="70"/>
  <c r="H45" i="70" s="1"/>
  <c r="G38" i="70"/>
  <c r="G45" i="70" s="1"/>
  <c r="F38" i="70"/>
  <c r="F45" i="70" s="1"/>
  <c r="E38" i="70"/>
  <c r="E45" i="70" s="1"/>
  <c r="D38" i="70"/>
  <c r="D45" i="70" s="1"/>
  <c r="C38" i="70"/>
  <c r="C45" i="70" s="1"/>
  <c r="U27" i="70"/>
  <c r="U46" i="70" s="1"/>
  <c r="AA26" i="70"/>
  <c r="Y26" i="70"/>
  <c r="X26" i="70"/>
  <c r="Z26" i="70" s="1"/>
  <c r="W26" i="70"/>
  <c r="V26" i="70"/>
  <c r="U26" i="70"/>
  <c r="T26" i="70"/>
  <c r="S26" i="70"/>
  <c r="R26" i="70"/>
  <c r="Q26" i="70"/>
  <c r="P26" i="70"/>
  <c r="O26" i="70"/>
  <c r="N26" i="70"/>
  <c r="M26" i="70"/>
  <c r="L26" i="70"/>
  <c r="K26" i="70"/>
  <c r="J26" i="70"/>
  <c r="I26" i="70"/>
  <c r="H26" i="70"/>
  <c r="G26" i="70"/>
  <c r="F26" i="70"/>
  <c r="E26" i="70"/>
  <c r="D26" i="70"/>
  <c r="C26" i="70"/>
  <c r="AA14" i="70"/>
  <c r="Y14" i="70"/>
  <c r="Y27" i="70" s="1"/>
  <c r="X14" i="70"/>
  <c r="X27" i="70" s="1"/>
  <c r="W14" i="70"/>
  <c r="W27" i="70" s="1"/>
  <c r="V14" i="70"/>
  <c r="V27" i="70" s="1"/>
  <c r="V46" i="70" s="1"/>
  <c r="U14" i="70"/>
  <c r="T14" i="70"/>
  <c r="T27" i="70" s="1"/>
  <c r="S14" i="70"/>
  <c r="R14" i="70"/>
  <c r="R27" i="70" s="1"/>
  <c r="Q14" i="70"/>
  <c r="Q27" i="70" s="1"/>
  <c r="P14" i="70"/>
  <c r="P27" i="70" s="1"/>
  <c r="O14" i="70"/>
  <c r="O27" i="70" s="1"/>
  <c r="O46" i="70" s="1"/>
  <c r="N14" i="70"/>
  <c r="N27" i="70" s="1"/>
  <c r="N46" i="70" s="1"/>
  <c r="M14" i="70"/>
  <c r="M27" i="70" s="1"/>
  <c r="M46" i="70" s="1"/>
  <c r="L14" i="70"/>
  <c r="L27" i="70" s="1"/>
  <c r="K14" i="70"/>
  <c r="J14" i="70"/>
  <c r="J27" i="70" s="1"/>
  <c r="I14" i="70"/>
  <c r="I27" i="70" s="1"/>
  <c r="H14" i="70"/>
  <c r="H27" i="70" s="1"/>
  <c r="G14" i="70"/>
  <c r="G27" i="70" s="1"/>
  <c r="G46" i="70" s="1"/>
  <c r="F14" i="70"/>
  <c r="F27" i="70" s="1"/>
  <c r="F46" i="70" s="1"/>
  <c r="E14" i="70"/>
  <c r="E27" i="70" s="1"/>
  <c r="E46" i="70" s="1"/>
  <c r="D14" i="70"/>
  <c r="D27" i="70" s="1"/>
  <c r="C14" i="70"/>
  <c r="AA51" i="71"/>
  <c r="Y51" i="71"/>
  <c r="X51" i="71"/>
  <c r="Z51" i="71" s="1"/>
  <c r="W51" i="71"/>
  <c r="V51" i="71"/>
  <c r="U51" i="71"/>
  <c r="T51" i="71"/>
  <c r="S51" i="71"/>
  <c r="R51" i="71"/>
  <c r="Q51" i="71"/>
  <c r="P51" i="71"/>
  <c r="O51" i="71"/>
  <c r="N51" i="71"/>
  <c r="M51" i="71"/>
  <c r="L51" i="71"/>
  <c r="K51" i="71"/>
  <c r="J51" i="71"/>
  <c r="I51" i="71"/>
  <c r="H51" i="71"/>
  <c r="G51" i="71"/>
  <c r="F51" i="71"/>
  <c r="E51" i="71"/>
  <c r="D51" i="71"/>
  <c r="C51" i="71"/>
  <c r="R45" i="71"/>
  <c r="L45" i="71"/>
  <c r="AA44" i="71"/>
  <c r="Y44" i="71"/>
  <c r="X44" i="71"/>
  <c r="Z44" i="71" s="1"/>
  <c r="W44" i="71"/>
  <c r="V44" i="71"/>
  <c r="U44" i="71"/>
  <c r="T44" i="71"/>
  <c r="S44" i="71"/>
  <c r="R44" i="71"/>
  <c r="Q44" i="71"/>
  <c r="P44" i="71"/>
  <c r="O44" i="71"/>
  <c r="N44" i="71"/>
  <c r="M44" i="71"/>
  <c r="L44" i="71"/>
  <c r="K44" i="71"/>
  <c r="J44" i="71"/>
  <c r="I44" i="71"/>
  <c r="H44" i="71"/>
  <c r="G44" i="71"/>
  <c r="F44" i="71"/>
  <c r="E44" i="71"/>
  <c r="D44" i="71"/>
  <c r="C44" i="71"/>
  <c r="AA38" i="71"/>
  <c r="AA45" i="71" s="1"/>
  <c r="Y38" i="71"/>
  <c r="Y45" i="71" s="1"/>
  <c r="X38" i="71"/>
  <c r="W38" i="71"/>
  <c r="W45" i="71" s="1"/>
  <c r="V38" i="71"/>
  <c r="V45" i="71" s="1"/>
  <c r="U38" i="71"/>
  <c r="U45" i="71" s="1"/>
  <c r="T38" i="71"/>
  <c r="T45" i="71" s="1"/>
  <c r="S38" i="71"/>
  <c r="S45" i="71" s="1"/>
  <c r="R38" i="71"/>
  <c r="Q38" i="71"/>
  <c r="Q45" i="71" s="1"/>
  <c r="P38" i="71"/>
  <c r="O38" i="71"/>
  <c r="O45" i="71" s="1"/>
  <c r="N38" i="71"/>
  <c r="N45" i="71" s="1"/>
  <c r="M38" i="71"/>
  <c r="M45" i="71" s="1"/>
  <c r="L38" i="71"/>
  <c r="K38" i="71"/>
  <c r="K45" i="71" s="1"/>
  <c r="J38" i="71"/>
  <c r="J45" i="71" s="1"/>
  <c r="I38" i="71"/>
  <c r="I45" i="71" s="1"/>
  <c r="H38" i="71"/>
  <c r="G38" i="71"/>
  <c r="G45" i="71" s="1"/>
  <c r="F38" i="71"/>
  <c r="F45" i="71" s="1"/>
  <c r="E38" i="71"/>
  <c r="E45" i="71" s="1"/>
  <c r="D38" i="71"/>
  <c r="D45" i="71" s="1"/>
  <c r="C38" i="71"/>
  <c r="C45" i="71" s="1"/>
  <c r="G27" i="71"/>
  <c r="G46" i="71" s="1"/>
  <c r="E27" i="71"/>
  <c r="AA26" i="71"/>
  <c r="Y26" i="71"/>
  <c r="X26" i="71"/>
  <c r="Z26" i="71" s="1"/>
  <c r="W26" i="71"/>
  <c r="V26" i="71"/>
  <c r="U26" i="71"/>
  <c r="T26" i="71"/>
  <c r="S26" i="71"/>
  <c r="R26" i="71"/>
  <c r="Q26" i="71"/>
  <c r="P26" i="71"/>
  <c r="O26" i="71"/>
  <c r="N26" i="71"/>
  <c r="M26" i="71"/>
  <c r="L26" i="71"/>
  <c r="K26" i="71"/>
  <c r="J26" i="71"/>
  <c r="I26" i="71"/>
  <c r="H26" i="71"/>
  <c r="G26" i="71"/>
  <c r="F26" i="71"/>
  <c r="E26" i="71"/>
  <c r="D26" i="71"/>
  <c r="C26" i="71"/>
  <c r="AA14" i="71"/>
  <c r="Y14" i="71"/>
  <c r="Y27" i="71" s="1"/>
  <c r="X14" i="71"/>
  <c r="X27" i="71" s="1"/>
  <c r="W14" i="71"/>
  <c r="W27" i="71" s="1"/>
  <c r="W46" i="71" s="1"/>
  <c r="V14" i="71"/>
  <c r="U14" i="71"/>
  <c r="U27" i="71" s="1"/>
  <c r="T14" i="71"/>
  <c r="T27" i="71" s="1"/>
  <c r="T46" i="71" s="1"/>
  <c r="S14" i="71"/>
  <c r="R14" i="71"/>
  <c r="R27" i="71" s="1"/>
  <c r="Q14" i="71"/>
  <c r="Q27" i="71" s="1"/>
  <c r="P14" i="71"/>
  <c r="P27" i="71" s="1"/>
  <c r="O14" i="71"/>
  <c r="O27" i="71" s="1"/>
  <c r="N14" i="71"/>
  <c r="M14" i="71"/>
  <c r="M27" i="71" s="1"/>
  <c r="L14" i="71"/>
  <c r="L27" i="71" s="1"/>
  <c r="L46" i="71" s="1"/>
  <c r="K14" i="71"/>
  <c r="J14" i="71"/>
  <c r="J27" i="71" s="1"/>
  <c r="I14" i="71"/>
  <c r="I27" i="71" s="1"/>
  <c r="H14" i="71"/>
  <c r="H27" i="71" s="1"/>
  <c r="G14" i="71"/>
  <c r="F14" i="71"/>
  <c r="E14" i="71"/>
  <c r="D14" i="71"/>
  <c r="D27" i="71" s="1"/>
  <c r="D46" i="71" s="1"/>
  <c r="C14" i="71"/>
  <c r="AA51" i="72"/>
  <c r="Z51" i="72"/>
  <c r="Y51" i="72"/>
  <c r="X51" i="72"/>
  <c r="W51" i="72"/>
  <c r="V51" i="72"/>
  <c r="U51" i="72"/>
  <c r="T51" i="72"/>
  <c r="S51" i="72"/>
  <c r="R51" i="72"/>
  <c r="Q51" i="72"/>
  <c r="P51" i="72"/>
  <c r="O51" i="72"/>
  <c r="N51" i="72"/>
  <c r="M51" i="72"/>
  <c r="L51" i="72"/>
  <c r="K51" i="72"/>
  <c r="J51" i="72"/>
  <c r="I51" i="72"/>
  <c r="H51" i="72"/>
  <c r="G51" i="72"/>
  <c r="F51" i="72"/>
  <c r="E51" i="72"/>
  <c r="D51" i="72"/>
  <c r="C51" i="72"/>
  <c r="AA44" i="72"/>
  <c r="Y44" i="72"/>
  <c r="X44" i="72"/>
  <c r="W44" i="72"/>
  <c r="V44" i="72"/>
  <c r="U44" i="72"/>
  <c r="T44" i="72"/>
  <c r="S44" i="72"/>
  <c r="R44" i="72"/>
  <c r="Q44" i="72"/>
  <c r="P44" i="72"/>
  <c r="O44" i="72"/>
  <c r="N44" i="72"/>
  <c r="M44" i="72"/>
  <c r="L44" i="72"/>
  <c r="K44" i="72"/>
  <c r="J44" i="72"/>
  <c r="I44" i="72"/>
  <c r="H44" i="72"/>
  <c r="G44" i="72"/>
  <c r="F44" i="72"/>
  <c r="E44" i="72"/>
  <c r="D44" i="72"/>
  <c r="C44" i="72"/>
  <c r="AA38" i="72"/>
  <c r="Z38" i="72"/>
  <c r="Y38" i="72"/>
  <c r="X38" i="72"/>
  <c r="W38" i="72"/>
  <c r="W45" i="72" s="1"/>
  <c r="V38" i="72"/>
  <c r="V45" i="72" s="1"/>
  <c r="U38" i="72"/>
  <c r="U45" i="72" s="1"/>
  <c r="T38" i="72"/>
  <c r="T45" i="72" s="1"/>
  <c r="S38" i="72"/>
  <c r="R38" i="72"/>
  <c r="R45" i="72" s="1"/>
  <c r="Q38" i="72"/>
  <c r="P38" i="72"/>
  <c r="O38" i="72"/>
  <c r="O45" i="72" s="1"/>
  <c r="N38" i="72"/>
  <c r="N45" i="72" s="1"/>
  <c r="M38" i="72"/>
  <c r="M45" i="72" s="1"/>
  <c r="L38" i="72"/>
  <c r="L45" i="72" s="1"/>
  <c r="K38" i="72"/>
  <c r="J38" i="72"/>
  <c r="J45" i="72" s="1"/>
  <c r="I38" i="72"/>
  <c r="H38" i="72"/>
  <c r="G38" i="72"/>
  <c r="G45" i="72" s="1"/>
  <c r="F38" i="72"/>
  <c r="F45" i="72" s="1"/>
  <c r="E38" i="72"/>
  <c r="E45" i="72" s="1"/>
  <c r="D38" i="72"/>
  <c r="D45" i="72" s="1"/>
  <c r="C38" i="72"/>
  <c r="W27" i="72"/>
  <c r="AA26" i="72"/>
  <c r="Y26" i="72"/>
  <c r="X26" i="72"/>
  <c r="W26" i="72"/>
  <c r="V26" i="72"/>
  <c r="U26" i="72"/>
  <c r="T26" i="72"/>
  <c r="S26" i="72"/>
  <c r="R26" i="72"/>
  <c r="Q26" i="72"/>
  <c r="P26" i="72"/>
  <c r="O26" i="72"/>
  <c r="N26" i="72"/>
  <c r="M26" i="72"/>
  <c r="L26" i="72"/>
  <c r="K26" i="72"/>
  <c r="J26" i="72"/>
  <c r="I26" i="72"/>
  <c r="H26" i="72"/>
  <c r="G26" i="72"/>
  <c r="F26" i="72"/>
  <c r="E26" i="72"/>
  <c r="D26" i="72"/>
  <c r="C26" i="72"/>
  <c r="AA14" i="72"/>
  <c r="Y14" i="72"/>
  <c r="Y27" i="72" s="1"/>
  <c r="X14" i="72"/>
  <c r="X27" i="72" s="1"/>
  <c r="W14" i="72"/>
  <c r="V14" i="72"/>
  <c r="U14" i="72"/>
  <c r="U27" i="72" s="1"/>
  <c r="U46" i="72" s="1"/>
  <c r="T14" i="72"/>
  <c r="T27" i="72" s="1"/>
  <c r="S14" i="72"/>
  <c r="R14" i="72"/>
  <c r="R27" i="72" s="1"/>
  <c r="Q14" i="72"/>
  <c r="Q27" i="72" s="1"/>
  <c r="P14" i="72"/>
  <c r="P27" i="72" s="1"/>
  <c r="O14" i="72"/>
  <c r="O27" i="72" s="1"/>
  <c r="N14" i="72"/>
  <c r="M14" i="72"/>
  <c r="M27" i="72" s="1"/>
  <c r="M46" i="72" s="1"/>
  <c r="L14" i="72"/>
  <c r="L27" i="72" s="1"/>
  <c r="K14" i="72"/>
  <c r="J14" i="72"/>
  <c r="J27" i="72" s="1"/>
  <c r="I14" i="72"/>
  <c r="I27" i="72" s="1"/>
  <c r="H14" i="72"/>
  <c r="H27" i="72" s="1"/>
  <c r="G14" i="72"/>
  <c r="G27" i="72" s="1"/>
  <c r="F14" i="72"/>
  <c r="E14" i="72"/>
  <c r="E27" i="72" s="1"/>
  <c r="E46" i="72" s="1"/>
  <c r="D14" i="72"/>
  <c r="D27" i="72" s="1"/>
  <c r="C14" i="72"/>
  <c r="AA51" i="73"/>
  <c r="Z51" i="73"/>
  <c r="Y51" i="73"/>
  <c r="X51" i="73"/>
  <c r="W51" i="73"/>
  <c r="V51" i="73"/>
  <c r="U51" i="73"/>
  <c r="T51" i="73"/>
  <c r="S51" i="73"/>
  <c r="R51" i="73"/>
  <c r="Q51" i="73"/>
  <c r="P51" i="73"/>
  <c r="O51" i="73"/>
  <c r="N51" i="73"/>
  <c r="M51" i="73"/>
  <c r="L51" i="73"/>
  <c r="K51" i="73"/>
  <c r="J51" i="73"/>
  <c r="I51" i="73"/>
  <c r="H51" i="73"/>
  <c r="G51" i="73"/>
  <c r="F51" i="73"/>
  <c r="E51" i="73"/>
  <c r="D51" i="73"/>
  <c r="C51" i="73"/>
  <c r="T45" i="73"/>
  <c r="AA44" i="73"/>
  <c r="Y44" i="73"/>
  <c r="X44" i="73"/>
  <c r="Z44" i="73" s="1"/>
  <c r="W44" i="73"/>
  <c r="V44" i="73"/>
  <c r="U44" i="73"/>
  <c r="T44" i="73"/>
  <c r="S44" i="73"/>
  <c r="R44" i="73"/>
  <c r="Q44" i="73"/>
  <c r="P44" i="73"/>
  <c r="O44" i="73"/>
  <c r="N44" i="73"/>
  <c r="M44" i="73"/>
  <c r="L44" i="73"/>
  <c r="L45" i="73" s="1"/>
  <c r="K44" i="73"/>
  <c r="J44" i="73"/>
  <c r="I44" i="73"/>
  <c r="H44" i="73"/>
  <c r="G44" i="73"/>
  <c r="F44" i="73"/>
  <c r="E44" i="73"/>
  <c r="D44" i="73"/>
  <c r="C44" i="73"/>
  <c r="AA38" i="73"/>
  <c r="Y38" i="73"/>
  <c r="Y45" i="73" s="1"/>
  <c r="X38" i="73"/>
  <c r="Z38" i="73" s="1"/>
  <c r="W38" i="73"/>
  <c r="W45" i="73" s="1"/>
  <c r="V38" i="73"/>
  <c r="V45" i="73" s="1"/>
  <c r="U38" i="73"/>
  <c r="U45" i="73" s="1"/>
  <c r="T38" i="73"/>
  <c r="S38" i="73"/>
  <c r="R38" i="73"/>
  <c r="R45" i="73" s="1"/>
  <c r="Q38" i="73"/>
  <c r="Q45" i="73" s="1"/>
  <c r="P38" i="73"/>
  <c r="O38" i="73"/>
  <c r="O45" i="73" s="1"/>
  <c r="N38" i="73"/>
  <c r="N45" i="73" s="1"/>
  <c r="M38" i="73"/>
  <c r="M45" i="73" s="1"/>
  <c r="L38" i="73"/>
  <c r="K38" i="73"/>
  <c r="J38" i="73"/>
  <c r="J45" i="73" s="1"/>
  <c r="I38" i="73"/>
  <c r="I45" i="73" s="1"/>
  <c r="H38" i="73"/>
  <c r="G38" i="73"/>
  <c r="G45" i="73" s="1"/>
  <c r="F38" i="73"/>
  <c r="F45" i="73" s="1"/>
  <c r="E38" i="73"/>
  <c r="E45" i="73" s="1"/>
  <c r="D38" i="73"/>
  <c r="D45" i="73" s="1"/>
  <c r="C38" i="73"/>
  <c r="AA26" i="73"/>
  <c r="Y26" i="73"/>
  <c r="X26" i="73"/>
  <c r="Z26" i="73" s="1"/>
  <c r="W26" i="73"/>
  <c r="V26" i="73"/>
  <c r="U26" i="73"/>
  <c r="T26" i="73"/>
  <c r="S26" i="73"/>
  <c r="R26" i="73"/>
  <c r="Q26" i="73"/>
  <c r="P26" i="73"/>
  <c r="O26" i="73"/>
  <c r="N26" i="73"/>
  <c r="M26" i="73"/>
  <c r="L26" i="73"/>
  <c r="K26" i="73"/>
  <c r="J26" i="73"/>
  <c r="I26" i="73"/>
  <c r="H26" i="73"/>
  <c r="G26" i="73"/>
  <c r="F26" i="73"/>
  <c r="E26" i="73"/>
  <c r="D26" i="73"/>
  <c r="C26" i="73"/>
  <c r="AA14" i="73"/>
  <c r="Y14" i="73"/>
  <c r="Y27" i="73" s="1"/>
  <c r="X14" i="73"/>
  <c r="X27" i="73" s="1"/>
  <c r="W14" i="73"/>
  <c r="W27" i="73" s="1"/>
  <c r="W46" i="73" s="1"/>
  <c r="V14" i="73"/>
  <c r="U14" i="73"/>
  <c r="U27" i="73" s="1"/>
  <c r="T14" i="73"/>
  <c r="T27" i="73" s="1"/>
  <c r="S14" i="73"/>
  <c r="R14" i="73"/>
  <c r="R27" i="73" s="1"/>
  <c r="Q14" i="73"/>
  <c r="Q27" i="73" s="1"/>
  <c r="P14" i="73"/>
  <c r="P27" i="73" s="1"/>
  <c r="O14" i="73"/>
  <c r="O27" i="73" s="1"/>
  <c r="O46" i="73" s="1"/>
  <c r="N14" i="73"/>
  <c r="M14" i="73"/>
  <c r="M27" i="73" s="1"/>
  <c r="L14" i="73"/>
  <c r="L27" i="73" s="1"/>
  <c r="K14" i="73"/>
  <c r="J14" i="73"/>
  <c r="J27" i="73" s="1"/>
  <c r="I14" i="73"/>
  <c r="I27" i="73" s="1"/>
  <c r="H14" i="73"/>
  <c r="H27" i="73" s="1"/>
  <c r="G14" i="73"/>
  <c r="G27" i="73" s="1"/>
  <c r="F14" i="73"/>
  <c r="E14" i="73"/>
  <c r="E27" i="73" s="1"/>
  <c r="D14" i="73"/>
  <c r="D27" i="73" s="1"/>
  <c r="C14" i="73"/>
  <c r="AA51" i="74"/>
  <c r="Z51" i="74"/>
  <c r="Y51" i="74"/>
  <c r="X51" i="74"/>
  <c r="W51" i="74"/>
  <c r="V51" i="74"/>
  <c r="U51" i="74"/>
  <c r="T51" i="74"/>
  <c r="S51" i="74"/>
  <c r="R51" i="74"/>
  <c r="Q51" i="74"/>
  <c r="P51" i="74"/>
  <c r="O51" i="74"/>
  <c r="N51" i="74"/>
  <c r="M51" i="74"/>
  <c r="L51" i="74"/>
  <c r="K51" i="74"/>
  <c r="J51" i="74"/>
  <c r="I51" i="74"/>
  <c r="H51" i="74"/>
  <c r="G51" i="74"/>
  <c r="F51" i="74"/>
  <c r="E51" i="74"/>
  <c r="D51" i="74"/>
  <c r="C51" i="74"/>
  <c r="AA44" i="74"/>
  <c r="Y44" i="74"/>
  <c r="X44" i="74"/>
  <c r="Z44" i="74" s="1"/>
  <c r="W44" i="74"/>
  <c r="V44" i="74"/>
  <c r="U44" i="74"/>
  <c r="T44" i="74"/>
  <c r="S44" i="74"/>
  <c r="R44" i="74"/>
  <c r="Q44" i="74"/>
  <c r="P44" i="74"/>
  <c r="O44" i="74"/>
  <c r="N44" i="74"/>
  <c r="M44" i="74"/>
  <c r="L44" i="74"/>
  <c r="K44" i="74"/>
  <c r="J44" i="74"/>
  <c r="I44" i="74"/>
  <c r="H44" i="74"/>
  <c r="G44" i="74"/>
  <c r="F44" i="74"/>
  <c r="E44" i="74"/>
  <c r="D44" i="74"/>
  <c r="C44" i="74"/>
  <c r="AA38" i="74"/>
  <c r="Y38" i="74"/>
  <c r="Y45" i="74" s="1"/>
  <c r="X38" i="74"/>
  <c r="W38" i="74"/>
  <c r="W45" i="74" s="1"/>
  <c r="V38" i="74"/>
  <c r="V45" i="74" s="1"/>
  <c r="U38" i="74"/>
  <c r="U45" i="74" s="1"/>
  <c r="T38" i="74"/>
  <c r="T45" i="74" s="1"/>
  <c r="S38" i="74"/>
  <c r="R38" i="74"/>
  <c r="R45" i="74" s="1"/>
  <c r="Q38" i="74"/>
  <c r="Q45" i="74" s="1"/>
  <c r="P38" i="74"/>
  <c r="O38" i="74"/>
  <c r="O45" i="74" s="1"/>
  <c r="N38" i="74"/>
  <c r="N45" i="74" s="1"/>
  <c r="M38" i="74"/>
  <c r="M45" i="74" s="1"/>
  <c r="L38" i="74"/>
  <c r="L45" i="74" s="1"/>
  <c r="K38" i="74"/>
  <c r="J38" i="74"/>
  <c r="J45" i="74" s="1"/>
  <c r="I38" i="74"/>
  <c r="I45" i="74" s="1"/>
  <c r="H38" i="74"/>
  <c r="G38" i="74"/>
  <c r="G45" i="74" s="1"/>
  <c r="F38" i="74"/>
  <c r="F45" i="74" s="1"/>
  <c r="E38" i="74"/>
  <c r="E45" i="74" s="1"/>
  <c r="D38" i="74"/>
  <c r="D45" i="74" s="1"/>
  <c r="C38" i="74"/>
  <c r="AA26" i="74"/>
  <c r="Y26" i="74"/>
  <c r="X26" i="74"/>
  <c r="Z26" i="74" s="1"/>
  <c r="W26" i="74"/>
  <c r="V26" i="74"/>
  <c r="U26" i="74"/>
  <c r="T26" i="74"/>
  <c r="S26" i="74"/>
  <c r="R26" i="74"/>
  <c r="Q26" i="74"/>
  <c r="P26" i="74"/>
  <c r="O26" i="74"/>
  <c r="N26" i="74"/>
  <c r="M26" i="74"/>
  <c r="L26" i="74"/>
  <c r="K26" i="74"/>
  <c r="J26" i="74"/>
  <c r="I26" i="74"/>
  <c r="H26" i="74"/>
  <c r="G26" i="74"/>
  <c r="F26" i="74"/>
  <c r="E26" i="74"/>
  <c r="D26" i="74"/>
  <c r="C26" i="74"/>
  <c r="AA14" i="74"/>
  <c r="Y14" i="74"/>
  <c r="Y27" i="74" s="1"/>
  <c r="X14" i="74"/>
  <c r="X27" i="74" s="1"/>
  <c r="W14" i="74"/>
  <c r="W27" i="74" s="1"/>
  <c r="W46" i="74" s="1"/>
  <c r="V14" i="74"/>
  <c r="U14" i="74"/>
  <c r="U27" i="74" s="1"/>
  <c r="T14" i="74"/>
  <c r="T27" i="74" s="1"/>
  <c r="S14" i="74"/>
  <c r="R14" i="74"/>
  <c r="R27" i="74" s="1"/>
  <c r="R46" i="74" s="1"/>
  <c r="Q14" i="74"/>
  <c r="Q27" i="74" s="1"/>
  <c r="P14" i="74"/>
  <c r="P27" i="74" s="1"/>
  <c r="O14" i="74"/>
  <c r="O27" i="74" s="1"/>
  <c r="O46" i="74" s="1"/>
  <c r="N14" i="74"/>
  <c r="M14" i="74"/>
  <c r="M27" i="74" s="1"/>
  <c r="L14" i="74"/>
  <c r="L27" i="74" s="1"/>
  <c r="K14" i="74"/>
  <c r="J14" i="74"/>
  <c r="J27" i="74" s="1"/>
  <c r="J46" i="74" s="1"/>
  <c r="I14" i="74"/>
  <c r="I27" i="74" s="1"/>
  <c r="H14" i="74"/>
  <c r="H27" i="74" s="1"/>
  <c r="G14" i="74"/>
  <c r="G27" i="74" s="1"/>
  <c r="G46" i="74" s="1"/>
  <c r="F14" i="74"/>
  <c r="E14" i="74"/>
  <c r="E27" i="74" s="1"/>
  <c r="D14" i="74"/>
  <c r="D27" i="74" s="1"/>
  <c r="C14" i="74"/>
  <c r="AA51" i="75"/>
  <c r="Y51" i="75"/>
  <c r="X51" i="75"/>
  <c r="Z51" i="75" s="1"/>
  <c r="W51" i="75"/>
  <c r="V51" i="75"/>
  <c r="U51" i="75"/>
  <c r="T51" i="75"/>
  <c r="S51" i="75"/>
  <c r="R51" i="75"/>
  <c r="Q51" i="75"/>
  <c r="P51" i="75"/>
  <c r="O51" i="75"/>
  <c r="N51" i="75"/>
  <c r="M51" i="75"/>
  <c r="L51" i="75"/>
  <c r="K51" i="75"/>
  <c r="J51" i="75"/>
  <c r="I51" i="75"/>
  <c r="H51" i="75"/>
  <c r="G51" i="75"/>
  <c r="F51" i="75"/>
  <c r="E51" i="75"/>
  <c r="D51" i="75"/>
  <c r="C51" i="75"/>
  <c r="D45" i="75"/>
  <c r="AA44" i="75"/>
  <c r="Y44" i="75"/>
  <c r="X44" i="75"/>
  <c r="Z44" i="75" s="1"/>
  <c r="W44" i="75"/>
  <c r="V44" i="75"/>
  <c r="U44" i="75"/>
  <c r="T44" i="75"/>
  <c r="S44" i="75"/>
  <c r="S45" i="75" s="1"/>
  <c r="R44" i="75"/>
  <c r="Q44" i="75"/>
  <c r="P44" i="75"/>
  <c r="O44" i="75"/>
  <c r="N44" i="75"/>
  <c r="M44" i="75"/>
  <c r="L44" i="75"/>
  <c r="K44" i="75"/>
  <c r="K45" i="75" s="1"/>
  <c r="J44" i="75"/>
  <c r="I44" i="75"/>
  <c r="H44" i="75"/>
  <c r="G44" i="75"/>
  <c r="F44" i="75"/>
  <c r="E44" i="75"/>
  <c r="D44" i="75"/>
  <c r="C44" i="75"/>
  <c r="C45" i="75" s="1"/>
  <c r="AA38" i="75"/>
  <c r="Y38" i="75"/>
  <c r="Y45" i="75" s="1"/>
  <c r="X38" i="75"/>
  <c r="Z38" i="75" s="1"/>
  <c r="W38" i="75"/>
  <c r="W45" i="75" s="1"/>
  <c r="V38" i="75"/>
  <c r="V45" i="75" s="1"/>
  <c r="U38" i="75"/>
  <c r="U45" i="75" s="1"/>
  <c r="T38" i="75"/>
  <c r="T45" i="75" s="1"/>
  <c r="S38" i="75"/>
  <c r="R38" i="75"/>
  <c r="R45" i="75" s="1"/>
  <c r="Q38" i="75"/>
  <c r="Q45" i="75" s="1"/>
  <c r="P38" i="75"/>
  <c r="O38" i="75"/>
  <c r="O45" i="75" s="1"/>
  <c r="N38" i="75"/>
  <c r="N45" i="75" s="1"/>
  <c r="M38" i="75"/>
  <c r="M45" i="75" s="1"/>
  <c r="L38" i="75"/>
  <c r="L45" i="75" s="1"/>
  <c r="K38" i="75"/>
  <c r="J38" i="75"/>
  <c r="J45" i="75" s="1"/>
  <c r="I38" i="75"/>
  <c r="I45" i="75" s="1"/>
  <c r="H38" i="75"/>
  <c r="G38" i="75"/>
  <c r="G45" i="75" s="1"/>
  <c r="F38" i="75"/>
  <c r="F45" i="75" s="1"/>
  <c r="E38" i="75"/>
  <c r="E45" i="75" s="1"/>
  <c r="D38" i="75"/>
  <c r="C38" i="75"/>
  <c r="AA26" i="75"/>
  <c r="Y26" i="75"/>
  <c r="X26" i="75"/>
  <c r="Z26" i="75" s="1"/>
  <c r="W26" i="75"/>
  <c r="V26" i="75"/>
  <c r="U26" i="75"/>
  <c r="T26" i="75"/>
  <c r="S26" i="75"/>
  <c r="R26" i="75"/>
  <c r="Q26" i="75"/>
  <c r="P26" i="75"/>
  <c r="O26" i="75"/>
  <c r="N26" i="75"/>
  <c r="M26" i="75"/>
  <c r="L26" i="75"/>
  <c r="K26" i="75"/>
  <c r="J26" i="75"/>
  <c r="I26" i="75"/>
  <c r="H26" i="75"/>
  <c r="G26" i="75"/>
  <c r="F26" i="75"/>
  <c r="E26" i="75"/>
  <c r="D26" i="75"/>
  <c r="C26" i="75"/>
  <c r="AA14" i="75"/>
  <c r="Y14" i="75"/>
  <c r="Y27" i="75" s="1"/>
  <c r="X14" i="75"/>
  <c r="X27" i="75" s="1"/>
  <c r="W14" i="75"/>
  <c r="W27" i="75" s="1"/>
  <c r="V14" i="75"/>
  <c r="U14" i="75"/>
  <c r="U27" i="75" s="1"/>
  <c r="T14" i="75"/>
  <c r="T27" i="75" s="1"/>
  <c r="S14" i="75"/>
  <c r="R14" i="75"/>
  <c r="R27" i="75" s="1"/>
  <c r="R46" i="75" s="1"/>
  <c r="Q14" i="75"/>
  <c r="Q27" i="75" s="1"/>
  <c r="Q46" i="75" s="1"/>
  <c r="P14" i="75"/>
  <c r="P27" i="75" s="1"/>
  <c r="O14" i="75"/>
  <c r="O27" i="75" s="1"/>
  <c r="O46" i="75" s="1"/>
  <c r="N14" i="75"/>
  <c r="M14" i="75"/>
  <c r="M27" i="75" s="1"/>
  <c r="L14" i="75"/>
  <c r="L27" i="75" s="1"/>
  <c r="K14" i="75"/>
  <c r="J14" i="75"/>
  <c r="J27" i="75" s="1"/>
  <c r="J46" i="75" s="1"/>
  <c r="I14" i="75"/>
  <c r="I27" i="75" s="1"/>
  <c r="I46" i="75" s="1"/>
  <c r="H14" i="75"/>
  <c r="H27" i="75" s="1"/>
  <c r="G14" i="75"/>
  <c r="G27" i="75" s="1"/>
  <c r="G46" i="75" s="1"/>
  <c r="F14" i="75"/>
  <c r="E14" i="75"/>
  <c r="E27" i="75" s="1"/>
  <c r="D14" i="75"/>
  <c r="D27" i="75" s="1"/>
  <c r="C14" i="75"/>
  <c r="AA51" i="76"/>
  <c r="Z51" i="76"/>
  <c r="Y51" i="76"/>
  <c r="X51" i="76"/>
  <c r="W51" i="76"/>
  <c r="V51" i="76"/>
  <c r="U51" i="76"/>
  <c r="T51" i="76"/>
  <c r="S51" i="76"/>
  <c r="R51" i="76"/>
  <c r="Q51" i="76"/>
  <c r="P51" i="76"/>
  <c r="O51" i="76"/>
  <c r="N51" i="76"/>
  <c r="M51" i="76"/>
  <c r="L51" i="76"/>
  <c r="K51" i="76"/>
  <c r="J51" i="76"/>
  <c r="I51" i="76"/>
  <c r="H51" i="76"/>
  <c r="G51" i="76"/>
  <c r="F51" i="76"/>
  <c r="E51" i="76"/>
  <c r="D51" i="76"/>
  <c r="C51" i="76"/>
  <c r="T45" i="76"/>
  <c r="AA44" i="76"/>
  <c r="Y44" i="76"/>
  <c r="X44" i="76"/>
  <c r="Z44" i="76" s="1"/>
  <c r="W44" i="76"/>
  <c r="V44" i="76"/>
  <c r="U44" i="76"/>
  <c r="T44" i="76"/>
  <c r="S44" i="76"/>
  <c r="R44" i="76"/>
  <c r="Q44" i="76"/>
  <c r="P44" i="76"/>
  <c r="O44" i="76"/>
  <c r="N44" i="76"/>
  <c r="M44" i="76"/>
  <c r="L44" i="76"/>
  <c r="K44" i="76"/>
  <c r="J44" i="76"/>
  <c r="I44" i="76"/>
  <c r="H44" i="76"/>
  <c r="G44" i="76"/>
  <c r="F44" i="76"/>
  <c r="E44" i="76"/>
  <c r="D44" i="76"/>
  <c r="C44" i="76"/>
  <c r="AA38" i="76"/>
  <c r="Y38" i="76"/>
  <c r="Y45" i="76" s="1"/>
  <c r="X38" i="76"/>
  <c r="Z38" i="76" s="1"/>
  <c r="W38" i="76"/>
  <c r="V38" i="76"/>
  <c r="V45" i="76" s="1"/>
  <c r="U38" i="76"/>
  <c r="T38" i="76"/>
  <c r="S38" i="76"/>
  <c r="R38" i="76"/>
  <c r="R45" i="76" s="1"/>
  <c r="Q38" i="76"/>
  <c r="Q45" i="76" s="1"/>
  <c r="P38" i="76"/>
  <c r="O38" i="76"/>
  <c r="N38" i="76"/>
  <c r="N45" i="76" s="1"/>
  <c r="M38" i="76"/>
  <c r="L38" i="76"/>
  <c r="L45" i="76" s="1"/>
  <c r="K38" i="76"/>
  <c r="J38" i="76"/>
  <c r="J45" i="76" s="1"/>
  <c r="I38" i="76"/>
  <c r="I45" i="76" s="1"/>
  <c r="H38" i="76"/>
  <c r="G38" i="76"/>
  <c r="F38" i="76"/>
  <c r="F45" i="76" s="1"/>
  <c r="E38" i="76"/>
  <c r="D38" i="76"/>
  <c r="D45" i="76" s="1"/>
  <c r="C38" i="76"/>
  <c r="O27" i="76"/>
  <c r="G27" i="76"/>
  <c r="AA26" i="76"/>
  <c r="Y26" i="76"/>
  <c r="X26" i="76"/>
  <c r="Z26" i="76" s="1"/>
  <c r="W26" i="76"/>
  <c r="V26" i="76"/>
  <c r="U26" i="76"/>
  <c r="T26" i="76"/>
  <c r="S26" i="76"/>
  <c r="R26" i="76"/>
  <c r="Q26" i="76"/>
  <c r="P26" i="76"/>
  <c r="O26" i="76"/>
  <c r="N26" i="76"/>
  <c r="M26" i="76"/>
  <c r="L26" i="76"/>
  <c r="K26" i="76"/>
  <c r="J26" i="76"/>
  <c r="I26" i="76"/>
  <c r="H26" i="76"/>
  <c r="G26" i="76"/>
  <c r="F26" i="76"/>
  <c r="E26" i="76"/>
  <c r="D26" i="76"/>
  <c r="C26" i="76"/>
  <c r="AA14" i="76"/>
  <c r="Y14" i="76"/>
  <c r="Y27" i="76" s="1"/>
  <c r="X14" i="76"/>
  <c r="X27" i="76" s="1"/>
  <c r="W14" i="76"/>
  <c r="W27" i="76" s="1"/>
  <c r="V14" i="76"/>
  <c r="U14" i="76"/>
  <c r="U27" i="76" s="1"/>
  <c r="T14" i="76"/>
  <c r="T27" i="76" s="1"/>
  <c r="S14" i="76"/>
  <c r="R14" i="76"/>
  <c r="R27" i="76" s="1"/>
  <c r="Q14" i="76"/>
  <c r="Q27" i="76" s="1"/>
  <c r="P14" i="76"/>
  <c r="P27" i="76" s="1"/>
  <c r="O14" i="76"/>
  <c r="N14" i="76"/>
  <c r="M14" i="76"/>
  <c r="M27" i="76" s="1"/>
  <c r="L14" i="76"/>
  <c r="L27" i="76" s="1"/>
  <c r="K14" i="76"/>
  <c r="J14" i="76"/>
  <c r="J27" i="76" s="1"/>
  <c r="I14" i="76"/>
  <c r="I27" i="76" s="1"/>
  <c r="H14" i="76"/>
  <c r="H27" i="76" s="1"/>
  <c r="G14" i="76"/>
  <c r="F14" i="76"/>
  <c r="E14" i="76"/>
  <c r="E27" i="76" s="1"/>
  <c r="D14" i="76"/>
  <c r="D27" i="76" s="1"/>
  <c r="C14" i="76"/>
  <c r="AA51" i="77"/>
  <c r="Y51" i="77"/>
  <c r="X51" i="77"/>
  <c r="Z51" i="77" s="1"/>
  <c r="W51" i="77"/>
  <c r="V51" i="77"/>
  <c r="U51" i="77"/>
  <c r="T51" i="77"/>
  <c r="S51" i="77"/>
  <c r="R51" i="77"/>
  <c r="Q51" i="77"/>
  <c r="P51" i="77"/>
  <c r="O51" i="77"/>
  <c r="N51" i="77"/>
  <c r="M51" i="77"/>
  <c r="L51" i="77"/>
  <c r="K51" i="77"/>
  <c r="J51" i="77"/>
  <c r="I51" i="77"/>
  <c r="H51" i="77"/>
  <c r="G51" i="77"/>
  <c r="F51" i="77"/>
  <c r="E51" i="77"/>
  <c r="D51" i="77"/>
  <c r="C51" i="77"/>
  <c r="J45" i="77"/>
  <c r="AA44" i="77"/>
  <c r="Y44" i="77"/>
  <c r="X44" i="77"/>
  <c r="Z44" i="77" s="1"/>
  <c r="W44" i="77"/>
  <c r="V44" i="77"/>
  <c r="U44" i="77"/>
  <c r="T44" i="77"/>
  <c r="S44" i="77"/>
  <c r="R44" i="77"/>
  <c r="Q44" i="77"/>
  <c r="P44" i="77"/>
  <c r="O44" i="77"/>
  <c r="N44" i="77"/>
  <c r="M44" i="77"/>
  <c r="L44" i="77"/>
  <c r="K44" i="77"/>
  <c r="J44" i="77"/>
  <c r="I44" i="77"/>
  <c r="H44" i="77"/>
  <c r="G44" i="77"/>
  <c r="F44" i="77"/>
  <c r="E44" i="77"/>
  <c r="D44" i="77"/>
  <c r="C44" i="77"/>
  <c r="AA38" i="77"/>
  <c r="AA45" i="77" s="1"/>
  <c r="Y38" i="77"/>
  <c r="Y45" i="77" s="1"/>
  <c r="X38" i="77"/>
  <c r="Z38" i="77" s="1"/>
  <c r="W38" i="77"/>
  <c r="W45" i="77" s="1"/>
  <c r="V38" i="77"/>
  <c r="V45" i="77" s="1"/>
  <c r="U38" i="77"/>
  <c r="U45" i="77" s="1"/>
  <c r="T38" i="77"/>
  <c r="T45" i="77" s="1"/>
  <c r="S38" i="77"/>
  <c r="S45" i="77" s="1"/>
  <c r="R38" i="77"/>
  <c r="Q38" i="77"/>
  <c r="Q45" i="77" s="1"/>
  <c r="P38" i="77"/>
  <c r="O38" i="77"/>
  <c r="O45" i="77" s="1"/>
  <c r="N38" i="77"/>
  <c r="N45" i="77" s="1"/>
  <c r="M38" i="77"/>
  <c r="M45" i="77" s="1"/>
  <c r="L38" i="77"/>
  <c r="L45" i="77" s="1"/>
  <c r="K38" i="77"/>
  <c r="K45" i="77" s="1"/>
  <c r="J38" i="77"/>
  <c r="I38" i="77"/>
  <c r="I45" i="77" s="1"/>
  <c r="H38" i="77"/>
  <c r="G38" i="77"/>
  <c r="G45" i="77" s="1"/>
  <c r="F38" i="77"/>
  <c r="F45" i="77" s="1"/>
  <c r="E38" i="77"/>
  <c r="D38" i="77"/>
  <c r="D45" i="77" s="1"/>
  <c r="C38" i="77"/>
  <c r="C45" i="77" s="1"/>
  <c r="AA26" i="77"/>
  <c r="Y26" i="77"/>
  <c r="X26" i="77"/>
  <c r="Z26" i="77" s="1"/>
  <c r="W26" i="77"/>
  <c r="V26" i="77"/>
  <c r="U26" i="77"/>
  <c r="T26" i="77"/>
  <c r="S26" i="77"/>
  <c r="R26" i="77"/>
  <c r="Q26" i="77"/>
  <c r="P26" i="77"/>
  <c r="O26" i="77"/>
  <c r="N26" i="77"/>
  <c r="M26" i="77"/>
  <c r="L26" i="77"/>
  <c r="K26" i="77"/>
  <c r="J26" i="77"/>
  <c r="I26" i="77"/>
  <c r="H26" i="77"/>
  <c r="G26" i="77"/>
  <c r="F26" i="77"/>
  <c r="E26" i="77"/>
  <c r="D26" i="77"/>
  <c r="C26" i="77"/>
  <c r="AA14" i="77"/>
  <c r="Y14" i="77"/>
  <c r="X14" i="77"/>
  <c r="Z14" i="77" s="1"/>
  <c r="W14" i="77"/>
  <c r="W27" i="77" s="1"/>
  <c r="W46" i="77" s="1"/>
  <c r="V14" i="77"/>
  <c r="V27" i="77" s="1"/>
  <c r="V46" i="77" s="1"/>
  <c r="U14" i="77"/>
  <c r="U27" i="77" s="1"/>
  <c r="T14" i="77"/>
  <c r="T27" i="77" s="1"/>
  <c r="S14" i="77"/>
  <c r="R14" i="77"/>
  <c r="R27" i="77" s="1"/>
  <c r="Q14" i="77"/>
  <c r="P14" i="77"/>
  <c r="P27" i="77" s="1"/>
  <c r="O14" i="77"/>
  <c r="O27" i="77" s="1"/>
  <c r="O46" i="77" s="1"/>
  <c r="N14" i="77"/>
  <c r="N27" i="77" s="1"/>
  <c r="M14" i="77"/>
  <c r="M27" i="77" s="1"/>
  <c r="M46" i="77" s="1"/>
  <c r="L14" i="77"/>
  <c r="L27" i="77" s="1"/>
  <c r="K14" i="77"/>
  <c r="J14" i="77"/>
  <c r="J27" i="77" s="1"/>
  <c r="J46" i="77" s="1"/>
  <c r="I14" i="77"/>
  <c r="H14" i="77"/>
  <c r="H27" i="77" s="1"/>
  <c r="G14" i="77"/>
  <c r="G27" i="77" s="1"/>
  <c r="G46" i="77" s="1"/>
  <c r="F14" i="77"/>
  <c r="E14" i="77"/>
  <c r="E27" i="77" s="1"/>
  <c r="D14" i="77"/>
  <c r="C14" i="77"/>
  <c r="AA51" i="78"/>
  <c r="Y51" i="78"/>
  <c r="X51" i="78"/>
  <c r="Z51" i="78" s="1"/>
  <c r="W51" i="78"/>
  <c r="V51" i="78"/>
  <c r="U51" i="78"/>
  <c r="T51" i="78"/>
  <c r="S51" i="78"/>
  <c r="R51" i="78"/>
  <c r="Q51" i="78"/>
  <c r="P51" i="78"/>
  <c r="O51" i="78"/>
  <c r="N51" i="78"/>
  <c r="M51" i="78"/>
  <c r="L51" i="78"/>
  <c r="K51" i="78"/>
  <c r="J51" i="78"/>
  <c r="I51" i="78"/>
  <c r="H51" i="78"/>
  <c r="G51" i="78"/>
  <c r="F51" i="78"/>
  <c r="E51" i="78"/>
  <c r="D51" i="78"/>
  <c r="C51" i="78"/>
  <c r="G45" i="78"/>
  <c r="AA44" i="78"/>
  <c r="Y44" i="78"/>
  <c r="X44" i="78"/>
  <c r="Z44" i="78" s="1"/>
  <c r="W44" i="78"/>
  <c r="V44" i="78"/>
  <c r="U44" i="78"/>
  <c r="T44" i="78"/>
  <c r="S44" i="78"/>
  <c r="R44" i="78"/>
  <c r="Q44" i="78"/>
  <c r="P44" i="78"/>
  <c r="P45" i="78" s="1"/>
  <c r="O44" i="78"/>
  <c r="N44" i="78"/>
  <c r="M44" i="78"/>
  <c r="L44" i="78"/>
  <c r="K44" i="78"/>
  <c r="J44" i="78"/>
  <c r="I44" i="78"/>
  <c r="H44" i="78"/>
  <c r="H45" i="78" s="1"/>
  <c r="G44" i="78"/>
  <c r="F44" i="78"/>
  <c r="E44" i="78"/>
  <c r="D44" i="78"/>
  <c r="C44" i="78"/>
  <c r="AA38" i="78"/>
  <c r="Z38" i="78"/>
  <c r="Y38" i="78"/>
  <c r="Y45" i="78" s="1"/>
  <c r="X38" i="78"/>
  <c r="W38" i="78"/>
  <c r="W45" i="78" s="1"/>
  <c r="V38" i="78"/>
  <c r="V45" i="78" s="1"/>
  <c r="U38" i="78"/>
  <c r="U45" i="78" s="1"/>
  <c r="T38" i="78"/>
  <c r="T45" i="78" s="1"/>
  <c r="S38" i="78"/>
  <c r="R38" i="78"/>
  <c r="Q38" i="78"/>
  <c r="Q45" i="78" s="1"/>
  <c r="P38" i="78"/>
  <c r="O38" i="78"/>
  <c r="O45" i="78" s="1"/>
  <c r="N38" i="78"/>
  <c r="N45" i="78" s="1"/>
  <c r="M38" i="78"/>
  <c r="M45" i="78" s="1"/>
  <c r="L38" i="78"/>
  <c r="L45" i="78" s="1"/>
  <c r="K38" i="78"/>
  <c r="J38" i="78"/>
  <c r="I38" i="78"/>
  <c r="I45" i="78" s="1"/>
  <c r="H38" i="78"/>
  <c r="G38" i="78"/>
  <c r="F38" i="78"/>
  <c r="F45" i="78" s="1"/>
  <c r="E38" i="78"/>
  <c r="E45" i="78" s="1"/>
  <c r="D38" i="78"/>
  <c r="D45" i="78" s="1"/>
  <c r="C38" i="78"/>
  <c r="R27" i="78"/>
  <c r="AA26" i="78"/>
  <c r="Y26" i="78"/>
  <c r="X26" i="78"/>
  <c r="Z26" i="78" s="1"/>
  <c r="W26" i="78"/>
  <c r="V26" i="78"/>
  <c r="U26" i="78"/>
  <c r="T26" i="78"/>
  <c r="S26" i="78"/>
  <c r="R26" i="78"/>
  <c r="Q26" i="78"/>
  <c r="P26" i="78"/>
  <c r="O26" i="78"/>
  <c r="N26" i="78"/>
  <c r="M26" i="78"/>
  <c r="L26" i="78"/>
  <c r="K26" i="78"/>
  <c r="J26" i="78"/>
  <c r="I26" i="78"/>
  <c r="H26" i="78"/>
  <c r="G26" i="78"/>
  <c r="F26" i="78"/>
  <c r="E26" i="78"/>
  <c r="D26" i="78"/>
  <c r="C26" i="78"/>
  <c r="AA14" i="78"/>
  <c r="Y14" i="78"/>
  <c r="Y27" i="78" s="1"/>
  <c r="X14" i="78"/>
  <c r="X27" i="78" s="1"/>
  <c r="W14" i="78"/>
  <c r="W27" i="78" s="1"/>
  <c r="V14" i="78"/>
  <c r="V27" i="78" s="1"/>
  <c r="V46" i="78" s="1"/>
  <c r="U14" i="78"/>
  <c r="U27" i="78" s="1"/>
  <c r="T14" i="78"/>
  <c r="T27" i="78" s="1"/>
  <c r="T46" i="78" s="1"/>
  <c r="S14" i="78"/>
  <c r="R14" i="78"/>
  <c r="Q14" i="78"/>
  <c r="Q27" i="78" s="1"/>
  <c r="P14" i="78"/>
  <c r="P27" i="78" s="1"/>
  <c r="O14" i="78"/>
  <c r="O27" i="78" s="1"/>
  <c r="N14" i="78"/>
  <c r="M14" i="78"/>
  <c r="M27" i="78" s="1"/>
  <c r="L14" i="78"/>
  <c r="L27" i="78" s="1"/>
  <c r="L46" i="78" s="1"/>
  <c r="K14" i="78"/>
  <c r="J14" i="78"/>
  <c r="J27" i="78" s="1"/>
  <c r="I14" i="78"/>
  <c r="I27" i="78" s="1"/>
  <c r="H14" i="78"/>
  <c r="H27" i="78" s="1"/>
  <c r="G14" i="78"/>
  <c r="G27" i="78" s="1"/>
  <c r="G46" i="78" s="1"/>
  <c r="F14" i="78"/>
  <c r="E14" i="78"/>
  <c r="E27" i="78" s="1"/>
  <c r="D14" i="78"/>
  <c r="D27" i="78" s="1"/>
  <c r="D46" i="78" s="1"/>
  <c r="C14" i="78"/>
  <c r="AA51" i="79"/>
  <c r="Y51" i="79"/>
  <c r="X51" i="79"/>
  <c r="Z51" i="79" s="1"/>
  <c r="W51" i="79"/>
  <c r="V51" i="79"/>
  <c r="U51" i="79"/>
  <c r="T51" i="79"/>
  <c r="S51" i="79"/>
  <c r="R51" i="79"/>
  <c r="Q51" i="79"/>
  <c r="P51" i="79"/>
  <c r="O51" i="79"/>
  <c r="N51" i="79"/>
  <c r="M51" i="79"/>
  <c r="L51" i="79"/>
  <c r="K51" i="79"/>
  <c r="J51" i="79"/>
  <c r="I51" i="79"/>
  <c r="H51" i="79"/>
  <c r="G51" i="79"/>
  <c r="F51" i="79"/>
  <c r="E51" i="79"/>
  <c r="D51" i="79"/>
  <c r="C51" i="79"/>
  <c r="AA44" i="79"/>
  <c r="Y44" i="79"/>
  <c r="X44" i="79"/>
  <c r="Z44" i="79" s="1"/>
  <c r="W44" i="79"/>
  <c r="V44" i="79"/>
  <c r="U44" i="79"/>
  <c r="T44" i="79"/>
  <c r="S44" i="79"/>
  <c r="R44" i="79"/>
  <c r="Q44" i="79"/>
  <c r="P44" i="79"/>
  <c r="O44" i="79"/>
  <c r="N44" i="79"/>
  <c r="M44" i="79"/>
  <c r="L44" i="79"/>
  <c r="K44" i="79"/>
  <c r="J44" i="79"/>
  <c r="I44" i="79"/>
  <c r="H44" i="79"/>
  <c r="G44" i="79"/>
  <c r="F44" i="79"/>
  <c r="E44" i="79"/>
  <c r="D44" i="79"/>
  <c r="C44" i="79"/>
  <c r="AA38" i="79"/>
  <c r="Y38" i="79"/>
  <c r="Y45" i="79" s="1"/>
  <c r="X38" i="79"/>
  <c r="W38" i="79"/>
  <c r="W45" i="79" s="1"/>
  <c r="V38" i="79"/>
  <c r="V45" i="79" s="1"/>
  <c r="U38" i="79"/>
  <c r="U45" i="79" s="1"/>
  <c r="T38" i="79"/>
  <c r="T45" i="79" s="1"/>
  <c r="S38" i="79"/>
  <c r="R38" i="79"/>
  <c r="R45" i="79" s="1"/>
  <c r="Q38" i="79"/>
  <c r="Q45" i="79" s="1"/>
  <c r="P38" i="79"/>
  <c r="O38" i="79"/>
  <c r="O45" i="79" s="1"/>
  <c r="N38" i="79"/>
  <c r="N45" i="79" s="1"/>
  <c r="M38" i="79"/>
  <c r="M45" i="79" s="1"/>
  <c r="L38" i="79"/>
  <c r="L45" i="79" s="1"/>
  <c r="K38" i="79"/>
  <c r="J38" i="79"/>
  <c r="J45" i="79" s="1"/>
  <c r="I38" i="79"/>
  <c r="I45" i="79" s="1"/>
  <c r="H38" i="79"/>
  <c r="G38" i="79"/>
  <c r="G45" i="79" s="1"/>
  <c r="F38" i="79"/>
  <c r="F45" i="79" s="1"/>
  <c r="E38" i="79"/>
  <c r="E45" i="79" s="1"/>
  <c r="D38" i="79"/>
  <c r="D45" i="79" s="1"/>
  <c r="C38" i="79"/>
  <c r="R27" i="79"/>
  <c r="R46" i="79" s="1"/>
  <c r="J27" i="79"/>
  <c r="AA26" i="79"/>
  <c r="Y26" i="79"/>
  <c r="X26" i="79"/>
  <c r="W26" i="79"/>
  <c r="V26" i="79"/>
  <c r="U26" i="79"/>
  <c r="T26" i="79"/>
  <c r="S26" i="79"/>
  <c r="R26" i="79"/>
  <c r="Q26" i="79"/>
  <c r="P26" i="79"/>
  <c r="O26" i="79"/>
  <c r="N26" i="79"/>
  <c r="M26" i="79"/>
  <c r="L26" i="79"/>
  <c r="K26" i="79"/>
  <c r="J26" i="79"/>
  <c r="I26" i="79"/>
  <c r="H26" i="79"/>
  <c r="G26" i="79"/>
  <c r="F26" i="79"/>
  <c r="E26" i="79"/>
  <c r="D26" i="79"/>
  <c r="C26" i="79"/>
  <c r="AA14" i="79"/>
  <c r="Y14" i="79"/>
  <c r="Y27" i="79" s="1"/>
  <c r="X14" i="79"/>
  <c r="X27" i="79" s="1"/>
  <c r="W14" i="79"/>
  <c r="W27" i="79" s="1"/>
  <c r="V14" i="79"/>
  <c r="U14" i="79"/>
  <c r="U27" i="79" s="1"/>
  <c r="U46" i="79" s="1"/>
  <c r="T14" i="79"/>
  <c r="T27" i="79" s="1"/>
  <c r="T46" i="79" s="1"/>
  <c r="S14" i="79"/>
  <c r="R14" i="79"/>
  <c r="Q14" i="79"/>
  <c r="Q27" i="79" s="1"/>
  <c r="P14" i="79"/>
  <c r="P27" i="79" s="1"/>
  <c r="O14" i="79"/>
  <c r="O27" i="79" s="1"/>
  <c r="N14" i="79"/>
  <c r="M14" i="79"/>
  <c r="M27" i="79" s="1"/>
  <c r="M46" i="79" s="1"/>
  <c r="L14" i="79"/>
  <c r="L27" i="79" s="1"/>
  <c r="L46" i="79" s="1"/>
  <c r="K14" i="79"/>
  <c r="J14" i="79"/>
  <c r="I14" i="79"/>
  <c r="I27" i="79" s="1"/>
  <c r="H14" i="79"/>
  <c r="H27" i="79" s="1"/>
  <c r="G14" i="79"/>
  <c r="G27" i="79" s="1"/>
  <c r="F14" i="79"/>
  <c r="E14" i="79"/>
  <c r="E27" i="79" s="1"/>
  <c r="E46" i="79" s="1"/>
  <c r="D14" i="79"/>
  <c r="D27" i="79" s="1"/>
  <c r="D46" i="79" s="1"/>
  <c r="C14" i="79"/>
  <c r="AA51" i="80"/>
  <c r="Y51" i="80"/>
  <c r="X51" i="80"/>
  <c r="Z51" i="80" s="1"/>
  <c r="W51" i="80"/>
  <c r="V51" i="80"/>
  <c r="U51" i="80"/>
  <c r="T51" i="80"/>
  <c r="S51" i="80"/>
  <c r="R51" i="80"/>
  <c r="Q51" i="80"/>
  <c r="P51" i="80"/>
  <c r="O51" i="80"/>
  <c r="N51" i="80"/>
  <c r="M51" i="80"/>
  <c r="L51" i="80"/>
  <c r="K51" i="80"/>
  <c r="J51" i="80"/>
  <c r="I51" i="80"/>
  <c r="H51" i="80"/>
  <c r="G51" i="80"/>
  <c r="F51" i="80"/>
  <c r="E51" i="80"/>
  <c r="D51" i="80"/>
  <c r="C51" i="80"/>
  <c r="O45" i="80"/>
  <c r="AA44" i="80"/>
  <c r="Y44" i="80"/>
  <c r="X44" i="80"/>
  <c r="Z44" i="80" s="1"/>
  <c r="W44" i="80"/>
  <c r="V44" i="80"/>
  <c r="U44" i="80"/>
  <c r="T44" i="80"/>
  <c r="S44" i="80"/>
  <c r="R44" i="80"/>
  <c r="Q44" i="80"/>
  <c r="P44" i="80"/>
  <c r="O44" i="80"/>
  <c r="N44" i="80"/>
  <c r="M44" i="80"/>
  <c r="L44" i="80"/>
  <c r="K44" i="80"/>
  <c r="J44" i="80"/>
  <c r="I44" i="80"/>
  <c r="H44" i="80"/>
  <c r="G44" i="80"/>
  <c r="F44" i="80"/>
  <c r="E44" i="80"/>
  <c r="D44" i="80"/>
  <c r="C44" i="80"/>
  <c r="AA38" i="80"/>
  <c r="Y38" i="80"/>
  <c r="Y45" i="80" s="1"/>
  <c r="X38" i="80"/>
  <c r="W38" i="80"/>
  <c r="W45" i="80" s="1"/>
  <c r="V38" i="80"/>
  <c r="U38" i="80"/>
  <c r="U45" i="80" s="1"/>
  <c r="T38" i="80"/>
  <c r="S38" i="80"/>
  <c r="R38" i="80"/>
  <c r="R45" i="80" s="1"/>
  <c r="Q38" i="80"/>
  <c r="Q45" i="80" s="1"/>
  <c r="P38" i="80"/>
  <c r="P45" i="80" s="1"/>
  <c r="O38" i="80"/>
  <c r="N38" i="80"/>
  <c r="M38" i="80"/>
  <c r="M45" i="80" s="1"/>
  <c r="L38" i="80"/>
  <c r="K38" i="80"/>
  <c r="J38" i="80"/>
  <c r="J45" i="80" s="1"/>
  <c r="I38" i="80"/>
  <c r="I45" i="80" s="1"/>
  <c r="H38" i="80"/>
  <c r="H45" i="80" s="1"/>
  <c r="G38" i="80"/>
  <c r="G45" i="80" s="1"/>
  <c r="F38" i="80"/>
  <c r="E38" i="80"/>
  <c r="E45" i="80" s="1"/>
  <c r="D38" i="80"/>
  <c r="C38" i="80"/>
  <c r="AA26" i="80"/>
  <c r="Y26" i="80"/>
  <c r="X26" i="80"/>
  <c r="Z26" i="80" s="1"/>
  <c r="W26" i="80"/>
  <c r="V26" i="80"/>
  <c r="U26" i="80"/>
  <c r="T26" i="80"/>
  <c r="S26" i="80"/>
  <c r="R26" i="80"/>
  <c r="Q26" i="80"/>
  <c r="P26" i="80"/>
  <c r="O26" i="80"/>
  <c r="N26" i="80"/>
  <c r="M26" i="80"/>
  <c r="L26" i="80"/>
  <c r="K26" i="80"/>
  <c r="J26" i="80"/>
  <c r="I26" i="80"/>
  <c r="H26" i="80"/>
  <c r="G26" i="80"/>
  <c r="F26" i="80"/>
  <c r="E26" i="80"/>
  <c r="D26" i="80"/>
  <c r="C26" i="80"/>
  <c r="AA14" i="80"/>
  <c r="AA27" i="80" s="1"/>
  <c r="Y14" i="80"/>
  <c r="Y27" i="80" s="1"/>
  <c r="X14" i="80"/>
  <c r="X27" i="80" s="1"/>
  <c r="W14" i="80"/>
  <c r="W27" i="80" s="1"/>
  <c r="V14" i="80"/>
  <c r="U14" i="80"/>
  <c r="U27" i="80" s="1"/>
  <c r="T14" i="80"/>
  <c r="T27" i="80" s="1"/>
  <c r="S14" i="80"/>
  <c r="S27" i="80" s="1"/>
  <c r="R14" i="80"/>
  <c r="R27" i="80" s="1"/>
  <c r="R46" i="80" s="1"/>
  <c r="Q14" i="80"/>
  <c r="Q27" i="80" s="1"/>
  <c r="P14" i="80"/>
  <c r="P27" i="80" s="1"/>
  <c r="O14" i="80"/>
  <c r="O27" i="80" s="1"/>
  <c r="N14" i="80"/>
  <c r="M14" i="80"/>
  <c r="M27" i="80" s="1"/>
  <c r="L14" i="80"/>
  <c r="L27" i="80" s="1"/>
  <c r="K14" i="80"/>
  <c r="K27" i="80" s="1"/>
  <c r="J14" i="80"/>
  <c r="J27" i="80" s="1"/>
  <c r="J46" i="80" s="1"/>
  <c r="I14" i="80"/>
  <c r="I27" i="80" s="1"/>
  <c r="H14" i="80"/>
  <c r="H27" i="80" s="1"/>
  <c r="G14" i="80"/>
  <c r="G27" i="80" s="1"/>
  <c r="F14" i="80"/>
  <c r="E14" i="80"/>
  <c r="E27" i="80" s="1"/>
  <c r="D14" i="80"/>
  <c r="D27" i="80" s="1"/>
  <c r="C14" i="80"/>
  <c r="C27" i="80" s="1"/>
  <c r="AA51" i="81"/>
  <c r="Y51" i="81"/>
  <c r="X51" i="81"/>
  <c r="Z51" i="81" s="1"/>
  <c r="W51" i="81"/>
  <c r="V51" i="81"/>
  <c r="U51" i="81"/>
  <c r="T51" i="81"/>
  <c r="S51" i="81"/>
  <c r="R51" i="81"/>
  <c r="Q51" i="81"/>
  <c r="P51" i="81"/>
  <c r="O51" i="81"/>
  <c r="N51" i="81"/>
  <c r="M51" i="81"/>
  <c r="L51" i="81"/>
  <c r="K51" i="81"/>
  <c r="J51" i="81"/>
  <c r="I51" i="81"/>
  <c r="H51" i="81"/>
  <c r="G51" i="81"/>
  <c r="F51" i="81"/>
  <c r="E51" i="81"/>
  <c r="D51" i="81"/>
  <c r="C51" i="81"/>
  <c r="AA44" i="81"/>
  <c r="Y44" i="81"/>
  <c r="X44" i="81"/>
  <c r="Z44" i="81" s="1"/>
  <c r="W44" i="81"/>
  <c r="V44" i="81"/>
  <c r="U44" i="81"/>
  <c r="T44" i="81"/>
  <c r="S44" i="81"/>
  <c r="R44" i="81"/>
  <c r="Q44" i="81"/>
  <c r="P44" i="81"/>
  <c r="O44" i="81"/>
  <c r="N44" i="81"/>
  <c r="M44" i="81"/>
  <c r="L44" i="81"/>
  <c r="K44" i="81"/>
  <c r="J44" i="81"/>
  <c r="I44" i="81"/>
  <c r="H44" i="81"/>
  <c r="G44" i="81"/>
  <c r="F44" i="81"/>
  <c r="E44" i="81"/>
  <c r="D44" i="81"/>
  <c r="C44" i="81"/>
  <c r="AA38" i="81"/>
  <c r="Z38" i="81"/>
  <c r="Y38" i="81"/>
  <c r="Y45" i="81" s="1"/>
  <c r="X38" i="81"/>
  <c r="W38" i="81"/>
  <c r="W45" i="81" s="1"/>
  <c r="V38" i="81"/>
  <c r="U38" i="81"/>
  <c r="U45" i="81" s="1"/>
  <c r="T38" i="81"/>
  <c r="T45" i="81" s="1"/>
  <c r="S38" i="81"/>
  <c r="R38" i="81"/>
  <c r="R45" i="81" s="1"/>
  <c r="Q38" i="81"/>
  <c r="Q45" i="81" s="1"/>
  <c r="P38" i="81"/>
  <c r="O38" i="81"/>
  <c r="O45" i="81" s="1"/>
  <c r="N38" i="81"/>
  <c r="M38" i="81"/>
  <c r="M45" i="81" s="1"/>
  <c r="L38" i="81"/>
  <c r="L45" i="81" s="1"/>
  <c r="K38" i="81"/>
  <c r="J38" i="81"/>
  <c r="J45" i="81" s="1"/>
  <c r="I38" i="81"/>
  <c r="I45" i="81" s="1"/>
  <c r="H38" i="81"/>
  <c r="G38" i="81"/>
  <c r="G45" i="81" s="1"/>
  <c r="F38" i="81"/>
  <c r="E38" i="81"/>
  <c r="E45" i="81" s="1"/>
  <c r="D38" i="81"/>
  <c r="D45" i="81" s="1"/>
  <c r="C38" i="81"/>
  <c r="AA26" i="81"/>
  <c r="Y26" i="81"/>
  <c r="X26" i="81"/>
  <c r="Z26" i="81" s="1"/>
  <c r="W26" i="81"/>
  <c r="V26" i="81"/>
  <c r="U26" i="81"/>
  <c r="T26" i="81"/>
  <c r="S26" i="81"/>
  <c r="R26" i="81"/>
  <c r="Q26" i="81"/>
  <c r="P26" i="81"/>
  <c r="O26" i="81"/>
  <c r="N26" i="81"/>
  <c r="M26" i="81"/>
  <c r="L26" i="81"/>
  <c r="K26" i="81"/>
  <c r="J26" i="81"/>
  <c r="I26" i="81"/>
  <c r="H26" i="81"/>
  <c r="G26" i="81"/>
  <c r="F26" i="81"/>
  <c r="E26" i="81"/>
  <c r="D26" i="81"/>
  <c r="C26" i="81"/>
  <c r="AA14" i="81"/>
  <c r="AA27" i="81" s="1"/>
  <c r="Z14" i="81"/>
  <c r="Y14" i="81"/>
  <c r="X14" i="81"/>
  <c r="W14" i="81"/>
  <c r="W27" i="81" s="1"/>
  <c r="V14" i="81"/>
  <c r="U14" i="81"/>
  <c r="U27" i="81" s="1"/>
  <c r="U46" i="81" s="1"/>
  <c r="T14" i="81"/>
  <c r="T27" i="81" s="1"/>
  <c r="T46" i="81" s="1"/>
  <c r="S14" i="81"/>
  <c r="S27" i="81" s="1"/>
  <c r="R14" i="81"/>
  <c r="Q14" i="81"/>
  <c r="P14" i="81"/>
  <c r="O14" i="81"/>
  <c r="O27" i="81" s="1"/>
  <c r="N14" i="81"/>
  <c r="M14" i="81"/>
  <c r="M27" i="81" s="1"/>
  <c r="M46" i="81" s="1"/>
  <c r="L14" i="81"/>
  <c r="L27" i="81" s="1"/>
  <c r="L46" i="81" s="1"/>
  <c r="K14" i="81"/>
  <c r="K27" i="81" s="1"/>
  <c r="J14" i="81"/>
  <c r="I14" i="81"/>
  <c r="H14" i="81"/>
  <c r="G14" i="81"/>
  <c r="G27" i="81" s="1"/>
  <c r="F14" i="81"/>
  <c r="E14" i="81"/>
  <c r="E27" i="81" s="1"/>
  <c r="E46" i="81" s="1"/>
  <c r="D14" i="81"/>
  <c r="D27" i="81" s="1"/>
  <c r="D46" i="81" s="1"/>
  <c r="C14" i="81"/>
  <c r="C27" i="81" s="1"/>
  <c r="AA51" i="82"/>
  <c r="Y51" i="82"/>
  <c r="X51" i="82"/>
  <c r="Z51" i="82" s="1"/>
  <c r="W51" i="82"/>
  <c r="V51" i="82"/>
  <c r="U51" i="82"/>
  <c r="T51" i="82"/>
  <c r="S51" i="82"/>
  <c r="R51" i="82"/>
  <c r="Q51" i="82"/>
  <c r="P51" i="82"/>
  <c r="O51" i="82"/>
  <c r="N51" i="82"/>
  <c r="M51" i="82"/>
  <c r="L51" i="82"/>
  <c r="K51" i="82"/>
  <c r="J51" i="82"/>
  <c r="I51" i="82"/>
  <c r="H51" i="82"/>
  <c r="G51" i="82"/>
  <c r="F51" i="82"/>
  <c r="E51" i="82"/>
  <c r="D51" i="82"/>
  <c r="C51" i="82"/>
  <c r="AA45" i="82"/>
  <c r="S45" i="82"/>
  <c r="AA44" i="82"/>
  <c r="Y44" i="82"/>
  <c r="X44" i="82"/>
  <c r="Z44" i="82" s="1"/>
  <c r="W44" i="82"/>
  <c r="V44" i="82"/>
  <c r="U44" i="82"/>
  <c r="T44" i="82"/>
  <c r="S44" i="82"/>
  <c r="R44" i="82"/>
  <c r="Q44" i="82"/>
  <c r="P44" i="82"/>
  <c r="O44" i="82"/>
  <c r="N44" i="82"/>
  <c r="M44" i="82"/>
  <c r="L44" i="82"/>
  <c r="K44" i="82"/>
  <c r="J44" i="82"/>
  <c r="I44" i="82"/>
  <c r="H44" i="82"/>
  <c r="G44" i="82"/>
  <c r="F44" i="82"/>
  <c r="E44" i="82"/>
  <c r="D44" i="82"/>
  <c r="C44" i="82"/>
  <c r="AA38" i="82"/>
  <c r="Y38" i="82"/>
  <c r="Y45" i="82" s="1"/>
  <c r="X38" i="82"/>
  <c r="W38" i="82"/>
  <c r="V38" i="82"/>
  <c r="U38" i="82"/>
  <c r="T38" i="82"/>
  <c r="T45" i="82" s="1"/>
  <c r="S38" i="82"/>
  <c r="R38" i="82"/>
  <c r="R45" i="82" s="1"/>
  <c r="Q38" i="82"/>
  <c r="Q45" i="82" s="1"/>
  <c r="P38" i="82"/>
  <c r="P45" i="82" s="1"/>
  <c r="O38" i="82"/>
  <c r="N38" i="82"/>
  <c r="M38" i="82"/>
  <c r="L38" i="82"/>
  <c r="L45" i="82" s="1"/>
  <c r="K38" i="82"/>
  <c r="K45" i="82" s="1"/>
  <c r="J38" i="82"/>
  <c r="J45" i="82" s="1"/>
  <c r="I38" i="82"/>
  <c r="I45" i="82" s="1"/>
  <c r="H38" i="82"/>
  <c r="H45" i="82" s="1"/>
  <c r="G38" i="82"/>
  <c r="F38" i="82"/>
  <c r="E38" i="82"/>
  <c r="D38" i="82"/>
  <c r="D45" i="82" s="1"/>
  <c r="C38" i="82"/>
  <c r="C45" i="82" s="1"/>
  <c r="N27" i="82"/>
  <c r="F27" i="82"/>
  <c r="AA26" i="82"/>
  <c r="Z26" i="82"/>
  <c r="Y26" i="82"/>
  <c r="X26" i="82"/>
  <c r="W26" i="82"/>
  <c r="V26" i="82"/>
  <c r="U26" i="82"/>
  <c r="T26" i="82"/>
  <c r="S26" i="82"/>
  <c r="R26" i="82"/>
  <c r="Q26" i="82"/>
  <c r="P26" i="82"/>
  <c r="O26" i="82"/>
  <c r="N26" i="82"/>
  <c r="M26" i="82"/>
  <c r="L26" i="82"/>
  <c r="K26" i="82"/>
  <c r="J26" i="82"/>
  <c r="I26" i="82"/>
  <c r="H26" i="82"/>
  <c r="G26" i="82"/>
  <c r="F26" i="82"/>
  <c r="E26" i="82"/>
  <c r="D26" i="82"/>
  <c r="C26" i="82"/>
  <c r="AA14" i="82"/>
  <c r="AA27" i="82" s="1"/>
  <c r="AA46" i="82" s="1"/>
  <c r="Y14" i="82"/>
  <c r="X14" i="82"/>
  <c r="X27" i="82" s="1"/>
  <c r="W14" i="82"/>
  <c r="W27" i="82" s="1"/>
  <c r="V14" i="82"/>
  <c r="V27" i="82" s="1"/>
  <c r="U14" i="82"/>
  <c r="U27" i="82" s="1"/>
  <c r="T14" i="82"/>
  <c r="T27" i="82" s="1"/>
  <c r="S14" i="82"/>
  <c r="S27" i="82" s="1"/>
  <c r="R14" i="82"/>
  <c r="R27" i="82" s="1"/>
  <c r="Q14" i="82"/>
  <c r="P14" i="82"/>
  <c r="P27" i="82" s="1"/>
  <c r="O14" i="82"/>
  <c r="O27" i="82" s="1"/>
  <c r="N14" i="82"/>
  <c r="M14" i="82"/>
  <c r="M27" i="82" s="1"/>
  <c r="L14" i="82"/>
  <c r="L27" i="82" s="1"/>
  <c r="K14" i="82"/>
  <c r="K27" i="82" s="1"/>
  <c r="J14" i="82"/>
  <c r="J27" i="82" s="1"/>
  <c r="I14" i="82"/>
  <c r="H14" i="82"/>
  <c r="H27" i="82" s="1"/>
  <c r="G14" i="82"/>
  <c r="G27" i="82" s="1"/>
  <c r="F14" i="82"/>
  <c r="E14" i="82"/>
  <c r="E27" i="82" s="1"/>
  <c r="D14" i="82"/>
  <c r="D27" i="82" s="1"/>
  <c r="C14" i="82"/>
  <c r="C27" i="82" s="1"/>
  <c r="AA51" i="83"/>
  <c r="Y51" i="83"/>
  <c r="X51" i="83"/>
  <c r="Z51" i="83" s="1"/>
  <c r="W51" i="83"/>
  <c r="V51" i="83"/>
  <c r="U51" i="83"/>
  <c r="T51" i="83"/>
  <c r="S51" i="83"/>
  <c r="R51" i="83"/>
  <c r="Q51" i="83"/>
  <c r="P51" i="83"/>
  <c r="O51" i="83"/>
  <c r="N51" i="83"/>
  <c r="M51" i="83"/>
  <c r="L51" i="83"/>
  <c r="K51" i="83"/>
  <c r="J51" i="83"/>
  <c r="I51" i="83"/>
  <c r="H51" i="83"/>
  <c r="G51" i="83"/>
  <c r="F51" i="83"/>
  <c r="E51" i="83"/>
  <c r="D51" i="83"/>
  <c r="C51" i="83"/>
  <c r="AA45" i="83"/>
  <c r="AA44" i="83"/>
  <c r="Y44" i="83"/>
  <c r="X44" i="83"/>
  <c r="Z44" i="83" s="1"/>
  <c r="W44" i="83"/>
  <c r="V44" i="83"/>
  <c r="U44" i="83"/>
  <c r="T44" i="83"/>
  <c r="S44" i="83"/>
  <c r="R44" i="83"/>
  <c r="Q44" i="83"/>
  <c r="P44" i="83"/>
  <c r="O44" i="83"/>
  <c r="N44" i="83"/>
  <c r="M44" i="83"/>
  <c r="L44" i="83"/>
  <c r="K44" i="83"/>
  <c r="J44" i="83"/>
  <c r="I44" i="83"/>
  <c r="H44" i="83"/>
  <c r="G44" i="83"/>
  <c r="F44" i="83"/>
  <c r="E44" i="83"/>
  <c r="D44" i="83"/>
  <c r="C44" i="83"/>
  <c r="AA38" i="83"/>
  <c r="Y38" i="83"/>
  <c r="Y45" i="83" s="1"/>
  <c r="X38" i="83"/>
  <c r="X45" i="83" s="1"/>
  <c r="Z45" i="83" s="1"/>
  <c r="W38" i="83"/>
  <c r="W45" i="83" s="1"/>
  <c r="V38" i="83"/>
  <c r="U38" i="83"/>
  <c r="U45" i="83" s="1"/>
  <c r="T38" i="83"/>
  <c r="T45" i="83" s="1"/>
  <c r="S38" i="83"/>
  <c r="S45" i="83" s="1"/>
  <c r="R38" i="83"/>
  <c r="R45" i="83" s="1"/>
  <c r="Q38" i="83"/>
  <c r="Q45" i="83" s="1"/>
  <c r="P38" i="83"/>
  <c r="P45" i="83" s="1"/>
  <c r="O38" i="83"/>
  <c r="O45" i="83" s="1"/>
  <c r="N38" i="83"/>
  <c r="M38" i="83"/>
  <c r="M45" i="83" s="1"/>
  <c r="L38" i="83"/>
  <c r="L45" i="83" s="1"/>
  <c r="K38" i="83"/>
  <c r="K45" i="83" s="1"/>
  <c r="J38" i="83"/>
  <c r="J45" i="83" s="1"/>
  <c r="I38" i="83"/>
  <c r="I45" i="83" s="1"/>
  <c r="H38" i="83"/>
  <c r="H45" i="83" s="1"/>
  <c r="G38" i="83"/>
  <c r="G45" i="83" s="1"/>
  <c r="F38" i="83"/>
  <c r="E38" i="83"/>
  <c r="E45" i="83" s="1"/>
  <c r="D38" i="83"/>
  <c r="D45" i="83" s="1"/>
  <c r="C38" i="83"/>
  <c r="C45" i="83" s="1"/>
  <c r="N27" i="83"/>
  <c r="F27" i="83"/>
  <c r="AA26" i="83"/>
  <c r="Z26" i="83"/>
  <c r="Y26" i="83"/>
  <c r="X26" i="83"/>
  <c r="W26" i="83"/>
  <c r="V26" i="83"/>
  <c r="U26" i="83"/>
  <c r="T26" i="83"/>
  <c r="S26" i="83"/>
  <c r="R26" i="83"/>
  <c r="Q26" i="83"/>
  <c r="P26" i="83"/>
  <c r="O26" i="83"/>
  <c r="N26" i="83"/>
  <c r="M26" i="83"/>
  <c r="L26" i="83"/>
  <c r="K26" i="83"/>
  <c r="J26" i="83"/>
  <c r="I26" i="83"/>
  <c r="H26" i="83"/>
  <c r="G26" i="83"/>
  <c r="F26" i="83"/>
  <c r="E26" i="83"/>
  <c r="D26" i="83"/>
  <c r="C26" i="83"/>
  <c r="AA14" i="83"/>
  <c r="AA27" i="83" s="1"/>
  <c r="AA46" i="83" s="1"/>
  <c r="Y14" i="83"/>
  <c r="X14" i="83"/>
  <c r="X27" i="83" s="1"/>
  <c r="W14" i="83"/>
  <c r="W27" i="83" s="1"/>
  <c r="V14" i="83"/>
  <c r="V27" i="83" s="1"/>
  <c r="U14" i="83"/>
  <c r="U27" i="83" s="1"/>
  <c r="T14" i="83"/>
  <c r="T27" i="83" s="1"/>
  <c r="S14" i="83"/>
  <c r="S27" i="83" s="1"/>
  <c r="R14" i="83"/>
  <c r="R27" i="83" s="1"/>
  <c r="Q14" i="83"/>
  <c r="P14" i="83"/>
  <c r="P27" i="83" s="1"/>
  <c r="O14" i="83"/>
  <c r="O27" i="83" s="1"/>
  <c r="N14" i="83"/>
  <c r="M14" i="83"/>
  <c r="M27" i="83" s="1"/>
  <c r="M46" i="83" s="1"/>
  <c r="L14" i="83"/>
  <c r="L27" i="83" s="1"/>
  <c r="K14" i="83"/>
  <c r="K27" i="83" s="1"/>
  <c r="J14" i="83"/>
  <c r="J27" i="83" s="1"/>
  <c r="I14" i="83"/>
  <c r="H14" i="83"/>
  <c r="H27" i="83" s="1"/>
  <c r="G14" i="83"/>
  <c r="G27" i="83" s="1"/>
  <c r="F14" i="83"/>
  <c r="E14" i="83"/>
  <c r="E27" i="83" s="1"/>
  <c r="E46" i="83" s="1"/>
  <c r="D14" i="83"/>
  <c r="D27" i="83" s="1"/>
  <c r="C14" i="83"/>
  <c r="C27" i="83" s="1"/>
  <c r="AA51" i="84"/>
  <c r="Y51" i="84"/>
  <c r="X51" i="84"/>
  <c r="Z51" i="84" s="1"/>
  <c r="W51" i="84"/>
  <c r="V51" i="84"/>
  <c r="U51" i="84"/>
  <c r="T51" i="84"/>
  <c r="S51" i="84"/>
  <c r="R51" i="84"/>
  <c r="Q51" i="84"/>
  <c r="P51" i="84"/>
  <c r="O51" i="84"/>
  <c r="N51" i="84"/>
  <c r="M51" i="84"/>
  <c r="L51" i="84"/>
  <c r="K51" i="84"/>
  <c r="J51" i="84"/>
  <c r="I51" i="84"/>
  <c r="H51" i="84"/>
  <c r="G51" i="84"/>
  <c r="F51" i="84"/>
  <c r="E51" i="84"/>
  <c r="D51" i="84"/>
  <c r="C51" i="84"/>
  <c r="AA45" i="84"/>
  <c r="AA44" i="84"/>
  <c r="Y44" i="84"/>
  <c r="X44" i="84"/>
  <c r="Z44" i="84" s="1"/>
  <c r="W44" i="84"/>
  <c r="V44" i="84"/>
  <c r="U44" i="84"/>
  <c r="T44" i="84"/>
  <c r="S44" i="84"/>
  <c r="R44" i="84"/>
  <c r="Q44" i="84"/>
  <c r="P44" i="84"/>
  <c r="O44" i="84"/>
  <c r="N44" i="84"/>
  <c r="M44" i="84"/>
  <c r="L44" i="84"/>
  <c r="K44" i="84"/>
  <c r="J44" i="84"/>
  <c r="I44" i="84"/>
  <c r="H44" i="84"/>
  <c r="G44" i="84"/>
  <c r="F44" i="84"/>
  <c r="E44" i="84"/>
  <c r="D44" i="84"/>
  <c r="C44" i="84"/>
  <c r="AA38" i="84"/>
  <c r="Y38" i="84"/>
  <c r="Y45" i="84" s="1"/>
  <c r="X38" i="84"/>
  <c r="X45" i="84" s="1"/>
  <c r="Z45" i="84" s="1"/>
  <c r="W38" i="84"/>
  <c r="W45" i="84" s="1"/>
  <c r="V38" i="84"/>
  <c r="U38" i="84"/>
  <c r="U45" i="84" s="1"/>
  <c r="T38" i="84"/>
  <c r="T45" i="84" s="1"/>
  <c r="S38" i="84"/>
  <c r="S45" i="84" s="1"/>
  <c r="R38" i="84"/>
  <c r="R45" i="84" s="1"/>
  <c r="Q38" i="84"/>
  <c r="Q45" i="84" s="1"/>
  <c r="P38" i="84"/>
  <c r="P45" i="84" s="1"/>
  <c r="O38" i="84"/>
  <c r="O45" i="84" s="1"/>
  <c r="N38" i="84"/>
  <c r="M38" i="84"/>
  <c r="M45" i="84" s="1"/>
  <c r="L38" i="84"/>
  <c r="L45" i="84" s="1"/>
  <c r="K38" i="84"/>
  <c r="K45" i="84" s="1"/>
  <c r="J38" i="84"/>
  <c r="J45" i="84" s="1"/>
  <c r="I38" i="84"/>
  <c r="I45" i="84" s="1"/>
  <c r="H38" i="84"/>
  <c r="H45" i="84" s="1"/>
  <c r="G38" i="84"/>
  <c r="G45" i="84" s="1"/>
  <c r="F38" i="84"/>
  <c r="E38" i="84"/>
  <c r="E45" i="84" s="1"/>
  <c r="D38" i="84"/>
  <c r="D45" i="84" s="1"/>
  <c r="C38" i="84"/>
  <c r="C45" i="84" s="1"/>
  <c r="N27" i="84"/>
  <c r="F27" i="84"/>
  <c r="AA26" i="84"/>
  <c r="Y26" i="84"/>
  <c r="Y27" i="84" s="1"/>
  <c r="X26" i="84"/>
  <c r="W26" i="84"/>
  <c r="V26" i="84"/>
  <c r="U26" i="84"/>
  <c r="T26" i="84"/>
  <c r="S26" i="84"/>
  <c r="R26" i="84"/>
  <c r="Q26" i="84"/>
  <c r="Q27" i="84" s="1"/>
  <c r="P26" i="84"/>
  <c r="O26" i="84"/>
  <c r="N26" i="84"/>
  <c r="M26" i="84"/>
  <c r="L26" i="84"/>
  <c r="K26" i="84"/>
  <c r="J26" i="84"/>
  <c r="I26" i="84"/>
  <c r="I27" i="84" s="1"/>
  <c r="H26" i="84"/>
  <c r="G26" i="84"/>
  <c r="F26" i="84"/>
  <c r="E26" i="84"/>
  <c r="D26" i="84"/>
  <c r="C26" i="84"/>
  <c r="AA14" i="84"/>
  <c r="AA27" i="84" s="1"/>
  <c r="Z14" i="84"/>
  <c r="Y14" i="84"/>
  <c r="X14" i="84"/>
  <c r="X27" i="84" s="1"/>
  <c r="W14" i="84"/>
  <c r="W27" i="84" s="1"/>
  <c r="V14" i="84"/>
  <c r="V27" i="84" s="1"/>
  <c r="U14" i="84"/>
  <c r="U27" i="84" s="1"/>
  <c r="U46" i="84" s="1"/>
  <c r="T14" i="84"/>
  <c r="T27" i="84" s="1"/>
  <c r="S14" i="84"/>
  <c r="R14" i="84"/>
  <c r="R27" i="84" s="1"/>
  <c r="R46" i="84" s="1"/>
  <c r="Q14" i="84"/>
  <c r="P14" i="84"/>
  <c r="P27" i="84" s="1"/>
  <c r="O14" i="84"/>
  <c r="O27" i="84" s="1"/>
  <c r="N14" i="84"/>
  <c r="M14" i="84"/>
  <c r="M27" i="84" s="1"/>
  <c r="M46" i="84" s="1"/>
  <c r="L14" i="84"/>
  <c r="L27" i="84" s="1"/>
  <c r="K14" i="84"/>
  <c r="J14" i="84"/>
  <c r="J27" i="84" s="1"/>
  <c r="J46" i="84" s="1"/>
  <c r="I14" i="84"/>
  <c r="H14" i="84"/>
  <c r="H27" i="84" s="1"/>
  <c r="G14" i="84"/>
  <c r="G27" i="84" s="1"/>
  <c r="F14" i="84"/>
  <c r="E14" i="84"/>
  <c r="E27" i="84" s="1"/>
  <c r="E46" i="84" s="1"/>
  <c r="D14" i="84"/>
  <c r="D27" i="84" s="1"/>
  <c r="C14" i="84"/>
  <c r="AA51" i="85"/>
  <c r="Y51" i="85"/>
  <c r="X51" i="85"/>
  <c r="Z51" i="85" s="1"/>
  <c r="W51" i="85"/>
  <c r="V51" i="85"/>
  <c r="U51" i="85"/>
  <c r="T51" i="85"/>
  <c r="S51" i="85"/>
  <c r="R51" i="85"/>
  <c r="Q51" i="85"/>
  <c r="P51" i="85"/>
  <c r="O51" i="85"/>
  <c r="N51" i="85"/>
  <c r="M51" i="85"/>
  <c r="L51" i="85"/>
  <c r="K51" i="85"/>
  <c r="J51" i="85"/>
  <c r="I51" i="85"/>
  <c r="H51" i="85"/>
  <c r="G51" i="85"/>
  <c r="F51" i="85"/>
  <c r="E51" i="85"/>
  <c r="D51" i="85"/>
  <c r="C51" i="85"/>
  <c r="AA45" i="85"/>
  <c r="E45" i="85"/>
  <c r="AA44" i="85"/>
  <c r="Y44" i="85"/>
  <c r="X44" i="85"/>
  <c r="Z44" i="85" s="1"/>
  <c r="W44" i="85"/>
  <c r="V44" i="85"/>
  <c r="U44" i="85"/>
  <c r="T44" i="85"/>
  <c r="S44" i="85"/>
  <c r="R44" i="85"/>
  <c r="Q44" i="85"/>
  <c r="P44" i="85"/>
  <c r="O44" i="85"/>
  <c r="N44" i="85"/>
  <c r="M44" i="85"/>
  <c r="L44" i="85"/>
  <c r="K44" i="85"/>
  <c r="J44" i="85"/>
  <c r="I44" i="85"/>
  <c r="H44" i="85"/>
  <c r="G44" i="85"/>
  <c r="F44" i="85"/>
  <c r="E44" i="85"/>
  <c r="D44" i="85"/>
  <c r="C44" i="85"/>
  <c r="AA38" i="85"/>
  <c r="Y38" i="85"/>
  <c r="Y45" i="85" s="1"/>
  <c r="X38" i="85"/>
  <c r="X45" i="85" s="1"/>
  <c r="Z45" i="85" s="1"/>
  <c r="W38" i="85"/>
  <c r="W45" i="85" s="1"/>
  <c r="V38" i="85"/>
  <c r="U38" i="85"/>
  <c r="U45" i="85" s="1"/>
  <c r="T38" i="85"/>
  <c r="T45" i="85" s="1"/>
  <c r="S38" i="85"/>
  <c r="S45" i="85" s="1"/>
  <c r="R38" i="85"/>
  <c r="R45" i="85" s="1"/>
  <c r="Q38" i="85"/>
  <c r="Q45" i="85" s="1"/>
  <c r="P38" i="85"/>
  <c r="P45" i="85" s="1"/>
  <c r="O38" i="85"/>
  <c r="O45" i="85" s="1"/>
  <c r="N38" i="85"/>
  <c r="M38" i="85"/>
  <c r="M45" i="85" s="1"/>
  <c r="L38" i="85"/>
  <c r="L45" i="85" s="1"/>
  <c r="K38" i="85"/>
  <c r="K45" i="85" s="1"/>
  <c r="J38" i="85"/>
  <c r="J45" i="85" s="1"/>
  <c r="I38" i="85"/>
  <c r="I45" i="85" s="1"/>
  <c r="H38" i="85"/>
  <c r="H45" i="85" s="1"/>
  <c r="G38" i="85"/>
  <c r="G45" i="85" s="1"/>
  <c r="F38" i="85"/>
  <c r="E38" i="85"/>
  <c r="D38" i="85"/>
  <c r="D45" i="85" s="1"/>
  <c r="C38" i="85"/>
  <c r="C45" i="85" s="1"/>
  <c r="X27" i="85"/>
  <c r="Z27" i="85" s="1"/>
  <c r="F27" i="85"/>
  <c r="AA26" i="85"/>
  <c r="Z26" i="85"/>
  <c r="Y26" i="85"/>
  <c r="Y27" i="85" s="1"/>
  <c r="Y46" i="85" s="1"/>
  <c r="X26" i="85"/>
  <c r="W26" i="85"/>
  <c r="V26" i="85"/>
  <c r="U26" i="85"/>
  <c r="T26" i="85"/>
  <c r="S26" i="85"/>
  <c r="R26" i="85"/>
  <c r="Q26" i="85"/>
  <c r="Q27" i="85" s="1"/>
  <c r="Q46" i="85" s="1"/>
  <c r="P26" i="85"/>
  <c r="O26" i="85"/>
  <c r="N26" i="85"/>
  <c r="M26" i="85"/>
  <c r="L26" i="85"/>
  <c r="K26" i="85"/>
  <c r="J26" i="85"/>
  <c r="I26" i="85"/>
  <c r="I27" i="85" s="1"/>
  <c r="I46" i="85" s="1"/>
  <c r="H26" i="85"/>
  <c r="G26" i="85"/>
  <c r="F26" i="85"/>
  <c r="E26" i="85"/>
  <c r="D26" i="85"/>
  <c r="C26" i="85"/>
  <c r="AA14" i="85"/>
  <c r="Z14" i="85"/>
  <c r="Y14" i="85"/>
  <c r="X14" i="85"/>
  <c r="W14" i="85"/>
  <c r="W27" i="85" s="1"/>
  <c r="V14" i="85"/>
  <c r="V27" i="85" s="1"/>
  <c r="U14" i="85"/>
  <c r="U27" i="85" s="1"/>
  <c r="U46" i="85" s="1"/>
  <c r="T14" i="85"/>
  <c r="T27" i="85" s="1"/>
  <c r="S14" i="85"/>
  <c r="R14" i="85"/>
  <c r="R27" i="85" s="1"/>
  <c r="Q14" i="85"/>
  <c r="P14" i="85"/>
  <c r="P27" i="85" s="1"/>
  <c r="P46" i="85" s="1"/>
  <c r="O14" i="85"/>
  <c r="O27" i="85" s="1"/>
  <c r="N14" i="85"/>
  <c r="N27" i="85" s="1"/>
  <c r="M14" i="85"/>
  <c r="M27" i="85" s="1"/>
  <c r="M46" i="85" s="1"/>
  <c r="L14" i="85"/>
  <c r="L27" i="85" s="1"/>
  <c r="K14" i="85"/>
  <c r="J14" i="85"/>
  <c r="J27" i="85" s="1"/>
  <c r="I14" i="85"/>
  <c r="H14" i="85"/>
  <c r="H27" i="85" s="1"/>
  <c r="G14" i="85"/>
  <c r="G27" i="85" s="1"/>
  <c r="F14" i="85"/>
  <c r="E14" i="85"/>
  <c r="E27" i="85" s="1"/>
  <c r="E46" i="85" s="1"/>
  <c r="D14" i="85"/>
  <c r="D27" i="85" s="1"/>
  <c r="C14" i="85"/>
  <c r="AA51" i="86"/>
  <c r="Y51" i="86"/>
  <c r="X51" i="86"/>
  <c r="Z51" i="86" s="1"/>
  <c r="W51" i="86"/>
  <c r="V51" i="86"/>
  <c r="U51" i="86"/>
  <c r="T51" i="86"/>
  <c r="S51" i="86"/>
  <c r="R51" i="86"/>
  <c r="Q51" i="86"/>
  <c r="P51" i="86"/>
  <c r="O51" i="86"/>
  <c r="N51" i="86"/>
  <c r="M51" i="86"/>
  <c r="L51" i="86"/>
  <c r="K51" i="86"/>
  <c r="J51" i="86"/>
  <c r="I51" i="86"/>
  <c r="H51" i="86"/>
  <c r="G51" i="86"/>
  <c r="F51" i="86"/>
  <c r="E51" i="86"/>
  <c r="D51" i="86"/>
  <c r="C51" i="86"/>
  <c r="AA45" i="86"/>
  <c r="M45" i="86"/>
  <c r="K45" i="86"/>
  <c r="E45" i="86"/>
  <c r="AA44" i="86"/>
  <c r="Y44" i="86"/>
  <c r="X44" i="86"/>
  <c r="Z44" i="86" s="1"/>
  <c r="W44" i="86"/>
  <c r="V44" i="86"/>
  <c r="U44" i="86"/>
  <c r="T44" i="86"/>
  <c r="S44" i="86"/>
  <c r="R44" i="86"/>
  <c r="Q44" i="86"/>
  <c r="P44" i="86"/>
  <c r="O44" i="86"/>
  <c r="N44" i="86"/>
  <c r="M44" i="86"/>
  <c r="L44" i="86"/>
  <c r="K44" i="86"/>
  <c r="J44" i="86"/>
  <c r="I44" i="86"/>
  <c r="H44" i="86"/>
  <c r="G44" i="86"/>
  <c r="F44" i="86"/>
  <c r="E44" i="86"/>
  <c r="D44" i="86"/>
  <c r="C44" i="86"/>
  <c r="AA38" i="86"/>
  <c r="Y38" i="86"/>
  <c r="Y45" i="86" s="1"/>
  <c r="X38" i="86"/>
  <c r="X45" i="86" s="1"/>
  <c r="Z45" i="86" s="1"/>
  <c r="W38" i="86"/>
  <c r="W45" i="86" s="1"/>
  <c r="V38" i="86"/>
  <c r="U38" i="86"/>
  <c r="U45" i="86" s="1"/>
  <c r="T38" i="86"/>
  <c r="T45" i="86" s="1"/>
  <c r="S38" i="86"/>
  <c r="S45" i="86" s="1"/>
  <c r="R38" i="86"/>
  <c r="R45" i="86" s="1"/>
  <c r="Q38" i="86"/>
  <c r="Q45" i="86" s="1"/>
  <c r="P38" i="86"/>
  <c r="P45" i="86" s="1"/>
  <c r="O38" i="86"/>
  <c r="O45" i="86" s="1"/>
  <c r="N38" i="86"/>
  <c r="M38" i="86"/>
  <c r="L38" i="86"/>
  <c r="L45" i="86" s="1"/>
  <c r="K38" i="86"/>
  <c r="J38" i="86"/>
  <c r="J45" i="86" s="1"/>
  <c r="I38" i="86"/>
  <c r="I45" i="86" s="1"/>
  <c r="H38" i="86"/>
  <c r="H45" i="86" s="1"/>
  <c r="G38" i="86"/>
  <c r="G45" i="86" s="1"/>
  <c r="F38" i="86"/>
  <c r="E38" i="86"/>
  <c r="D38" i="86"/>
  <c r="D45" i="86" s="1"/>
  <c r="C38" i="86"/>
  <c r="C45" i="86" s="1"/>
  <c r="P27" i="86"/>
  <c r="P46" i="86" s="1"/>
  <c r="AA26" i="86"/>
  <c r="Y26" i="86"/>
  <c r="Y27" i="86" s="1"/>
  <c r="Y46" i="86" s="1"/>
  <c r="X26" i="86"/>
  <c r="Z26" i="86" s="1"/>
  <c r="W26" i="86"/>
  <c r="V26" i="86"/>
  <c r="U26" i="86"/>
  <c r="T26" i="86"/>
  <c r="S26" i="86"/>
  <c r="R26" i="86"/>
  <c r="Q26" i="86"/>
  <c r="Q27" i="86" s="1"/>
  <c r="Q46" i="86" s="1"/>
  <c r="P26" i="86"/>
  <c r="O26" i="86"/>
  <c r="N26" i="86"/>
  <c r="N27" i="86" s="1"/>
  <c r="M26" i="86"/>
  <c r="L26" i="86"/>
  <c r="K26" i="86"/>
  <c r="J26" i="86"/>
  <c r="I26" i="86"/>
  <c r="I27" i="86" s="1"/>
  <c r="I46" i="86" s="1"/>
  <c r="H26" i="86"/>
  <c r="G26" i="86"/>
  <c r="F26" i="86"/>
  <c r="E26" i="86"/>
  <c r="D26" i="86"/>
  <c r="C26" i="86"/>
  <c r="AA14" i="86"/>
  <c r="AA27" i="86" s="1"/>
  <c r="Z14" i="86"/>
  <c r="Y14" i="86"/>
  <c r="X14" i="86"/>
  <c r="W14" i="86"/>
  <c r="W27" i="86" s="1"/>
  <c r="V14" i="86"/>
  <c r="U14" i="86"/>
  <c r="U27" i="86" s="1"/>
  <c r="T14" i="86"/>
  <c r="T27" i="86" s="1"/>
  <c r="S14" i="86"/>
  <c r="S27" i="86" s="1"/>
  <c r="R14" i="86"/>
  <c r="R27" i="86" s="1"/>
  <c r="R46" i="86" s="1"/>
  <c r="Q14" i="86"/>
  <c r="P14" i="86"/>
  <c r="O14" i="86"/>
  <c r="O27" i="86" s="1"/>
  <c r="N14" i="86"/>
  <c r="M14" i="86"/>
  <c r="M27" i="86" s="1"/>
  <c r="L14" i="86"/>
  <c r="L27" i="86" s="1"/>
  <c r="K14" i="86"/>
  <c r="K27" i="86" s="1"/>
  <c r="J14" i="86"/>
  <c r="J27" i="86" s="1"/>
  <c r="I14" i="86"/>
  <c r="H14" i="86"/>
  <c r="G14" i="86"/>
  <c r="G27" i="86" s="1"/>
  <c r="F14" i="86"/>
  <c r="E14" i="86"/>
  <c r="E27" i="86" s="1"/>
  <c r="D14" i="86"/>
  <c r="D27" i="86" s="1"/>
  <c r="C14" i="86"/>
  <c r="C27" i="86" s="1"/>
  <c r="AA51" i="87"/>
  <c r="Y51" i="87"/>
  <c r="X51" i="87"/>
  <c r="W51" i="87"/>
  <c r="V51" i="87"/>
  <c r="U51" i="87"/>
  <c r="T51" i="87"/>
  <c r="S51" i="87"/>
  <c r="R51" i="87"/>
  <c r="Q51" i="87"/>
  <c r="P51" i="87"/>
  <c r="O51" i="87"/>
  <c r="N51" i="87"/>
  <c r="M51" i="87"/>
  <c r="L51" i="87"/>
  <c r="K51" i="87"/>
  <c r="J51" i="87"/>
  <c r="I51" i="87"/>
  <c r="H51" i="87"/>
  <c r="G51" i="87"/>
  <c r="F51" i="87"/>
  <c r="E51" i="87"/>
  <c r="D51" i="87"/>
  <c r="C51" i="87"/>
  <c r="AA45" i="87"/>
  <c r="W45" i="87"/>
  <c r="U45" i="87"/>
  <c r="E45" i="87"/>
  <c r="AA44" i="87"/>
  <c r="Y44" i="87"/>
  <c r="X44" i="87"/>
  <c r="Z44" i="87" s="1"/>
  <c r="W44" i="87"/>
  <c r="V44" i="87"/>
  <c r="U44" i="87"/>
  <c r="T44" i="87"/>
  <c r="S44" i="87"/>
  <c r="R44" i="87"/>
  <c r="Q44" i="87"/>
  <c r="P44" i="87"/>
  <c r="O44" i="87"/>
  <c r="N44" i="87"/>
  <c r="M44" i="87"/>
  <c r="L44" i="87"/>
  <c r="K44" i="87"/>
  <c r="J44" i="87"/>
  <c r="I44" i="87"/>
  <c r="H44" i="87"/>
  <c r="G44" i="87"/>
  <c r="F44" i="87"/>
  <c r="E44" i="87"/>
  <c r="D44" i="87"/>
  <c r="C44" i="87"/>
  <c r="AA38" i="87"/>
  <c r="Y38" i="87"/>
  <c r="Y45" i="87" s="1"/>
  <c r="X38" i="87"/>
  <c r="X45" i="87" s="1"/>
  <c r="W38" i="87"/>
  <c r="V38" i="87"/>
  <c r="U38" i="87"/>
  <c r="T38" i="87"/>
  <c r="T45" i="87" s="1"/>
  <c r="S38" i="87"/>
  <c r="S45" i="87" s="1"/>
  <c r="R38" i="87"/>
  <c r="R45" i="87" s="1"/>
  <c r="Q38" i="87"/>
  <c r="Q45" i="87" s="1"/>
  <c r="P38" i="87"/>
  <c r="P45" i="87" s="1"/>
  <c r="O38" i="87"/>
  <c r="O45" i="87" s="1"/>
  <c r="N38" i="87"/>
  <c r="M38" i="87"/>
  <c r="M45" i="87" s="1"/>
  <c r="L38" i="87"/>
  <c r="L45" i="87" s="1"/>
  <c r="K38" i="87"/>
  <c r="K45" i="87" s="1"/>
  <c r="J38" i="87"/>
  <c r="J45" i="87" s="1"/>
  <c r="I38" i="87"/>
  <c r="I45" i="87" s="1"/>
  <c r="H38" i="87"/>
  <c r="H45" i="87" s="1"/>
  <c r="G38" i="87"/>
  <c r="G45" i="87" s="1"/>
  <c r="F38" i="87"/>
  <c r="E38" i="87"/>
  <c r="D38" i="87"/>
  <c r="D45" i="87" s="1"/>
  <c r="C38" i="87"/>
  <c r="C45" i="87" s="1"/>
  <c r="X27" i="87"/>
  <c r="X46" i="87" s="1"/>
  <c r="V27" i="87"/>
  <c r="H27" i="87"/>
  <c r="H46" i="87" s="1"/>
  <c r="F27" i="87"/>
  <c r="AA26" i="87"/>
  <c r="Y26" i="87"/>
  <c r="Y27" i="87" s="1"/>
  <c r="X26" i="87"/>
  <c r="W26" i="87"/>
  <c r="V26" i="87"/>
  <c r="U26" i="87"/>
  <c r="T26" i="87"/>
  <c r="S26" i="87"/>
  <c r="R26" i="87"/>
  <c r="Q26" i="87"/>
  <c r="Q27" i="87" s="1"/>
  <c r="P26" i="87"/>
  <c r="O26" i="87"/>
  <c r="N26" i="87"/>
  <c r="M26" i="87"/>
  <c r="L26" i="87"/>
  <c r="K26" i="87"/>
  <c r="J26" i="87"/>
  <c r="I26" i="87"/>
  <c r="I27" i="87" s="1"/>
  <c r="H26" i="87"/>
  <c r="G26" i="87"/>
  <c r="F26" i="87"/>
  <c r="E26" i="87"/>
  <c r="D26" i="87"/>
  <c r="C26" i="87"/>
  <c r="AA14" i="87"/>
  <c r="AA27" i="87" s="1"/>
  <c r="Z14" i="87"/>
  <c r="Y14" i="87"/>
  <c r="X14" i="87"/>
  <c r="W14" i="87"/>
  <c r="W27" i="87" s="1"/>
  <c r="V14" i="87"/>
  <c r="U14" i="87"/>
  <c r="U27" i="87" s="1"/>
  <c r="U46" i="87" s="1"/>
  <c r="T14" i="87"/>
  <c r="S14" i="87"/>
  <c r="R14" i="87"/>
  <c r="R27" i="87" s="1"/>
  <c r="Q14" i="87"/>
  <c r="P14" i="87"/>
  <c r="P27" i="87" s="1"/>
  <c r="P46" i="87" s="1"/>
  <c r="O14" i="87"/>
  <c r="O27" i="87" s="1"/>
  <c r="N14" i="87"/>
  <c r="N27" i="87" s="1"/>
  <c r="M14" i="87"/>
  <c r="M27" i="87" s="1"/>
  <c r="M46" i="87" s="1"/>
  <c r="L14" i="87"/>
  <c r="K14" i="87"/>
  <c r="J14" i="87"/>
  <c r="J27" i="87" s="1"/>
  <c r="I14" i="87"/>
  <c r="H14" i="87"/>
  <c r="G14" i="87"/>
  <c r="G27" i="87" s="1"/>
  <c r="F14" i="87"/>
  <c r="E14" i="87"/>
  <c r="E27" i="87" s="1"/>
  <c r="E46" i="87" s="1"/>
  <c r="D14" i="87"/>
  <c r="C14" i="87"/>
  <c r="AA51" i="88"/>
  <c r="Y51" i="88"/>
  <c r="X51" i="88"/>
  <c r="Z51" i="88" s="1"/>
  <c r="W51" i="88"/>
  <c r="V51" i="88"/>
  <c r="U51" i="88"/>
  <c r="T51" i="88"/>
  <c r="S51" i="88"/>
  <c r="R51" i="88"/>
  <c r="Q51" i="88"/>
  <c r="P51" i="88"/>
  <c r="O51" i="88"/>
  <c r="N51" i="88"/>
  <c r="M51" i="88"/>
  <c r="L51" i="88"/>
  <c r="K51" i="88"/>
  <c r="J51" i="88"/>
  <c r="I51" i="88"/>
  <c r="H51" i="88"/>
  <c r="G51" i="88"/>
  <c r="F51" i="88"/>
  <c r="E51" i="88"/>
  <c r="D51" i="88"/>
  <c r="C51" i="88"/>
  <c r="S45" i="88"/>
  <c r="O45" i="88"/>
  <c r="M45" i="88"/>
  <c r="K45" i="88"/>
  <c r="AA44" i="88"/>
  <c r="Y44" i="88"/>
  <c r="X44" i="88"/>
  <c r="Z44" i="88" s="1"/>
  <c r="W44" i="88"/>
  <c r="V44" i="88"/>
  <c r="U44" i="88"/>
  <c r="T44" i="88"/>
  <c r="S44" i="88"/>
  <c r="R44" i="88"/>
  <c r="Q44" i="88"/>
  <c r="P44" i="88"/>
  <c r="O44" i="88"/>
  <c r="N44" i="88"/>
  <c r="M44" i="88"/>
  <c r="L44" i="88"/>
  <c r="K44" i="88"/>
  <c r="J44" i="88"/>
  <c r="I44" i="88"/>
  <c r="H44" i="88"/>
  <c r="G44" i="88"/>
  <c r="F44" i="88"/>
  <c r="E44" i="88"/>
  <c r="D44" i="88"/>
  <c r="C44" i="88"/>
  <c r="AA38" i="88"/>
  <c r="AA45" i="88" s="1"/>
  <c r="Y38" i="88"/>
  <c r="Y45" i="88" s="1"/>
  <c r="X38" i="88"/>
  <c r="X45" i="88" s="1"/>
  <c r="Z45" i="88" s="1"/>
  <c r="W38" i="88"/>
  <c r="W45" i="88" s="1"/>
  <c r="V38" i="88"/>
  <c r="U38" i="88"/>
  <c r="U45" i="88" s="1"/>
  <c r="T38" i="88"/>
  <c r="T45" i="88" s="1"/>
  <c r="S38" i="88"/>
  <c r="R38" i="88"/>
  <c r="R45" i="88" s="1"/>
  <c r="Q38" i="88"/>
  <c r="Q45" i="88" s="1"/>
  <c r="P38" i="88"/>
  <c r="P45" i="88" s="1"/>
  <c r="O38" i="88"/>
  <c r="N38" i="88"/>
  <c r="M38" i="88"/>
  <c r="L38" i="88"/>
  <c r="L45" i="88" s="1"/>
  <c r="K38" i="88"/>
  <c r="J38" i="88"/>
  <c r="J45" i="88" s="1"/>
  <c r="I38" i="88"/>
  <c r="I45" i="88" s="1"/>
  <c r="H38" i="88"/>
  <c r="H45" i="88" s="1"/>
  <c r="G38" i="88"/>
  <c r="G45" i="88" s="1"/>
  <c r="F38" i="88"/>
  <c r="E38" i="88"/>
  <c r="E45" i="88" s="1"/>
  <c r="D38" i="88"/>
  <c r="D45" i="88" s="1"/>
  <c r="C38" i="88"/>
  <c r="C45" i="88" s="1"/>
  <c r="X27" i="88"/>
  <c r="Z27" i="88" s="1"/>
  <c r="AA26" i="88"/>
  <c r="Y26" i="88"/>
  <c r="X26" i="88"/>
  <c r="Z26" i="88" s="1"/>
  <c r="W26" i="88"/>
  <c r="V26" i="88"/>
  <c r="V27" i="88" s="1"/>
  <c r="U26" i="88"/>
  <c r="T26" i="88"/>
  <c r="S26" i="88"/>
  <c r="R26" i="88"/>
  <c r="Q26" i="88"/>
  <c r="P26" i="88"/>
  <c r="O26" i="88"/>
  <c r="N26" i="88"/>
  <c r="N27" i="88" s="1"/>
  <c r="M26" i="88"/>
  <c r="L26" i="88"/>
  <c r="K26" i="88"/>
  <c r="J26" i="88"/>
  <c r="I26" i="88"/>
  <c r="H26" i="88"/>
  <c r="G26" i="88"/>
  <c r="F26" i="88"/>
  <c r="E26" i="88"/>
  <c r="D26" i="88"/>
  <c r="C26" i="88"/>
  <c r="AA14" i="88"/>
  <c r="AA27" i="88" s="1"/>
  <c r="Z14" i="88"/>
  <c r="Y14" i="88"/>
  <c r="X14" i="88"/>
  <c r="W14" i="88"/>
  <c r="W27" i="88" s="1"/>
  <c r="V14" i="88"/>
  <c r="U14" i="88"/>
  <c r="U27" i="88" s="1"/>
  <c r="T14" i="88"/>
  <c r="T27" i="88" s="1"/>
  <c r="T46" i="88" s="1"/>
  <c r="S14" i="88"/>
  <c r="S27" i="88" s="1"/>
  <c r="R14" i="88"/>
  <c r="R27" i="88" s="1"/>
  <c r="R46" i="88" s="1"/>
  <c r="Q14" i="88"/>
  <c r="P14" i="88"/>
  <c r="O14" i="88"/>
  <c r="O27" i="88" s="1"/>
  <c r="N14" i="88"/>
  <c r="M14" i="88"/>
  <c r="M27" i="88" s="1"/>
  <c r="L14" i="88"/>
  <c r="L27" i="88" s="1"/>
  <c r="L46" i="88" s="1"/>
  <c r="K14" i="88"/>
  <c r="K27" i="88" s="1"/>
  <c r="J14" i="88"/>
  <c r="J27" i="88" s="1"/>
  <c r="J46" i="88" s="1"/>
  <c r="I14" i="88"/>
  <c r="H14" i="88"/>
  <c r="G14" i="88"/>
  <c r="G27" i="88" s="1"/>
  <c r="F14" i="88"/>
  <c r="F27" i="88" s="1"/>
  <c r="E14" i="88"/>
  <c r="E27" i="88" s="1"/>
  <c r="D14" i="88"/>
  <c r="D27" i="88" s="1"/>
  <c r="D46" i="88" s="1"/>
  <c r="C14" i="88"/>
  <c r="C27" i="88" s="1"/>
  <c r="AA51" i="89"/>
  <c r="Y51" i="89"/>
  <c r="X51" i="89"/>
  <c r="Z51" i="89" s="1"/>
  <c r="W51" i="89"/>
  <c r="V51" i="89"/>
  <c r="U51" i="89"/>
  <c r="T51" i="89"/>
  <c r="S51" i="89"/>
  <c r="R51" i="89"/>
  <c r="Q51" i="89"/>
  <c r="P51" i="89"/>
  <c r="O51" i="89"/>
  <c r="N51" i="89"/>
  <c r="M51" i="89"/>
  <c r="L51" i="89"/>
  <c r="K51" i="89"/>
  <c r="J51" i="89"/>
  <c r="I51" i="89"/>
  <c r="H51" i="89"/>
  <c r="G51" i="89"/>
  <c r="F51" i="89"/>
  <c r="E51" i="89"/>
  <c r="D51" i="89"/>
  <c r="C51" i="89"/>
  <c r="AA45" i="89"/>
  <c r="S45" i="89"/>
  <c r="O45" i="89"/>
  <c r="AA44" i="89"/>
  <c r="Y44" i="89"/>
  <c r="X44" i="89"/>
  <c r="Z44" i="89" s="1"/>
  <c r="W44" i="89"/>
  <c r="V44" i="89"/>
  <c r="U44" i="89"/>
  <c r="T44" i="89"/>
  <c r="S44" i="89"/>
  <c r="R44" i="89"/>
  <c r="Q44" i="89"/>
  <c r="P44" i="89"/>
  <c r="O44" i="89"/>
  <c r="N44" i="89"/>
  <c r="M44" i="89"/>
  <c r="L44" i="89"/>
  <c r="K44" i="89"/>
  <c r="J44" i="89"/>
  <c r="I44" i="89"/>
  <c r="H44" i="89"/>
  <c r="G44" i="89"/>
  <c r="F44" i="89"/>
  <c r="E44" i="89"/>
  <c r="D44" i="89"/>
  <c r="C44" i="89"/>
  <c r="AA38" i="89"/>
  <c r="Y38" i="89"/>
  <c r="Y45" i="89" s="1"/>
  <c r="X38" i="89"/>
  <c r="X45" i="89" s="1"/>
  <c r="Z45" i="89" s="1"/>
  <c r="W38" i="89"/>
  <c r="W45" i="89" s="1"/>
  <c r="V38" i="89"/>
  <c r="U38" i="89"/>
  <c r="U45" i="89" s="1"/>
  <c r="T38" i="89"/>
  <c r="T45" i="89" s="1"/>
  <c r="S38" i="89"/>
  <c r="R38" i="89"/>
  <c r="R45" i="89" s="1"/>
  <c r="Q38" i="89"/>
  <c r="Q45" i="89" s="1"/>
  <c r="P38" i="89"/>
  <c r="P45" i="89" s="1"/>
  <c r="O38" i="89"/>
  <c r="N38" i="89"/>
  <c r="M38" i="89"/>
  <c r="M45" i="89" s="1"/>
  <c r="L38" i="89"/>
  <c r="L45" i="89" s="1"/>
  <c r="K38" i="89"/>
  <c r="K45" i="89" s="1"/>
  <c r="J38" i="89"/>
  <c r="J45" i="89" s="1"/>
  <c r="I38" i="89"/>
  <c r="I45" i="89" s="1"/>
  <c r="H38" i="89"/>
  <c r="H45" i="89" s="1"/>
  <c r="G38" i="89"/>
  <c r="G45" i="89" s="1"/>
  <c r="F38" i="89"/>
  <c r="E38" i="89"/>
  <c r="E45" i="89" s="1"/>
  <c r="D38" i="89"/>
  <c r="D45" i="89" s="1"/>
  <c r="C38" i="89"/>
  <c r="C45" i="89" s="1"/>
  <c r="P27" i="89"/>
  <c r="P46" i="89" s="1"/>
  <c r="AA26" i="89"/>
  <c r="Y26" i="89"/>
  <c r="X26" i="89"/>
  <c r="Z26" i="89" s="1"/>
  <c r="W26" i="89"/>
  <c r="V26" i="89"/>
  <c r="U26" i="89"/>
  <c r="T26" i="89"/>
  <c r="S26" i="89"/>
  <c r="R26" i="89"/>
  <c r="Q26" i="89"/>
  <c r="P26" i="89"/>
  <c r="O26" i="89"/>
  <c r="N26" i="89"/>
  <c r="M26" i="89"/>
  <c r="L26" i="89"/>
  <c r="K26" i="89"/>
  <c r="J26" i="89"/>
  <c r="I26" i="89"/>
  <c r="H26" i="89"/>
  <c r="G26" i="89"/>
  <c r="F26" i="89"/>
  <c r="E26" i="89"/>
  <c r="D26" i="89"/>
  <c r="C26" i="89"/>
  <c r="AA14" i="89"/>
  <c r="Z14" i="89"/>
  <c r="Y14" i="89"/>
  <c r="X14" i="89"/>
  <c r="X27" i="89" s="1"/>
  <c r="W14" i="89"/>
  <c r="V14" i="89"/>
  <c r="V27" i="89" s="1"/>
  <c r="U14" i="89"/>
  <c r="T14" i="89"/>
  <c r="T27" i="89" s="1"/>
  <c r="T46" i="89" s="1"/>
  <c r="S14" i="89"/>
  <c r="R14" i="89"/>
  <c r="R27" i="89" s="1"/>
  <c r="R46" i="89" s="1"/>
  <c r="Q14" i="89"/>
  <c r="P14" i="89"/>
  <c r="O14" i="89"/>
  <c r="N14" i="89"/>
  <c r="N27" i="89" s="1"/>
  <c r="M14" i="89"/>
  <c r="L14" i="89"/>
  <c r="L27" i="89" s="1"/>
  <c r="L46" i="89" s="1"/>
  <c r="K14" i="89"/>
  <c r="J14" i="89"/>
  <c r="J27" i="89" s="1"/>
  <c r="J46" i="89" s="1"/>
  <c r="I14" i="89"/>
  <c r="H14" i="89"/>
  <c r="H27" i="89" s="1"/>
  <c r="G14" i="89"/>
  <c r="F14" i="89"/>
  <c r="F27" i="89" s="1"/>
  <c r="E14" i="89"/>
  <c r="D14" i="89"/>
  <c r="D27" i="89" s="1"/>
  <c r="D46" i="89" s="1"/>
  <c r="C14" i="89"/>
  <c r="AA51" i="90"/>
  <c r="Y51" i="90"/>
  <c r="X51" i="90"/>
  <c r="Z51" i="90" s="1"/>
  <c r="W51" i="90"/>
  <c r="V51" i="90"/>
  <c r="U51" i="90"/>
  <c r="T51" i="90"/>
  <c r="S51" i="90"/>
  <c r="R51" i="90"/>
  <c r="Q51" i="90"/>
  <c r="P51" i="90"/>
  <c r="O51" i="90"/>
  <c r="N51" i="90"/>
  <c r="M51" i="90"/>
  <c r="L51" i="90"/>
  <c r="K51" i="90"/>
  <c r="J51" i="90"/>
  <c r="I51" i="90"/>
  <c r="H51" i="90"/>
  <c r="G51" i="90"/>
  <c r="F51" i="90"/>
  <c r="E51" i="90"/>
  <c r="D51" i="90"/>
  <c r="C51" i="90"/>
  <c r="AA44" i="90"/>
  <c r="Y44" i="90"/>
  <c r="X44" i="90"/>
  <c r="Z44" i="90" s="1"/>
  <c r="W44" i="90"/>
  <c r="V44" i="90"/>
  <c r="U44" i="90"/>
  <c r="T44" i="90"/>
  <c r="S44" i="90"/>
  <c r="R44" i="90"/>
  <c r="Q44" i="90"/>
  <c r="P44" i="90"/>
  <c r="O44" i="90"/>
  <c r="N44" i="90"/>
  <c r="M44" i="90"/>
  <c r="L44" i="90"/>
  <c r="K44" i="90"/>
  <c r="J44" i="90"/>
  <c r="I44" i="90"/>
  <c r="H44" i="90"/>
  <c r="G44" i="90"/>
  <c r="F44" i="90"/>
  <c r="E44" i="90"/>
  <c r="D44" i="90"/>
  <c r="C44" i="90"/>
  <c r="AA38" i="90"/>
  <c r="Y38" i="90"/>
  <c r="X38" i="90"/>
  <c r="W38" i="90"/>
  <c r="W45" i="90" s="1"/>
  <c r="V38" i="90"/>
  <c r="U38" i="90"/>
  <c r="U45" i="90" s="1"/>
  <c r="T38" i="90"/>
  <c r="T45" i="90" s="1"/>
  <c r="S38" i="90"/>
  <c r="R38" i="90"/>
  <c r="R45" i="90" s="1"/>
  <c r="Q38" i="90"/>
  <c r="P38" i="90"/>
  <c r="P45" i="90" s="1"/>
  <c r="O38" i="90"/>
  <c r="O45" i="90" s="1"/>
  <c r="N38" i="90"/>
  <c r="N45" i="90" s="1"/>
  <c r="M38" i="90"/>
  <c r="M45" i="90" s="1"/>
  <c r="L38" i="90"/>
  <c r="L45" i="90" s="1"/>
  <c r="K38" i="90"/>
  <c r="J38" i="90"/>
  <c r="J45" i="90" s="1"/>
  <c r="I38" i="90"/>
  <c r="H38" i="90"/>
  <c r="H45" i="90" s="1"/>
  <c r="G38" i="90"/>
  <c r="G45" i="90" s="1"/>
  <c r="F38" i="90"/>
  <c r="E38" i="90"/>
  <c r="E45" i="90" s="1"/>
  <c r="D38" i="90"/>
  <c r="C38" i="90"/>
  <c r="AA26" i="90"/>
  <c r="Y26" i="90"/>
  <c r="X26" i="90"/>
  <c r="Z26" i="90" s="1"/>
  <c r="W26" i="90"/>
  <c r="V26" i="90"/>
  <c r="U26" i="90"/>
  <c r="T26" i="90"/>
  <c r="S26" i="90"/>
  <c r="R26" i="90"/>
  <c r="Q26" i="90"/>
  <c r="P26" i="90"/>
  <c r="O26" i="90"/>
  <c r="N26" i="90"/>
  <c r="M26" i="90"/>
  <c r="L26" i="90"/>
  <c r="K26" i="90"/>
  <c r="J26" i="90"/>
  <c r="I26" i="90"/>
  <c r="H26" i="90"/>
  <c r="G26" i="90"/>
  <c r="F26" i="90"/>
  <c r="E26" i="90"/>
  <c r="D26" i="90"/>
  <c r="C26" i="90"/>
  <c r="AA14" i="90"/>
  <c r="AA27" i="90" s="1"/>
  <c r="Y14" i="90"/>
  <c r="X14" i="90"/>
  <c r="W14" i="90"/>
  <c r="W27" i="90" s="1"/>
  <c r="V14" i="90"/>
  <c r="U14" i="90"/>
  <c r="U27" i="90" s="1"/>
  <c r="T14" i="90"/>
  <c r="S14" i="90"/>
  <c r="S27" i="90" s="1"/>
  <c r="R14" i="90"/>
  <c r="R27" i="90" s="1"/>
  <c r="R46" i="90" s="1"/>
  <c r="Q14" i="90"/>
  <c r="Q27" i="90" s="1"/>
  <c r="P14" i="90"/>
  <c r="P27" i="90" s="1"/>
  <c r="O14" i="90"/>
  <c r="O27" i="90" s="1"/>
  <c r="N14" i="90"/>
  <c r="M14" i="90"/>
  <c r="M27" i="90" s="1"/>
  <c r="L14" i="90"/>
  <c r="K14" i="90"/>
  <c r="K27" i="90" s="1"/>
  <c r="J14" i="90"/>
  <c r="J27" i="90" s="1"/>
  <c r="J46" i="90" s="1"/>
  <c r="I14" i="90"/>
  <c r="H14" i="90"/>
  <c r="H27" i="90" s="1"/>
  <c r="G14" i="90"/>
  <c r="G27" i="90" s="1"/>
  <c r="F14" i="90"/>
  <c r="E14" i="90"/>
  <c r="E27" i="90" s="1"/>
  <c r="D14" i="90"/>
  <c r="C14" i="90"/>
  <c r="C27" i="90" s="1"/>
  <c r="AA51" i="91"/>
  <c r="Y51" i="91"/>
  <c r="X51" i="91"/>
  <c r="Z51" i="91" s="1"/>
  <c r="W51" i="91"/>
  <c r="V51" i="91"/>
  <c r="U51" i="91"/>
  <c r="T51" i="91"/>
  <c r="S51" i="91"/>
  <c r="R51" i="91"/>
  <c r="Q51" i="91"/>
  <c r="P51" i="91"/>
  <c r="O51" i="91"/>
  <c r="N51" i="91"/>
  <c r="M51" i="91"/>
  <c r="L51" i="91"/>
  <c r="K51" i="91"/>
  <c r="J51" i="91"/>
  <c r="I51" i="91"/>
  <c r="H51" i="91"/>
  <c r="G51" i="91"/>
  <c r="F51" i="91"/>
  <c r="E51" i="91"/>
  <c r="D51" i="91"/>
  <c r="C51" i="91"/>
  <c r="V45" i="91"/>
  <c r="AA44" i="91"/>
  <c r="Y44" i="91"/>
  <c r="X44" i="91"/>
  <c r="Z44" i="91" s="1"/>
  <c r="W44" i="91"/>
  <c r="V44" i="91"/>
  <c r="U44" i="91"/>
  <c r="T44" i="91"/>
  <c r="S44" i="91"/>
  <c r="R44" i="91"/>
  <c r="Q44" i="91"/>
  <c r="P44" i="91"/>
  <c r="O44" i="91"/>
  <c r="N44" i="91"/>
  <c r="M44" i="91"/>
  <c r="L44" i="91"/>
  <c r="K44" i="91"/>
  <c r="J44" i="91"/>
  <c r="I44" i="91"/>
  <c r="H44" i="91"/>
  <c r="G44" i="91"/>
  <c r="F44" i="91"/>
  <c r="E44" i="91"/>
  <c r="D44" i="91"/>
  <c r="C44" i="91"/>
  <c r="AA38" i="91"/>
  <c r="Y38" i="91"/>
  <c r="X38" i="91"/>
  <c r="Z38" i="91" s="1"/>
  <c r="W38" i="91"/>
  <c r="V38" i="91"/>
  <c r="U38" i="91"/>
  <c r="U45" i="91" s="1"/>
  <c r="T38" i="91"/>
  <c r="S38" i="91"/>
  <c r="R38" i="91"/>
  <c r="R45" i="91" s="1"/>
  <c r="Q38" i="91"/>
  <c r="P38" i="91"/>
  <c r="P45" i="91" s="1"/>
  <c r="O38" i="91"/>
  <c r="O45" i="91" s="1"/>
  <c r="N38" i="91"/>
  <c r="N45" i="91" s="1"/>
  <c r="M38" i="91"/>
  <c r="M45" i="91" s="1"/>
  <c r="L38" i="91"/>
  <c r="L45" i="91" s="1"/>
  <c r="K38" i="91"/>
  <c r="K45" i="91" s="1"/>
  <c r="J38" i="91"/>
  <c r="J45" i="91" s="1"/>
  <c r="I38" i="91"/>
  <c r="I45" i="91" s="1"/>
  <c r="H38" i="91"/>
  <c r="H45" i="91" s="1"/>
  <c r="G38" i="91"/>
  <c r="F38" i="91"/>
  <c r="F45" i="91" s="1"/>
  <c r="E38" i="91"/>
  <c r="E45" i="91" s="1"/>
  <c r="D38" i="91"/>
  <c r="C38" i="91"/>
  <c r="S27" i="91"/>
  <c r="AA26" i="91"/>
  <c r="Y26" i="91"/>
  <c r="Z26" i="91" s="1"/>
  <c r="X26" i="91"/>
  <c r="W26" i="91"/>
  <c r="V26" i="91"/>
  <c r="U26" i="91"/>
  <c r="T26" i="91"/>
  <c r="S26" i="91"/>
  <c r="R26" i="91"/>
  <c r="Q26" i="91"/>
  <c r="Q27" i="91" s="1"/>
  <c r="P26" i="91"/>
  <c r="O26" i="91"/>
  <c r="N26" i="91"/>
  <c r="M26" i="91"/>
  <c r="L26" i="91"/>
  <c r="K26" i="91"/>
  <c r="J26" i="91"/>
  <c r="I26" i="91"/>
  <c r="I27" i="91" s="1"/>
  <c r="I46" i="91" s="1"/>
  <c r="H26" i="91"/>
  <c r="G26" i="91"/>
  <c r="F26" i="91"/>
  <c r="E26" i="91"/>
  <c r="D26" i="91"/>
  <c r="C26" i="91"/>
  <c r="AA14" i="91"/>
  <c r="AA27" i="91" s="1"/>
  <c r="Z14" i="91"/>
  <c r="Y14" i="91"/>
  <c r="X14" i="91"/>
  <c r="X27" i="91" s="1"/>
  <c r="W14" i="91"/>
  <c r="V14" i="91"/>
  <c r="U14" i="91"/>
  <c r="U27" i="91" s="1"/>
  <c r="T14" i="91"/>
  <c r="S14" i="91"/>
  <c r="R14" i="91"/>
  <c r="R27" i="91" s="1"/>
  <c r="R46" i="91" s="1"/>
  <c r="Q14" i="91"/>
  <c r="P14" i="91"/>
  <c r="P27" i="91" s="1"/>
  <c r="P46" i="91" s="1"/>
  <c r="O14" i="91"/>
  <c r="N14" i="91"/>
  <c r="N27" i="91" s="1"/>
  <c r="N46" i="91" s="1"/>
  <c r="M14" i="91"/>
  <c r="M27" i="91" s="1"/>
  <c r="M46" i="91" s="1"/>
  <c r="L14" i="91"/>
  <c r="L27" i="91" s="1"/>
  <c r="K14" i="91"/>
  <c r="K27" i="91" s="1"/>
  <c r="K46" i="91" s="1"/>
  <c r="J14" i="91"/>
  <c r="J27" i="91" s="1"/>
  <c r="J46" i="91" s="1"/>
  <c r="I14" i="91"/>
  <c r="H14" i="91"/>
  <c r="H27" i="91" s="1"/>
  <c r="H46" i="91" s="1"/>
  <c r="G14" i="91"/>
  <c r="F14" i="91"/>
  <c r="F27" i="91" s="1"/>
  <c r="F46" i="91" s="1"/>
  <c r="E14" i="91"/>
  <c r="E27" i="91" s="1"/>
  <c r="D14" i="91"/>
  <c r="D27" i="91" s="1"/>
  <c r="C14" i="91"/>
  <c r="C27" i="91" s="1"/>
  <c r="AA51" i="92"/>
  <c r="Y51" i="92"/>
  <c r="X51" i="92"/>
  <c r="Z51" i="92" s="1"/>
  <c r="W51" i="92"/>
  <c r="V51" i="92"/>
  <c r="U51" i="92"/>
  <c r="T51" i="92"/>
  <c r="S51" i="92"/>
  <c r="R51" i="92"/>
  <c r="Q51" i="92"/>
  <c r="P51" i="92"/>
  <c r="O51" i="92"/>
  <c r="N51" i="92"/>
  <c r="M51" i="92"/>
  <c r="L51" i="92"/>
  <c r="K51" i="92"/>
  <c r="J51" i="92"/>
  <c r="I51" i="92"/>
  <c r="H51" i="92"/>
  <c r="G51" i="92"/>
  <c r="F51" i="92"/>
  <c r="E51" i="92"/>
  <c r="D51" i="92"/>
  <c r="C51" i="92"/>
  <c r="AA44" i="92"/>
  <c r="Y44" i="92"/>
  <c r="X44" i="92"/>
  <c r="Z44" i="92" s="1"/>
  <c r="W44" i="92"/>
  <c r="V44" i="92"/>
  <c r="U44" i="92"/>
  <c r="T44" i="92"/>
  <c r="S44" i="92"/>
  <c r="R44" i="92"/>
  <c r="R45" i="92" s="1"/>
  <c r="Q44" i="92"/>
  <c r="P44" i="92"/>
  <c r="O44" i="92"/>
  <c r="N44" i="92"/>
  <c r="M44" i="92"/>
  <c r="L44" i="92"/>
  <c r="K44" i="92"/>
  <c r="J44" i="92"/>
  <c r="J45" i="92" s="1"/>
  <c r="I44" i="92"/>
  <c r="H44" i="92"/>
  <c r="G44" i="92"/>
  <c r="F44" i="92"/>
  <c r="E44" i="92"/>
  <c r="D44" i="92"/>
  <c r="C44" i="92"/>
  <c r="AA38" i="92"/>
  <c r="AA45" i="92" s="1"/>
  <c r="Y38" i="92"/>
  <c r="Y45" i="92" s="1"/>
  <c r="X38" i="92"/>
  <c r="X45" i="92" s="1"/>
  <c r="Z45" i="92" s="1"/>
  <c r="W38" i="92"/>
  <c r="W45" i="92" s="1"/>
  <c r="V38" i="92"/>
  <c r="U38" i="92"/>
  <c r="U45" i="92" s="1"/>
  <c r="T38" i="92"/>
  <c r="S38" i="92"/>
  <c r="S45" i="92" s="1"/>
  <c r="R38" i="92"/>
  <c r="Q38" i="92"/>
  <c r="Q45" i="92" s="1"/>
  <c r="P38" i="92"/>
  <c r="P45" i="92" s="1"/>
  <c r="O38" i="92"/>
  <c r="O45" i="92" s="1"/>
  <c r="N38" i="92"/>
  <c r="M38" i="92"/>
  <c r="M45" i="92" s="1"/>
  <c r="L38" i="92"/>
  <c r="K38" i="92"/>
  <c r="K45" i="92" s="1"/>
  <c r="J38" i="92"/>
  <c r="I38" i="92"/>
  <c r="I45" i="92" s="1"/>
  <c r="H38" i="92"/>
  <c r="H45" i="92" s="1"/>
  <c r="G38" i="92"/>
  <c r="G45" i="92" s="1"/>
  <c r="F38" i="92"/>
  <c r="E38" i="92"/>
  <c r="E45" i="92" s="1"/>
  <c r="D38" i="92"/>
  <c r="C38" i="92"/>
  <c r="C45" i="92" s="1"/>
  <c r="AA26" i="92"/>
  <c r="Z26" i="92"/>
  <c r="Y26" i="92"/>
  <c r="X26" i="92"/>
  <c r="W26" i="92"/>
  <c r="V26" i="92"/>
  <c r="U26" i="92"/>
  <c r="T26" i="92"/>
  <c r="S26" i="92"/>
  <c r="R26" i="92"/>
  <c r="Q26" i="92"/>
  <c r="P26" i="92"/>
  <c r="O26" i="92"/>
  <c r="N26" i="92"/>
  <c r="M26" i="92"/>
  <c r="L26" i="92"/>
  <c r="K26" i="92"/>
  <c r="J26" i="92"/>
  <c r="I26" i="92"/>
  <c r="H26" i="92"/>
  <c r="G26" i="92"/>
  <c r="F26" i="92"/>
  <c r="E26" i="92"/>
  <c r="D26" i="92"/>
  <c r="C26" i="92"/>
  <c r="AA14" i="92"/>
  <c r="AA27" i="92" s="1"/>
  <c r="Y14" i="92"/>
  <c r="X14" i="92"/>
  <c r="X27" i="92" s="1"/>
  <c r="W14" i="92"/>
  <c r="W27" i="92" s="1"/>
  <c r="W46" i="92" s="1"/>
  <c r="V14" i="92"/>
  <c r="V27" i="92" s="1"/>
  <c r="U14" i="92"/>
  <c r="U27" i="92" s="1"/>
  <c r="T14" i="92"/>
  <c r="T27" i="92" s="1"/>
  <c r="S14" i="92"/>
  <c r="S27" i="92" s="1"/>
  <c r="R14" i="92"/>
  <c r="R27" i="92" s="1"/>
  <c r="Q14" i="92"/>
  <c r="P14" i="92"/>
  <c r="P27" i="92" s="1"/>
  <c r="O14" i="92"/>
  <c r="O27" i="92" s="1"/>
  <c r="O46" i="92" s="1"/>
  <c r="N14" i="92"/>
  <c r="N27" i="92" s="1"/>
  <c r="M14" i="92"/>
  <c r="M27" i="92" s="1"/>
  <c r="L14" i="92"/>
  <c r="L27" i="92" s="1"/>
  <c r="K14" i="92"/>
  <c r="K27" i="92" s="1"/>
  <c r="J14" i="92"/>
  <c r="J27" i="92" s="1"/>
  <c r="I14" i="92"/>
  <c r="H14" i="92"/>
  <c r="H27" i="92" s="1"/>
  <c r="H46" i="92" s="1"/>
  <c r="G14" i="92"/>
  <c r="G27" i="92" s="1"/>
  <c r="G46" i="92" s="1"/>
  <c r="F14" i="92"/>
  <c r="F27" i="92" s="1"/>
  <c r="E14" i="92"/>
  <c r="E27" i="92" s="1"/>
  <c r="D14" i="92"/>
  <c r="D27" i="92" s="1"/>
  <c r="C14" i="92"/>
  <c r="C27" i="92" s="1"/>
  <c r="AA51" i="93"/>
  <c r="Y51" i="93"/>
  <c r="X51" i="93"/>
  <c r="Z51" i="93" s="1"/>
  <c r="W51" i="93"/>
  <c r="V51" i="93"/>
  <c r="U51" i="93"/>
  <c r="T51" i="93"/>
  <c r="S51" i="93"/>
  <c r="R51" i="93"/>
  <c r="Q51" i="93"/>
  <c r="P51" i="93"/>
  <c r="O51" i="93"/>
  <c r="N51" i="93"/>
  <c r="M51" i="93"/>
  <c r="L51" i="93"/>
  <c r="K51" i="93"/>
  <c r="J51" i="93"/>
  <c r="I51" i="93"/>
  <c r="H51" i="93"/>
  <c r="G51" i="93"/>
  <c r="F51" i="93"/>
  <c r="E51" i="93"/>
  <c r="D51" i="93"/>
  <c r="C51" i="93"/>
  <c r="R45" i="93"/>
  <c r="AA44" i="93"/>
  <c r="Y44" i="93"/>
  <c r="X44" i="93"/>
  <c r="Z44" i="93" s="1"/>
  <c r="W44" i="93"/>
  <c r="V44" i="93"/>
  <c r="U44" i="93"/>
  <c r="T44" i="93"/>
  <c r="S44" i="93"/>
  <c r="R44" i="93"/>
  <c r="Q44" i="93"/>
  <c r="P44" i="93"/>
  <c r="O44" i="93"/>
  <c r="N44" i="93"/>
  <c r="M44" i="93"/>
  <c r="L44" i="93"/>
  <c r="K44" i="93"/>
  <c r="J44" i="93"/>
  <c r="I44" i="93"/>
  <c r="H44" i="93"/>
  <c r="G44" i="93"/>
  <c r="F44" i="93"/>
  <c r="E44" i="93"/>
  <c r="D44" i="93"/>
  <c r="C44" i="93"/>
  <c r="AA38" i="93"/>
  <c r="AA45" i="93" s="1"/>
  <c r="Z38" i="93"/>
  <c r="Y38" i="93"/>
  <c r="X38" i="93"/>
  <c r="X45" i="93" s="1"/>
  <c r="Z45" i="93" s="1"/>
  <c r="W38" i="93"/>
  <c r="W45" i="93" s="1"/>
  <c r="V38" i="93"/>
  <c r="U38" i="93"/>
  <c r="U45" i="93" s="1"/>
  <c r="T38" i="93"/>
  <c r="S38" i="93"/>
  <c r="R38" i="93"/>
  <c r="Q38" i="93"/>
  <c r="P38" i="93"/>
  <c r="P45" i="93" s="1"/>
  <c r="O38" i="93"/>
  <c r="O45" i="93" s="1"/>
  <c r="N38" i="93"/>
  <c r="M38" i="93"/>
  <c r="M45" i="93" s="1"/>
  <c r="L38" i="93"/>
  <c r="K38" i="93"/>
  <c r="J38" i="93"/>
  <c r="J45" i="93" s="1"/>
  <c r="I38" i="93"/>
  <c r="H38" i="93"/>
  <c r="H45" i="93" s="1"/>
  <c r="G38" i="93"/>
  <c r="G45" i="93" s="1"/>
  <c r="F38" i="93"/>
  <c r="E38" i="93"/>
  <c r="E45" i="93" s="1"/>
  <c r="D38" i="93"/>
  <c r="C38" i="93"/>
  <c r="U27" i="93"/>
  <c r="AA26" i="93"/>
  <c r="Y26" i="93"/>
  <c r="X26" i="93"/>
  <c r="Z26" i="93" s="1"/>
  <c r="W26" i="93"/>
  <c r="V26" i="93"/>
  <c r="U26" i="93"/>
  <c r="T26" i="93"/>
  <c r="S26" i="93"/>
  <c r="R26" i="93"/>
  <c r="Q26" i="93"/>
  <c r="P26" i="93"/>
  <c r="O26" i="93"/>
  <c r="N26" i="93"/>
  <c r="M26" i="93"/>
  <c r="L26" i="93"/>
  <c r="K26" i="93"/>
  <c r="J26" i="93"/>
  <c r="I26" i="93"/>
  <c r="H26" i="93"/>
  <c r="G26" i="93"/>
  <c r="F26" i="93"/>
  <c r="E26" i="93"/>
  <c r="D26" i="93"/>
  <c r="C26" i="93"/>
  <c r="AA14" i="93"/>
  <c r="AA27" i="93" s="1"/>
  <c r="Y14" i="93"/>
  <c r="Z14" i="93" s="1"/>
  <c r="X14" i="93"/>
  <c r="W14" i="93"/>
  <c r="W27" i="93" s="1"/>
  <c r="W46" i="93" s="1"/>
  <c r="V14" i="93"/>
  <c r="U14" i="93"/>
  <c r="T14" i="93"/>
  <c r="T27" i="93" s="1"/>
  <c r="S14" i="93"/>
  <c r="S27" i="93" s="1"/>
  <c r="R14" i="93"/>
  <c r="R27" i="93" s="1"/>
  <c r="Q14" i="93"/>
  <c r="P14" i="93"/>
  <c r="O14" i="93"/>
  <c r="O27" i="93" s="1"/>
  <c r="O46" i="93" s="1"/>
  <c r="N14" i="93"/>
  <c r="M14" i="93"/>
  <c r="M27" i="93" s="1"/>
  <c r="L14" i="93"/>
  <c r="L27" i="93" s="1"/>
  <c r="K14" i="93"/>
  <c r="K27" i="93" s="1"/>
  <c r="J14" i="93"/>
  <c r="J27" i="93" s="1"/>
  <c r="I14" i="93"/>
  <c r="H14" i="93"/>
  <c r="G14" i="93"/>
  <c r="G27" i="93" s="1"/>
  <c r="G46" i="93" s="1"/>
  <c r="F14" i="93"/>
  <c r="E14" i="93"/>
  <c r="E27" i="93" s="1"/>
  <c r="D14" i="93"/>
  <c r="D27" i="93" s="1"/>
  <c r="C14" i="93"/>
  <c r="C27" i="93" s="1"/>
  <c r="AA51" i="94"/>
  <c r="Y51" i="94"/>
  <c r="X51" i="94"/>
  <c r="Z51" i="94" s="1"/>
  <c r="W51" i="94"/>
  <c r="V51" i="94"/>
  <c r="U51" i="94"/>
  <c r="T51" i="94"/>
  <c r="S51" i="94"/>
  <c r="R51" i="94"/>
  <c r="Q51" i="94"/>
  <c r="P51" i="94"/>
  <c r="O51" i="94"/>
  <c r="N51" i="94"/>
  <c r="M51" i="94"/>
  <c r="L51" i="94"/>
  <c r="K51" i="94"/>
  <c r="J51" i="94"/>
  <c r="I51" i="94"/>
  <c r="H51" i="94"/>
  <c r="G51" i="94"/>
  <c r="F51" i="94"/>
  <c r="E51" i="94"/>
  <c r="D51" i="94"/>
  <c r="C51" i="94"/>
  <c r="AA44" i="94"/>
  <c r="Y44" i="94"/>
  <c r="X44" i="94"/>
  <c r="Z44" i="94" s="1"/>
  <c r="W44" i="94"/>
  <c r="V44" i="94"/>
  <c r="U44" i="94"/>
  <c r="T44" i="94"/>
  <c r="S44" i="94"/>
  <c r="R44" i="94"/>
  <c r="R45" i="94" s="1"/>
  <c r="Q44" i="94"/>
  <c r="P44" i="94"/>
  <c r="O44" i="94"/>
  <c r="N44" i="94"/>
  <c r="M44" i="94"/>
  <c r="L44" i="94"/>
  <c r="K44" i="94"/>
  <c r="J44" i="94"/>
  <c r="I44" i="94"/>
  <c r="H44" i="94"/>
  <c r="G44" i="94"/>
  <c r="F44" i="94"/>
  <c r="E44" i="94"/>
  <c r="D44" i="94"/>
  <c r="C44" i="94"/>
  <c r="AA38" i="94"/>
  <c r="AA45" i="94" s="1"/>
  <c r="Z38" i="94"/>
  <c r="Y38" i="94"/>
  <c r="Y45" i="94" s="1"/>
  <c r="X38" i="94"/>
  <c r="W38" i="94"/>
  <c r="W45" i="94" s="1"/>
  <c r="V38" i="94"/>
  <c r="U38" i="94"/>
  <c r="U45" i="94" s="1"/>
  <c r="T38" i="94"/>
  <c r="T45" i="94" s="1"/>
  <c r="S38" i="94"/>
  <c r="S45" i="94" s="1"/>
  <c r="R38" i="94"/>
  <c r="Q38" i="94"/>
  <c r="Q45" i="94" s="1"/>
  <c r="P38" i="94"/>
  <c r="O38" i="94"/>
  <c r="O45" i="94" s="1"/>
  <c r="N38" i="94"/>
  <c r="M38" i="94"/>
  <c r="M45" i="94" s="1"/>
  <c r="L38" i="94"/>
  <c r="L45" i="94" s="1"/>
  <c r="K38" i="94"/>
  <c r="K45" i="94" s="1"/>
  <c r="J38" i="94"/>
  <c r="I38" i="94"/>
  <c r="I45" i="94" s="1"/>
  <c r="H38" i="94"/>
  <c r="G38" i="94"/>
  <c r="G45" i="94" s="1"/>
  <c r="F38" i="94"/>
  <c r="E38" i="94"/>
  <c r="E45" i="94" s="1"/>
  <c r="D38" i="94"/>
  <c r="D45" i="94" s="1"/>
  <c r="C38" i="94"/>
  <c r="C45" i="94" s="1"/>
  <c r="AA26" i="94"/>
  <c r="Z26" i="94"/>
  <c r="Y26" i="94"/>
  <c r="X26" i="94"/>
  <c r="W26" i="94"/>
  <c r="V26" i="94"/>
  <c r="U26" i="94"/>
  <c r="T26" i="94"/>
  <c r="S26" i="94"/>
  <c r="R26" i="94"/>
  <c r="Q26" i="94"/>
  <c r="P26" i="94"/>
  <c r="O26" i="94"/>
  <c r="N26" i="94"/>
  <c r="M26" i="94"/>
  <c r="L26" i="94"/>
  <c r="K26" i="94"/>
  <c r="J26" i="94"/>
  <c r="I26" i="94"/>
  <c r="H26" i="94"/>
  <c r="G26" i="94"/>
  <c r="F26" i="94"/>
  <c r="E26" i="94"/>
  <c r="D26" i="94"/>
  <c r="C26" i="94"/>
  <c r="AA14" i="94"/>
  <c r="AA27" i="94" s="1"/>
  <c r="Y14" i="94"/>
  <c r="X14" i="94"/>
  <c r="X27" i="94" s="1"/>
  <c r="W14" i="94"/>
  <c r="W27" i="94" s="1"/>
  <c r="V14" i="94"/>
  <c r="V27" i="94" s="1"/>
  <c r="U14" i="94"/>
  <c r="U27" i="94" s="1"/>
  <c r="T14" i="94"/>
  <c r="T27" i="94" s="1"/>
  <c r="T46" i="94" s="1"/>
  <c r="S14" i="94"/>
  <c r="S27" i="94" s="1"/>
  <c r="R14" i="94"/>
  <c r="R27" i="94" s="1"/>
  <c r="Q14" i="94"/>
  <c r="P14" i="94"/>
  <c r="P27" i="94" s="1"/>
  <c r="O14" i="94"/>
  <c r="O27" i="94" s="1"/>
  <c r="N14" i="94"/>
  <c r="N27" i="94" s="1"/>
  <c r="M14" i="94"/>
  <c r="M27" i="94" s="1"/>
  <c r="L14" i="94"/>
  <c r="L27" i="94" s="1"/>
  <c r="L46" i="94" s="1"/>
  <c r="K14" i="94"/>
  <c r="K27" i="94" s="1"/>
  <c r="J14" i="94"/>
  <c r="J27" i="94" s="1"/>
  <c r="I14" i="94"/>
  <c r="H14" i="94"/>
  <c r="H27" i="94" s="1"/>
  <c r="G14" i="94"/>
  <c r="G27" i="94" s="1"/>
  <c r="F14" i="94"/>
  <c r="F27" i="94" s="1"/>
  <c r="E14" i="94"/>
  <c r="E27" i="94" s="1"/>
  <c r="D14" i="94"/>
  <c r="D27" i="94" s="1"/>
  <c r="D46" i="94" s="1"/>
  <c r="C14" i="94"/>
  <c r="C27" i="94" s="1"/>
  <c r="AA51" i="95"/>
  <c r="Y51" i="95"/>
  <c r="X51" i="95"/>
  <c r="Z51" i="95" s="1"/>
  <c r="W51" i="95"/>
  <c r="V51" i="95"/>
  <c r="U51" i="95"/>
  <c r="T51" i="95"/>
  <c r="S51" i="95"/>
  <c r="R51" i="95"/>
  <c r="Q51" i="95"/>
  <c r="P51" i="95"/>
  <c r="O51" i="95"/>
  <c r="N51" i="95"/>
  <c r="M51" i="95"/>
  <c r="L51" i="95"/>
  <c r="K51" i="95"/>
  <c r="J51" i="95"/>
  <c r="I51" i="95"/>
  <c r="H51" i="95"/>
  <c r="G51" i="95"/>
  <c r="F51" i="95"/>
  <c r="E51" i="95"/>
  <c r="D51" i="95"/>
  <c r="C51" i="95"/>
  <c r="AA44" i="95"/>
  <c r="Y44" i="95"/>
  <c r="X44" i="95"/>
  <c r="Z44" i="95" s="1"/>
  <c r="W44" i="95"/>
  <c r="V44" i="95"/>
  <c r="U44" i="95"/>
  <c r="T44" i="95"/>
  <c r="S44" i="95"/>
  <c r="R44" i="95"/>
  <c r="Q44" i="95"/>
  <c r="P44" i="95"/>
  <c r="O44" i="95"/>
  <c r="N44" i="95"/>
  <c r="M44" i="95"/>
  <c r="L44" i="95"/>
  <c r="K44" i="95"/>
  <c r="J44" i="95"/>
  <c r="I44" i="95"/>
  <c r="H44" i="95"/>
  <c r="G44" i="95"/>
  <c r="F44" i="95"/>
  <c r="E44" i="95"/>
  <c r="D44" i="95"/>
  <c r="C44" i="95"/>
  <c r="AA38" i="95"/>
  <c r="AA45" i="95" s="1"/>
  <c r="Y38" i="95"/>
  <c r="Y45" i="95" s="1"/>
  <c r="X38" i="95"/>
  <c r="X45" i="95" s="1"/>
  <c r="Z45" i="95" s="1"/>
  <c r="W38" i="95"/>
  <c r="W45" i="95" s="1"/>
  <c r="V38" i="95"/>
  <c r="U38" i="95"/>
  <c r="U45" i="95" s="1"/>
  <c r="T38" i="95"/>
  <c r="S38" i="95"/>
  <c r="S45" i="95" s="1"/>
  <c r="R38" i="95"/>
  <c r="Q38" i="95"/>
  <c r="Q45" i="95" s="1"/>
  <c r="P38" i="95"/>
  <c r="P45" i="95" s="1"/>
  <c r="O38" i="95"/>
  <c r="O45" i="95" s="1"/>
  <c r="N38" i="95"/>
  <c r="M38" i="95"/>
  <c r="M45" i="95" s="1"/>
  <c r="L38" i="95"/>
  <c r="K38" i="95"/>
  <c r="K45" i="95" s="1"/>
  <c r="J38" i="95"/>
  <c r="I38" i="95"/>
  <c r="I45" i="95" s="1"/>
  <c r="H38" i="95"/>
  <c r="H45" i="95" s="1"/>
  <c r="G38" i="95"/>
  <c r="G45" i="95" s="1"/>
  <c r="F38" i="95"/>
  <c r="E38" i="95"/>
  <c r="E45" i="95" s="1"/>
  <c r="D38" i="95"/>
  <c r="C38" i="95"/>
  <c r="C45" i="95" s="1"/>
  <c r="AA26" i="95"/>
  <c r="Y26" i="95"/>
  <c r="X26" i="95"/>
  <c r="Z26" i="95" s="1"/>
  <c r="W26" i="95"/>
  <c r="V26" i="95"/>
  <c r="U26" i="95"/>
  <c r="T26" i="95"/>
  <c r="S26" i="95"/>
  <c r="R26" i="95"/>
  <c r="Q26" i="95"/>
  <c r="P26" i="95"/>
  <c r="O26" i="95"/>
  <c r="N26" i="95"/>
  <c r="M26" i="95"/>
  <c r="L26" i="95"/>
  <c r="K26" i="95"/>
  <c r="J26" i="95"/>
  <c r="I26" i="95"/>
  <c r="H26" i="95"/>
  <c r="G26" i="95"/>
  <c r="F26" i="95"/>
  <c r="E26" i="95"/>
  <c r="D26" i="95"/>
  <c r="C26" i="95"/>
  <c r="AA14" i="95"/>
  <c r="AA27" i="95" s="1"/>
  <c r="Y14" i="95"/>
  <c r="X14" i="95"/>
  <c r="X27" i="95" s="1"/>
  <c r="W14" i="95"/>
  <c r="W27" i="95" s="1"/>
  <c r="V14" i="95"/>
  <c r="V27" i="95" s="1"/>
  <c r="U14" i="95"/>
  <c r="U27" i="95" s="1"/>
  <c r="T14" i="95"/>
  <c r="T27" i="95" s="1"/>
  <c r="S14" i="95"/>
  <c r="S27" i="95" s="1"/>
  <c r="R14" i="95"/>
  <c r="R27" i="95" s="1"/>
  <c r="Q14" i="95"/>
  <c r="P14" i="95"/>
  <c r="P27" i="95" s="1"/>
  <c r="P46" i="95" s="1"/>
  <c r="O14" i="95"/>
  <c r="O27" i="95" s="1"/>
  <c r="N14" i="95"/>
  <c r="N27" i="95" s="1"/>
  <c r="M14" i="95"/>
  <c r="M27" i="95" s="1"/>
  <c r="L14" i="95"/>
  <c r="L27" i="95" s="1"/>
  <c r="K14" i="95"/>
  <c r="K27" i="95" s="1"/>
  <c r="J14" i="95"/>
  <c r="J27" i="95" s="1"/>
  <c r="I14" i="95"/>
  <c r="H14" i="95"/>
  <c r="H27" i="95" s="1"/>
  <c r="H46" i="95" s="1"/>
  <c r="G14" i="95"/>
  <c r="G27" i="95" s="1"/>
  <c r="F14" i="95"/>
  <c r="F27" i="95" s="1"/>
  <c r="E14" i="95"/>
  <c r="E27" i="95" s="1"/>
  <c r="D14" i="95"/>
  <c r="D27" i="95" s="1"/>
  <c r="C14" i="95"/>
  <c r="C27" i="95" s="1"/>
  <c r="AA51" i="96"/>
  <c r="Y51" i="96"/>
  <c r="X51" i="96"/>
  <c r="Z51" i="96" s="1"/>
  <c r="W51" i="96"/>
  <c r="V51" i="96"/>
  <c r="U51" i="96"/>
  <c r="T51" i="96"/>
  <c r="S51" i="96"/>
  <c r="R51" i="96"/>
  <c r="Q51" i="96"/>
  <c r="P51" i="96"/>
  <c r="O51" i="96"/>
  <c r="N51" i="96"/>
  <c r="M51" i="96"/>
  <c r="L51" i="96"/>
  <c r="K51" i="96"/>
  <c r="J51" i="96"/>
  <c r="I51" i="96"/>
  <c r="H51" i="96"/>
  <c r="G51" i="96"/>
  <c r="F51" i="96"/>
  <c r="E51" i="96"/>
  <c r="D51" i="96"/>
  <c r="C51" i="96"/>
  <c r="AA44" i="96"/>
  <c r="Y44" i="96"/>
  <c r="X44" i="96"/>
  <c r="Z44" i="96" s="1"/>
  <c r="W44" i="96"/>
  <c r="V44" i="96"/>
  <c r="U44" i="96"/>
  <c r="T44" i="96"/>
  <c r="S44" i="96"/>
  <c r="R44" i="96"/>
  <c r="Q44" i="96"/>
  <c r="P44" i="96"/>
  <c r="O44" i="96"/>
  <c r="N44" i="96"/>
  <c r="M44" i="96"/>
  <c r="L44" i="96"/>
  <c r="K44" i="96"/>
  <c r="J44" i="96"/>
  <c r="I44" i="96"/>
  <c r="H44" i="96"/>
  <c r="G44" i="96"/>
  <c r="F44" i="96"/>
  <c r="E44" i="96"/>
  <c r="D44" i="96"/>
  <c r="C44" i="96"/>
  <c r="AA38" i="96"/>
  <c r="AA45" i="96" s="1"/>
  <c r="Y38" i="96"/>
  <c r="Y45" i="96" s="1"/>
  <c r="X38" i="96"/>
  <c r="X45" i="96" s="1"/>
  <c r="Z45" i="96" s="1"/>
  <c r="W38" i="96"/>
  <c r="W45" i="96" s="1"/>
  <c r="V38" i="96"/>
  <c r="U38" i="96"/>
  <c r="U45" i="96" s="1"/>
  <c r="T38" i="96"/>
  <c r="T45" i="96" s="1"/>
  <c r="S38" i="96"/>
  <c r="S45" i="96" s="1"/>
  <c r="R38" i="96"/>
  <c r="R45" i="96" s="1"/>
  <c r="Q38" i="96"/>
  <c r="Q45" i="96" s="1"/>
  <c r="P38" i="96"/>
  <c r="P45" i="96" s="1"/>
  <c r="O38" i="96"/>
  <c r="O45" i="96" s="1"/>
  <c r="N38" i="96"/>
  <c r="M38" i="96"/>
  <c r="M45" i="96" s="1"/>
  <c r="L38" i="96"/>
  <c r="L45" i="96" s="1"/>
  <c r="K38" i="96"/>
  <c r="K45" i="96" s="1"/>
  <c r="J38" i="96"/>
  <c r="J45" i="96" s="1"/>
  <c r="I38" i="96"/>
  <c r="I45" i="96" s="1"/>
  <c r="H38" i="96"/>
  <c r="H45" i="96" s="1"/>
  <c r="G38" i="96"/>
  <c r="G45" i="96" s="1"/>
  <c r="F38" i="96"/>
  <c r="E38" i="96"/>
  <c r="E45" i="96" s="1"/>
  <c r="D38" i="96"/>
  <c r="D45" i="96" s="1"/>
  <c r="C38" i="96"/>
  <c r="C45" i="96" s="1"/>
  <c r="AA26" i="96"/>
  <c r="Y26" i="96"/>
  <c r="X26" i="96"/>
  <c r="Z26" i="96" s="1"/>
  <c r="W26" i="96"/>
  <c r="V26" i="96"/>
  <c r="U26" i="96"/>
  <c r="T26" i="96"/>
  <c r="S26" i="96"/>
  <c r="R26" i="96"/>
  <c r="Q26" i="96"/>
  <c r="P26" i="96"/>
  <c r="O26" i="96"/>
  <c r="N26" i="96"/>
  <c r="M26" i="96"/>
  <c r="L26" i="96"/>
  <c r="K26" i="96"/>
  <c r="J26" i="96"/>
  <c r="I26" i="96"/>
  <c r="H26" i="96"/>
  <c r="G26" i="96"/>
  <c r="F26" i="96"/>
  <c r="E26" i="96"/>
  <c r="D26" i="96"/>
  <c r="C26" i="96"/>
  <c r="AA14" i="96"/>
  <c r="AA27" i="96" s="1"/>
  <c r="Y14" i="96"/>
  <c r="X14" i="96"/>
  <c r="W14" i="96"/>
  <c r="V14" i="96"/>
  <c r="V27" i="96" s="1"/>
  <c r="U14" i="96"/>
  <c r="T14" i="96"/>
  <c r="T27" i="96" s="1"/>
  <c r="S14" i="96"/>
  <c r="S27" i="96" s="1"/>
  <c r="R14" i="96"/>
  <c r="R27" i="96" s="1"/>
  <c r="R46" i="96" s="1"/>
  <c r="Q14" i="96"/>
  <c r="P14" i="96"/>
  <c r="P27" i="96" s="1"/>
  <c r="P46" i="96" s="1"/>
  <c r="O14" i="96"/>
  <c r="N14" i="96"/>
  <c r="N27" i="96" s="1"/>
  <c r="M14" i="96"/>
  <c r="L14" i="96"/>
  <c r="L27" i="96" s="1"/>
  <c r="K14" i="96"/>
  <c r="K27" i="96" s="1"/>
  <c r="J14" i="96"/>
  <c r="J27" i="96" s="1"/>
  <c r="J46" i="96" s="1"/>
  <c r="I14" i="96"/>
  <c r="H14" i="96"/>
  <c r="H27" i="96" s="1"/>
  <c r="H46" i="96" s="1"/>
  <c r="G14" i="96"/>
  <c r="F14" i="96"/>
  <c r="F27" i="96" s="1"/>
  <c r="E14" i="96"/>
  <c r="D14" i="96"/>
  <c r="D27" i="96" s="1"/>
  <c r="C14" i="96"/>
  <c r="C27" i="96" s="1"/>
  <c r="AA51" i="97"/>
  <c r="Y51" i="97"/>
  <c r="X51" i="97"/>
  <c r="Z51" i="97" s="1"/>
  <c r="W51" i="97"/>
  <c r="V51" i="97"/>
  <c r="U51" i="97"/>
  <c r="T51" i="97"/>
  <c r="S51" i="97"/>
  <c r="R51" i="97"/>
  <c r="Q51" i="97"/>
  <c r="P51" i="97"/>
  <c r="O51" i="97"/>
  <c r="N51" i="97"/>
  <c r="M51" i="97"/>
  <c r="L51" i="97"/>
  <c r="K51" i="97"/>
  <c r="J51" i="97"/>
  <c r="I51" i="97"/>
  <c r="H51" i="97"/>
  <c r="G51" i="97"/>
  <c r="F51" i="97"/>
  <c r="E51" i="97"/>
  <c r="D51" i="97"/>
  <c r="C51" i="97"/>
  <c r="AA44" i="97"/>
  <c r="Y44" i="97"/>
  <c r="X44" i="97"/>
  <c r="Z44" i="97" s="1"/>
  <c r="W44" i="97"/>
  <c r="V44" i="97"/>
  <c r="V45" i="97" s="1"/>
  <c r="U44" i="97"/>
  <c r="T44" i="97"/>
  <c r="S44" i="97"/>
  <c r="R44" i="97"/>
  <c r="Q44" i="97"/>
  <c r="P44" i="97"/>
  <c r="O44" i="97"/>
  <c r="N44" i="97"/>
  <c r="N45" i="97" s="1"/>
  <c r="M44" i="97"/>
  <c r="L44" i="97"/>
  <c r="K44" i="97"/>
  <c r="J44" i="97"/>
  <c r="I44" i="97"/>
  <c r="H44" i="97"/>
  <c r="G44" i="97"/>
  <c r="F44" i="97"/>
  <c r="F45" i="97" s="1"/>
  <c r="E44" i="97"/>
  <c r="D44" i="97"/>
  <c r="C44" i="97"/>
  <c r="AA38" i="97"/>
  <c r="AA45" i="97" s="1"/>
  <c r="Y38" i="97"/>
  <c r="Y45" i="97" s="1"/>
  <c r="X38" i="97"/>
  <c r="W38" i="97"/>
  <c r="W45" i="97" s="1"/>
  <c r="V38" i="97"/>
  <c r="U38" i="97"/>
  <c r="U45" i="97" s="1"/>
  <c r="T38" i="97"/>
  <c r="T45" i="97" s="1"/>
  <c r="S38" i="97"/>
  <c r="S45" i="97" s="1"/>
  <c r="R38" i="97"/>
  <c r="R45" i="97" s="1"/>
  <c r="Q38" i="97"/>
  <c r="Q45" i="97" s="1"/>
  <c r="P38" i="97"/>
  <c r="O38" i="97"/>
  <c r="O45" i="97" s="1"/>
  <c r="N38" i="97"/>
  <c r="M38" i="97"/>
  <c r="M45" i="97" s="1"/>
  <c r="L38" i="97"/>
  <c r="L45" i="97" s="1"/>
  <c r="K38" i="97"/>
  <c r="K45" i="97" s="1"/>
  <c r="J38" i="97"/>
  <c r="J45" i="97" s="1"/>
  <c r="I38" i="97"/>
  <c r="I45" i="97" s="1"/>
  <c r="H38" i="97"/>
  <c r="G38" i="97"/>
  <c r="G45" i="97" s="1"/>
  <c r="F38" i="97"/>
  <c r="E38" i="97"/>
  <c r="E45" i="97" s="1"/>
  <c r="D38" i="97"/>
  <c r="D45" i="97" s="1"/>
  <c r="C38" i="97"/>
  <c r="C45" i="97" s="1"/>
  <c r="AA26" i="97"/>
  <c r="Y26" i="97"/>
  <c r="X26" i="97"/>
  <c r="W26" i="97"/>
  <c r="V26" i="97"/>
  <c r="U26" i="97"/>
  <c r="T26" i="97"/>
  <c r="S26" i="97"/>
  <c r="R26" i="97"/>
  <c r="Q26" i="97"/>
  <c r="P26" i="97"/>
  <c r="O26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AA14" i="97"/>
  <c r="AA27" i="97" s="1"/>
  <c r="Y14" i="97"/>
  <c r="X14" i="97"/>
  <c r="X27" i="97" s="1"/>
  <c r="W14" i="97"/>
  <c r="W27" i="97" s="1"/>
  <c r="W46" i="97" s="1"/>
  <c r="V14" i="97"/>
  <c r="V27" i="97" s="1"/>
  <c r="U14" i="97"/>
  <c r="U27" i="97" s="1"/>
  <c r="U46" i="97" s="1"/>
  <c r="T14" i="97"/>
  <c r="T27" i="97" s="1"/>
  <c r="T46" i="97" s="1"/>
  <c r="S14" i="97"/>
  <c r="S27" i="97" s="1"/>
  <c r="S46" i="97" s="1"/>
  <c r="R14" i="97"/>
  <c r="R27" i="97" s="1"/>
  <c r="R46" i="97" s="1"/>
  <c r="Q14" i="97"/>
  <c r="P14" i="97"/>
  <c r="P27" i="97" s="1"/>
  <c r="O14" i="97"/>
  <c r="O27" i="97" s="1"/>
  <c r="O46" i="97" s="1"/>
  <c r="N14" i="97"/>
  <c r="N27" i="97" s="1"/>
  <c r="M14" i="97"/>
  <c r="M27" i="97" s="1"/>
  <c r="M46" i="97" s="1"/>
  <c r="L14" i="97"/>
  <c r="L27" i="97" s="1"/>
  <c r="L46" i="97" s="1"/>
  <c r="K14" i="97"/>
  <c r="K27" i="97" s="1"/>
  <c r="K46" i="97" s="1"/>
  <c r="J14" i="97"/>
  <c r="J27" i="97" s="1"/>
  <c r="J46" i="97" s="1"/>
  <c r="I14" i="97"/>
  <c r="H14" i="97"/>
  <c r="H27" i="97" s="1"/>
  <c r="G14" i="97"/>
  <c r="G27" i="97" s="1"/>
  <c r="G46" i="97" s="1"/>
  <c r="F14" i="97"/>
  <c r="F27" i="97" s="1"/>
  <c r="E14" i="97"/>
  <c r="E27" i="97" s="1"/>
  <c r="E46" i="97" s="1"/>
  <c r="D14" i="97"/>
  <c r="D27" i="97" s="1"/>
  <c r="D46" i="97" s="1"/>
  <c r="C14" i="97"/>
  <c r="C27" i="97" s="1"/>
  <c r="C46" i="97" s="1"/>
  <c r="AA51" i="98"/>
  <c r="Y51" i="98"/>
  <c r="X51" i="98"/>
  <c r="Z51" i="98" s="1"/>
  <c r="W51" i="98"/>
  <c r="V51" i="98"/>
  <c r="U51" i="98"/>
  <c r="T51" i="98"/>
  <c r="S51" i="98"/>
  <c r="R51" i="98"/>
  <c r="Q51" i="98"/>
  <c r="P51" i="98"/>
  <c r="O51" i="98"/>
  <c r="N51" i="98"/>
  <c r="M51" i="98"/>
  <c r="L51" i="98"/>
  <c r="K51" i="98"/>
  <c r="J51" i="98"/>
  <c r="I51" i="98"/>
  <c r="H51" i="98"/>
  <c r="G51" i="98"/>
  <c r="F51" i="98"/>
  <c r="E51" i="98"/>
  <c r="D51" i="98"/>
  <c r="C51" i="98"/>
  <c r="AA44" i="98"/>
  <c r="Y44" i="98"/>
  <c r="X44" i="98"/>
  <c r="Z44" i="98" s="1"/>
  <c r="W44" i="98"/>
  <c r="V44" i="98"/>
  <c r="U44" i="98"/>
  <c r="T44" i="98"/>
  <c r="S44" i="98"/>
  <c r="R44" i="98"/>
  <c r="Q44" i="98"/>
  <c r="P44" i="98"/>
  <c r="O44" i="98"/>
  <c r="N44" i="98"/>
  <c r="M44" i="98"/>
  <c r="L44" i="98"/>
  <c r="K44" i="98"/>
  <c r="J44" i="98"/>
  <c r="I44" i="98"/>
  <c r="H44" i="98"/>
  <c r="G44" i="98"/>
  <c r="F44" i="98"/>
  <c r="E44" i="98"/>
  <c r="D44" i="98"/>
  <c r="C44" i="98"/>
  <c r="AA38" i="98"/>
  <c r="AA45" i="98" s="1"/>
  <c r="Y38" i="98"/>
  <c r="X38" i="98"/>
  <c r="X45" i="98" s="1"/>
  <c r="Z45" i="98" s="1"/>
  <c r="W38" i="98"/>
  <c r="V38" i="98"/>
  <c r="U38" i="98"/>
  <c r="U45" i="98" s="1"/>
  <c r="T38" i="98"/>
  <c r="T45" i="98" s="1"/>
  <c r="S38" i="98"/>
  <c r="S45" i="98" s="1"/>
  <c r="R38" i="98"/>
  <c r="R45" i="98" s="1"/>
  <c r="Q38" i="98"/>
  <c r="P38" i="98"/>
  <c r="P45" i="98" s="1"/>
  <c r="O38" i="98"/>
  <c r="N38" i="98"/>
  <c r="M38" i="98"/>
  <c r="M45" i="98" s="1"/>
  <c r="L38" i="98"/>
  <c r="L45" i="98" s="1"/>
  <c r="K38" i="98"/>
  <c r="K45" i="98" s="1"/>
  <c r="J38" i="98"/>
  <c r="J45" i="98" s="1"/>
  <c r="I38" i="98"/>
  <c r="H38" i="98"/>
  <c r="H45" i="98" s="1"/>
  <c r="G38" i="98"/>
  <c r="F38" i="98"/>
  <c r="E38" i="98"/>
  <c r="E45" i="98" s="1"/>
  <c r="D38" i="98"/>
  <c r="D45" i="98" s="1"/>
  <c r="C38" i="98"/>
  <c r="C45" i="98" s="1"/>
  <c r="AA26" i="98"/>
  <c r="Z26" i="98"/>
  <c r="Y26" i="98"/>
  <c r="X26" i="98"/>
  <c r="W26" i="98"/>
  <c r="V26" i="98"/>
  <c r="U26" i="98"/>
  <c r="T26" i="98"/>
  <c r="S26" i="98"/>
  <c r="R26" i="98"/>
  <c r="Q26" i="98"/>
  <c r="P26" i="98"/>
  <c r="O26" i="98"/>
  <c r="N26" i="98"/>
  <c r="M26" i="98"/>
  <c r="L26" i="98"/>
  <c r="K26" i="98"/>
  <c r="J26" i="98"/>
  <c r="I26" i="98"/>
  <c r="H26" i="98"/>
  <c r="G26" i="98"/>
  <c r="F26" i="98"/>
  <c r="E26" i="98"/>
  <c r="D26" i="98"/>
  <c r="C26" i="98"/>
  <c r="AA14" i="98"/>
  <c r="Y14" i="98"/>
  <c r="X14" i="98"/>
  <c r="X27" i="98" s="1"/>
  <c r="W14" i="98"/>
  <c r="W27" i="98" s="1"/>
  <c r="V14" i="98"/>
  <c r="V27" i="98" s="1"/>
  <c r="U14" i="98"/>
  <c r="U27" i="98" s="1"/>
  <c r="U46" i="98" s="1"/>
  <c r="T14" i="98"/>
  <c r="T27" i="98" s="1"/>
  <c r="S14" i="98"/>
  <c r="S27" i="98" s="1"/>
  <c r="S46" i="98" s="1"/>
  <c r="R14" i="98"/>
  <c r="R27" i="98" s="1"/>
  <c r="Q14" i="98"/>
  <c r="P14" i="98"/>
  <c r="P27" i="98" s="1"/>
  <c r="O14" i="98"/>
  <c r="O27" i="98" s="1"/>
  <c r="N14" i="98"/>
  <c r="N27" i="98" s="1"/>
  <c r="M14" i="98"/>
  <c r="M27" i="98" s="1"/>
  <c r="M46" i="98" s="1"/>
  <c r="L14" i="98"/>
  <c r="L27" i="98" s="1"/>
  <c r="K14" i="98"/>
  <c r="K27" i="98" s="1"/>
  <c r="K46" i="98" s="1"/>
  <c r="J14" i="98"/>
  <c r="J27" i="98" s="1"/>
  <c r="I14" i="98"/>
  <c r="H14" i="98"/>
  <c r="H27" i="98" s="1"/>
  <c r="G14" i="98"/>
  <c r="G27" i="98" s="1"/>
  <c r="F14" i="98"/>
  <c r="F27" i="98" s="1"/>
  <c r="E14" i="98"/>
  <c r="E27" i="98" s="1"/>
  <c r="E46" i="98" s="1"/>
  <c r="D14" i="98"/>
  <c r="D27" i="98" s="1"/>
  <c r="C14" i="98"/>
  <c r="C27" i="98" s="1"/>
  <c r="C46" i="98" s="1"/>
  <c r="AA51" i="99"/>
  <c r="Y51" i="99"/>
  <c r="X51" i="99"/>
  <c r="Z51" i="99" s="1"/>
  <c r="W51" i="99"/>
  <c r="V51" i="99"/>
  <c r="U51" i="99"/>
  <c r="T51" i="99"/>
  <c r="S51" i="99"/>
  <c r="R51" i="99"/>
  <c r="Q51" i="99"/>
  <c r="P51" i="99"/>
  <c r="O51" i="99"/>
  <c r="N51" i="99"/>
  <c r="M51" i="99"/>
  <c r="L51" i="99"/>
  <c r="K51" i="99"/>
  <c r="J51" i="99"/>
  <c r="I51" i="99"/>
  <c r="H51" i="99"/>
  <c r="G51" i="99"/>
  <c r="F51" i="99"/>
  <c r="E51" i="99"/>
  <c r="D51" i="99"/>
  <c r="C51" i="99"/>
  <c r="AA44" i="99"/>
  <c r="Y44" i="99"/>
  <c r="X44" i="99"/>
  <c r="Z44" i="99" s="1"/>
  <c r="W44" i="99"/>
  <c r="V44" i="99"/>
  <c r="U44" i="99"/>
  <c r="T44" i="99"/>
  <c r="S44" i="99"/>
  <c r="R44" i="99"/>
  <c r="Q44" i="99"/>
  <c r="P44" i="99"/>
  <c r="O44" i="99"/>
  <c r="N44" i="99"/>
  <c r="M44" i="99"/>
  <c r="L44" i="99"/>
  <c r="K44" i="99"/>
  <c r="J44" i="99"/>
  <c r="I44" i="99"/>
  <c r="H44" i="99"/>
  <c r="G44" i="99"/>
  <c r="F44" i="99"/>
  <c r="E44" i="99"/>
  <c r="D44" i="99"/>
  <c r="C44" i="99"/>
  <c r="AA38" i="99"/>
  <c r="AA45" i="99" s="1"/>
  <c r="Z38" i="99"/>
  <c r="Y38" i="99"/>
  <c r="X38" i="99"/>
  <c r="X45" i="99" s="1"/>
  <c r="Z45" i="99" s="1"/>
  <c r="W38" i="99"/>
  <c r="W45" i="99" s="1"/>
  <c r="V38" i="99"/>
  <c r="U38" i="99"/>
  <c r="U45" i="99" s="1"/>
  <c r="T38" i="99"/>
  <c r="T45" i="99" s="1"/>
  <c r="S38" i="99"/>
  <c r="R38" i="99"/>
  <c r="R45" i="99" s="1"/>
  <c r="Q38" i="99"/>
  <c r="P38" i="99"/>
  <c r="P45" i="99" s="1"/>
  <c r="O38" i="99"/>
  <c r="O45" i="99" s="1"/>
  <c r="N38" i="99"/>
  <c r="M38" i="99"/>
  <c r="M45" i="99" s="1"/>
  <c r="L38" i="99"/>
  <c r="L45" i="99" s="1"/>
  <c r="K38" i="99"/>
  <c r="J38" i="99"/>
  <c r="J45" i="99" s="1"/>
  <c r="I38" i="99"/>
  <c r="H38" i="99"/>
  <c r="H45" i="99" s="1"/>
  <c r="G38" i="99"/>
  <c r="G45" i="99" s="1"/>
  <c r="F38" i="99"/>
  <c r="E38" i="99"/>
  <c r="E45" i="99" s="1"/>
  <c r="D38" i="99"/>
  <c r="D45" i="99" s="1"/>
  <c r="C38" i="99"/>
  <c r="AA26" i="99"/>
  <c r="Z26" i="99"/>
  <c r="Y26" i="99"/>
  <c r="X26" i="99"/>
  <c r="W26" i="99"/>
  <c r="V26" i="99"/>
  <c r="U26" i="99"/>
  <c r="T26" i="99"/>
  <c r="S26" i="99"/>
  <c r="R26" i="99"/>
  <c r="Q26" i="99"/>
  <c r="P26" i="99"/>
  <c r="O26" i="99"/>
  <c r="N26" i="99"/>
  <c r="M26" i="99"/>
  <c r="L26" i="99"/>
  <c r="K26" i="99"/>
  <c r="J26" i="99"/>
  <c r="I26" i="99"/>
  <c r="H26" i="99"/>
  <c r="G26" i="99"/>
  <c r="F26" i="99"/>
  <c r="E26" i="99"/>
  <c r="D26" i="99"/>
  <c r="C26" i="99"/>
  <c r="AA14" i="99"/>
  <c r="Y14" i="99"/>
  <c r="X14" i="99"/>
  <c r="X27" i="99" s="1"/>
  <c r="W14" i="99"/>
  <c r="W27" i="99" s="1"/>
  <c r="W46" i="99" s="1"/>
  <c r="V14" i="99"/>
  <c r="V27" i="99" s="1"/>
  <c r="U14" i="99"/>
  <c r="U27" i="99" s="1"/>
  <c r="U46" i="99" s="1"/>
  <c r="T14" i="99"/>
  <c r="T27" i="99" s="1"/>
  <c r="S14" i="99"/>
  <c r="S27" i="99" s="1"/>
  <c r="R14" i="99"/>
  <c r="R27" i="99" s="1"/>
  <c r="Q14" i="99"/>
  <c r="P14" i="99"/>
  <c r="P27" i="99" s="1"/>
  <c r="O14" i="99"/>
  <c r="O27" i="99" s="1"/>
  <c r="O46" i="99" s="1"/>
  <c r="N14" i="99"/>
  <c r="N27" i="99" s="1"/>
  <c r="M14" i="99"/>
  <c r="M27" i="99" s="1"/>
  <c r="M46" i="99" s="1"/>
  <c r="L14" i="99"/>
  <c r="L27" i="99" s="1"/>
  <c r="K14" i="99"/>
  <c r="K27" i="99" s="1"/>
  <c r="J14" i="99"/>
  <c r="J27" i="99" s="1"/>
  <c r="I14" i="99"/>
  <c r="H14" i="99"/>
  <c r="H27" i="99" s="1"/>
  <c r="G14" i="99"/>
  <c r="G27" i="99" s="1"/>
  <c r="G46" i="99" s="1"/>
  <c r="F14" i="99"/>
  <c r="F27" i="99" s="1"/>
  <c r="E14" i="99"/>
  <c r="E27" i="99" s="1"/>
  <c r="E46" i="99" s="1"/>
  <c r="D14" i="99"/>
  <c r="D27" i="99" s="1"/>
  <c r="C14" i="99"/>
  <c r="C27" i="99" s="1"/>
  <c r="AA51" i="100"/>
  <c r="Y51" i="100"/>
  <c r="X51" i="100"/>
  <c r="Z51" i="100" s="1"/>
  <c r="W51" i="100"/>
  <c r="V51" i="100"/>
  <c r="U51" i="100"/>
  <c r="T51" i="100"/>
  <c r="S51" i="100"/>
  <c r="R51" i="100"/>
  <c r="Q51" i="100"/>
  <c r="P51" i="100"/>
  <c r="O51" i="100"/>
  <c r="N51" i="100"/>
  <c r="M51" i="100"/>
  <c r="L51" i="100"/>
  <c r="K51" i="100"/>
  <c r="J51" i="100"/>
  <c r="I51" i="100"/>
  <c r="H51" i="100"/>
  <c r="G51" i="100"/>
  <c r="F51" i="100"/>
  <c r="E51" i="100"/>
  <c r="D51" i="100"/>
  <c r="C51" i="100"/>
  <c r="AA44" i="100"/>
  <c r="Y44" i="100"/>
  <c r="X44" i="100"/>
  <c r="Z44" i="100" s="1"/>
  <c r="W44" i="100"/>
  <c r="V44" i="100"/>
  <c r="U44" i="100"/>
  <c r="T44" i="100"/>
  <c r="S44" i="100"/>
  <c r="R44" i="100"/>
  <c r="Q44" i="100"/>
  <c r="P44" i="100"/>
  <c r="O44" i="100"/>
  <c r="N44" i="100"/>
  <c r="M44" i="100"/>
  <c r="L44" i="100"/>
  <c r="K44" i="100"/>
  <c r="J44" i="100"/>
  <c r="I44" i="100"/>
  <c r="H44" i="100"/>
  <c r="G44" i="100"/>
  <c r="F44" i="100"/>
  <c r="E44" i="100"/>
  <c r="D44" i="100"/>
  <c r="C44" i="100"/>
  <c r="AA38" i="100"/>
  <c r="AA45" i="100" s="1"/>
  <c r="Y38" i="100"/>
  <c r="Y45" i="100" s="1"/>
  <c r="X38" i="100"/>
  <c r="X45" i="100" s="1"/>
  <c r="Z45" i="100" s="1"/>
  <c r="W38" i="100"/>
  <c r="W45" i="100" s="1"/>
  <c r="V38" i="100"/>
  <c r="U38" i="100"/>
  <c r="T38" i="100"/>
  <c r="T45" i="100" s="1"/>
  <c r="S38" i="100"/>
  <c r="R38" i="100"/>
  <c r="R45" i="100" s="1"/>
  <c r="Q38" i="100"/>
  <c r="Q45" i="100" s="1"/>
  <c r="P38" i="100"/>
  <c r="P45" i="100" s="1"/>
  <c r="O38" i="100"/>
  <c r="O45" i="100" s="1"/>
  <c r="N38" i="100"/>
  <c r="M38" i="100"/>
  <c r="L38" i="100"/>
  <c r="L45" i="100" s="1"/>
  <c r="K38" i="100"/>
  <c r="J38" i="100"/>
  <c r="J45" i="100" s="1"/>
  <c r="I38" i="100"/>
  <c r="I45" i="100" s="1"/>
  <c r="H38" i="100"/>
  <c r="H45" i="100" s="1"/>
  <c r="G38" i="100"/>
  <c r="G45" i="100" s="1"/>
  <c r="F38" i="100"/>
  <c r="E38" i="100"/>
  <c r="D38" i="100"/>
  <c r="D45" i="100" s="1"/>
  <c r="C38" i="100"/>
  <c r="AA26" i="100"/>
  <c r="Y26" i="100"/>
  <c r="X26" i="100"/>
  <c r="W26" i="100"/>
  <c r="V26" i="100"/>
  <c r="U26" i="100"/>
  <c r="T26" i="100"/>
  <c r="S26" i="100"/>
  <c r="R26" i="100"/>
  <c r="Q26" i="100"/>
  <c r="P26" i="100"/>
  <c r="O26" i="100"/>
  <c r="N26" i="100"/>
  <c r="M26" i="100"/>
  <c r="L26" i="100"/>
  <c r="K26" i="100"/>
  <c r="J26" i="100"/>
  <c r="I26" i="100"/>
  <c r="H26" i="100"/>
  <c r="G26" i="100"/>
  <c r="F26" i="100"/>
  <c r="E26" i="100"/>
  <c r="D26" i="100"/>
  <c r="C26" i="100"/>
  <c r="AA14" i="100"/>
  <c r="AA27" i="100" s="1"/>
  <c r="Y14" i="100"/>
  <c r="X14" i="100"/>
  <c r="X27" i="100" s="1"/>
  <c r="W14" i="100"/>
  <c r="W27" i="100" s="1"/>
  <c r="W46" i="100" s="1"/>
  <c r="V14" i="100"/>
  <c r="V27" i="100" s="1"/>
  <c r="U14" i="100"/>
  <c r="U27" i="100" s="1"/>
  <c r="T14" i="100"/>
  <c r="T27" i="100" s="1"/>
  <c r="T46" i="100" s="1"/>
  <c r="S14" i="100"/>
  <c r="S27" i="100" s="1"/>
  <c r="R14" i="100"/>
  <c r="R27" i="100" s="1"/>
  <c r="R46" i="100" s="1"/>
  <c r="Q14" i="100"/>
  <c r="P14" i="100"/>
  <c r="P27" i="100" s="1"/>
  <c r="P46" i="100" s="1"/>
  <c r="O14" i="100"/>
  <c r="O27" i="100" s="1"/>
  <c r="O46" i="100" s="1"/>
  <c r="N14" i="100"/>
  <c r="N27" i="100" s="1"/>
  <c r="M14" i="100"/>
  <c r="M27" i="100" s="1"/>
  <c r="L14" i="100"/>
  <c r="L27" i="100" s="1"/>
  <c r="L46" i="100" s="1"/>
  <c r="K14" i="100"/>
  <c r="K27" i="100" s="1"/>
  <c r="J14" i="100"/>
  <c r="J27" i="100" s="1"/>
  <c r="J46" i="100" s="1"/>
  <c r="I14" i="100"/>
  <c r="H14" i="100"/>
  <c r="H27" i="100" s="1"/>
  <c r="H46" i="100" s="1"/>
  <c r="G14" i="100"/>
  <c r="G27" i="100" s="1"/>
  <c r="G46" i="100" s="1"/>
  <c r="F14" i="100"/>
  <c r="F27" i="100" s="1"/>
  <c r="E14" i="100"/>
  <c r="E27" i="100" s="1"/>
  <c r="D14" i="100"/>
  <c r="D27" i="100" s="1"/>
  <c r="D46" i="100" s="1"/>
  <c r="C14" i="100"/>
  <c r="C27" i="100" s="1"/>
  <c r="AA51" i="101"/>
  <c r="Y51" i="101"/>
  <c r="X51" i="101"/>
  <c r="Z51" i="101" s="1"/>
  <c r="W51" i="101"/>
  <c r="V51" i="101"/>
  <c r="U51" i="101"/>
  <c r="T51" i="101"/>
  <c r="S51" i="101"/>
  <c r="R51" i="101"/>
  <c r="Q51" i="101"/>
  <c r="P51" i="101"/>
  <c r="O51" i="101"/>
  <c r="N51" i="101"/>
  <c r="M51" i="101"/>
  <c r="L51" i="101"/>
  <c r="K51" i="101"/>
  <c r="J51" i="101"/>
  <c r="I51" i="101"/>
  <c r="H51" i="101"/>
  <c r="G51" i="101"/>
  <c r="F51" i="101"/>
  <c r="E51" i="101"/>
  <c r="D51" i="101"/>
  <c r="C51" i="101"/>
  <c r="AA44" i="101"/>
  <c r="Y44" i="101"/>
  <c r="X44" i="101"/>
  <c r="Z44" i="101" s="1"/>
  <c r="W44" i="101"/>
  <c r="V44" i="101"/>
  <c r="U44" i="101"/>
  <c r="T44" i="101"/>
  <c r="S44" i="101"/>
  <c r="R44" i="101"/>
  <c r="Q44" i="101"/>
  <c r="P44" i="101"/>
  <c r="O44" i="101"/>
  <c r="N44" i="101"/>
  <c r="M44" i="101"/>
  <c r="L44" i="101"/>
  <c r="K44" i="101"/>
  <c r="J44" i="101"/>
  <c r="I44" i="101"/>
  <c r="H44" i="101"/>
  <c r="G44" i="101"/>
  <c r="F44" i="101"/>
  <c r="E44" i="101"/>
  <c r="D44" i="101"/>
  <c r="C44" i="101"/>
  <c r="AA38" i="101"/>
  <c r="AA45" i="101" s="1"/>
  <c r="Y38" i="101"/>
  <c r="Y45" i="101" s="1"/>
  <c r="X38" i="101"/>
  <c r="X45" i="101" s="1"/>
  <c r="Z45" i="101" s="1"/>
  <c r="W38" i="101"/>
  <c r="W45" i="101" s="1"/>
  <c r="V38" i="101"/>
  <c r="U38" i="101"/>
  <c r="U45" i="101" s="1"/>
  <c r="T38" i="101"/>
  <c r="T45" i="101" s="1"/>
  <c r="S38" i="101"/>
  <c r="S45" i="101" s="1"/>
  <c r="R38" i="101"/>
  <c r="R45" i="101" s="1"/>
  <c r="Q38" i="101"/>
  <c r="Q45" i="101" s="1"/>
  <c r="P38" i="101"/>
  <c r="P45" i="101" s="1"/>
  <c r="O38" i="101"/>
  <c r="O45" i="101" s="1"/>
  <c r="N38" i="101"/>
  <c r="M38" i="101"/>
  <c r="M45" i="101" s="1"/>
  <c r="L38" i="101"/>
  <c r="L45" i="101" s="1"/>
  <c r="K38" i="101"/>
  <c r="K45" i="101" s="1"/>
  <c r="J38" i="101"/>
  <c r="J45" i="101" s="1"/>
  <c r="I38" i="101"/>
  <c r="I45" i="101" s="1"/>
  <c r="H38" i="101"/>
  <c r="H45" i="101" s="1"/>
  <c r="G38" i="101"/>
  <c r="G45" i="101" s="1"/>
  <c r="F38" i="101"/>
  <c r="E38" i="101"/>
  <c r="E45" i="101" s="1"/>
  <c r="D38" i="101"/>
  <c r="D45" i="101" s="1"/>
  <c r="C38" i="101"/>
  <c r="C45" i="101" s="1"/>
  <c r="AA26" i="101"/>
  <c r="Y26" i="101"/>
  <c r="X26" i="101"/>
  <c r="Z26" i="101" s="1"/>
  <c r="W26" i="101"/>
  <c r="V26" i="101"/>
  <c r="U26" i="101"/>
  <c r="T26" i="101"/>
  <c r="S26" i="101"/>
  <c r="R26" i="101"/>
  <c r="Q26" i="101"/>
  <c r="P26" i="101"/>
  <c r="O26" i="101"/>
  <c r="N26" i="101"/>
  <c r="M26" i="101"/>
  <c r="L26" i="101"/>
  <c r="K26" i="101"/>
  <c r="J26" i="101"/>
  <c r="I26" i="101"/>
  <c r="H26" i="101"/>
  <c r="G26" i="101"/>
  <c r="F26" i="101"/>
  <c r="E26" i="101"/>
  <c r="D26" i="101"/>
  <c r="C26" i="101"/>
  <c r="AA14" i="101"/>
  <c r="AA27" i="101" s="1"/>
  <c r="Y14" i="101"/>
  <c r="X14" i="101"/>
  <c r="X27" i="101" s="1"/>
  <c r="W14" i="101"/>
  <c r="W27" i="101" s="1"/>
  <c r="W46" i="101" s="1"/>
  <c r="V14" i="101"/>
  <c r="V27" i="101" s="1"/>
  <c r="U14" i="101"/>
  <c r="U27" i="101" s="1"/>
  <c r="U46" i="101" s="1"/>
  <c r="T14" i="101"/>
  <c r="T27" i="101" s="1"/>
  <c r="S14" i="101"/>
  <c r="S27" i="101" s="1"/>
  <c r="R14" i="101"/>
  <c r="R27" i="101" s="1"/>
  <c r="Q14" i="101"/>
  <c r="P14" i="101"/>
  <c r="P27" i="101" s="1"/>
  <c r="P46" i="101" s="1"/>
  <c r="O14" i="101"/>
  <c r="O27" i="101" s="1"/>
  <c r="O46" i="101" s="1"/>
  <c r="N14" i="101"/>
  <c r="N27" i="101" s="1"/>
  <c r="M14" i="101"/>
  <c r="M27" i="101" s="1"/>
  <c r="M46" i="101" s="1"/>
  <c r="L14" i="101"/>
  <c r="L27" i="101" s="1"/>
  <c r="K14" i="101"/>
  <c r="K27" i="101" s="1"/>
  <c r="J14" i="101"/>
  <c r="J27" i="101" s="1"/>
  <c r="I14" i="101"/>
  <c r="H14" i="101"/>
  <c r="H27" i="101" s="1"/>
  <c r="H46" i="101" s="1"/>
  <c r="G14" i="101"/>
  <c r="G27" i="101" s="1"/>
  <c r="G46" i="101" s="1"/>
  <c r="F14" i="101"/>
  <c r="F27" i="101" s="1"/>
  <c r="E14" i="101"/>
  <c r="E27" i="101" s="1"/>
  <c r="E46" i="101" s="1"/>
  <c r="D14" i="101"/>
  <c r="D27" i="101" s="1"/>
  <c r="C14" i="101"/>
  <c r="C27" i="101" s="1"/>
  <c r="AA51" i="102"/>
  <c r="Y51" i="102"/>
  <c r="X51" i="102"/>
  <c r="Z51" i="102" s="1"/>
  <c r="W51" i="102"/>
  <c r="V51" i="102"/>
  <c r="U51" i="102"/>
  <c r="T51" i="102"/>
  <c r="S51" i="102"/>
  <c r="R51" i="102"/>
  <c r="Q51" i="102"/>
  <c r="P51" i="102"/>
  <c r="O51" i="102"/>
  <c r="N51" i="102"/>
  <c r="M51" i="102"/>
  <c r="L51" i="102"/>
  <c r="K51" i="102"/>
  <c r="J51" i="102"/>
  <c r="I51" i="102"/>
  <c r="H51" i="102"/>
  <c r="G51" i="102"/>
  <c r="F51" i="102"/>
  <c r="E51" i="102"/>
  <c r="D51" i="102"/>
  <c r="C51" i="102"/>
  <c r="AA44" i="102"/>
  <c r="Y44" i="102"/>
  <c r="X44" i="102"/>
  <c r="Z44" i="102" s="1"/>
  <c r="W44" i="102"/>
  <c r="V44" i="102"/>
  <c r="U44" i="102"/>
  <c r="T44" i="102"/>
  <c r="S44" i="102"/>
  <c r="R44" i="102"/>
  <c r="Q44" i="102"/>
  <c r="P44" i="102"/>
  <c r="O44" i="102"/>
  <c r="N44" i="102"/>
  <c r="M44" i="102"/>
  <c r="L44" i="102"/>
  <c r="K44" i="102"/>
  <c r="J44" i="102"/>
  <c r="I44" i="102"/>
  <c r="H44" i="102"/>
  <c r="G44" i="102"/>
  <c r="F44" i="102"/>
  <c r="E44" i="102"/>
  <c r="D44" i="102"/>
  <c r="C44" i="102"/>
  <c r="AA38" i="102"/>
  <c r="AA45" i="102" s="1"/>
  <c r="Y38" i="102"/>
  <c r="Y45" i="102" s="1"/>
  <c r="X38" i="102"/>
  <c r="X45" i="102" s="1"/>
  <c r="Z45" i="102" s="1"/>
  <c r="W38" i="102"/>
  <c r="W45" i="102" s="1"/>
  <c r="V38" i="102"/>
  <c r="U38" i="102"/>
  <c r="U45" i="102" s="1"/>
  <c r="T38" i="102"/>
  <c r="T45" i="102" s="1"/>
  <c r="S38" i="102"/>
  <c r="S45" i="102" s="1"/>
  <c r="R38" i="102"/>
  <c r="R45" i="102" s="1"/>
  <c r="Q38" i="102"/>
  <c r="Q45" i="102" s="1"/>
  <c r="P38" i="102"/>
  <c r="P45" i="102" s="1"/>
  <c r="O38" i="102"/>
  <c r="O45" i="102" s="1"/>
  <c r="N38" i="102"/>
  <c r="M38" i="102"/>
  <c r="M45" i="102" s="1"/>
  <c r="L38" i="102"/>
  <c r="L45" i="102" s="1"/>
  <c r="K38" i="102"/>
  <c r="K45" i="102" s="1"/>
  <c r="J38" i="102"/>
  <c r="J45" i="102" s="1"/>
  <c r="I38" i="102"/>
  <c r="I45" i="102" s="1"/>
  <c r="H38" i="102"/>
  <c r="H45" i="102" s="1"/>
  <c r="G38" i="102"/>
  <c r="G45" i="102" s="1"/>
  <c r="F38" i="102"/>
  <c r="E38" i="102"/>
  <c r="E45" i="102" s="1"/>
  <c r="D38" i="102"/>
  <c r="D45" i="102" s="1"/>
  <c r="C38" i="102"/>
  <c r="C45" i="102" s="1"/>
  <c r="AA26" i="102"/>
  <c r="Y26" i="102"/>
  <c r="X26" i="102"/>
  <c r="Z26" i="102" s="1"/>
  <c r="W26" i="102"/>
  <c r="V26" i="102"/>
  <c r="U26" i="102"/>
  <c r="T26" i="102"/>
  <c r="S26" i="102"/>
  <c r="R26" i="102"/>
  <c r="Q26" i="102"/>
  <c r="P26" i="102"/>
  <c r="O26" i="102"/>
  <c r="N26" i="102"/>
  <c r="M26" i="102"/>
  <c r="L26" i="102"/>
  <c r="K26" i="102"/>
  <c r="J26" i="102"/>
  <c r="I26" i="102"/>
  <c r="H26" i="102"/>
  <c r="G26" i="102"/>
  <c r="F26" i="102"/>
  <c r="E26" i="102"/>
  <c r="D26" i="102"/>
  <c r="C26" i="102"/>
  <c r="AA14" i="102"/>
  <c r="AA27" i="102" s="1"/>
  <c r="AA46" i="102" s="1"/>
  <c r="Y14" i="102"/>
  <c r="X14" i="102"/>
  <c r="X27" i="102" s="1"/>
  <c r="W14" i="102"/>
  <c r="W27" i="102" s="1"/>
  <c r="V14" i="102"/>
  <c r="V27" i="102" s="1"/>
  <c r="U14" i="102"/>
  <c r="U27" i="102" s="1"/>
  <c r="T14" i="102"/>
  <c r="T27" i="102" s="1"/>
  <c r="S14" i="102"/>
  <c r="S27" i="102" s="1"/>
  <c r="R14" i="102"/>
  <c r="R27" i="102" s="1"/>
  <c r="R46" i="102" s="1"/>
  <c r="Q14" i="102"/>
  <c r="P14" i="102"/>
  <c r="P27" i="102" s="1"/>
  <c r="P46" i="102" s="1"/>
  <c r="O14" i="102"/>
  <c r="O27" i="102" s="1"/>
  <c r="N14" i="102"/>
  <c r="N27" i="102" s="1"/>
  <c r="M14" i="102"/>
  <c r="M27" i="102" s="1"/>
  <c r="L14" i="102"/>
  <c r="L27" i="102" s="1"/>
  <c r="K14" i="102"/>
  <c r="K27" i="102" s="1"/>
  <c r="J14" i="102"/>
  <c r="J27" i="102" s="1"/>
  <c r="J46" i="102" s="1"/>
  <c r="I14" i="102"/>
  <c r="H14" i="102"/>
  <c r="H27" i="102" s="1"/>
  <c r="H46" i="102" s="1"/>
  <c r="G14" i="102"/>
  <c r="G27" i="102" s="1"/>
  <c r="F14" i="102"/>
  <c r="F27" i="102" s="1"/>
  <c r="E14" i="102"/>
  <c r="E27" i="102" s="1"/>
  <c r="D14" i="102"/>
  <c r="D27" i="102" s="1"/>
  <c r="C14" i="102"/>
  <c r="C27" i="102" s="1"/>
  <c r="AA51" i="103"/>
  <c r="Y51" i="103"/>
  <c r="X51" i="103"/>
  <c r="Z51" i="103" s="1"/>
  <c r="W51" i="103"/>
  <c r="V51" i="103"/>
  <c r="U51" i="103"/>
  <c r="T51" i="103"/>
  <c r="S51" i="103"/>
  <c r="R51" i="103"/>
  <c r="Q51" i="103"/>
  <c r="P51" i="103"/>
  <c r="O51" i="103"/>
  <c r="N51" i="103"/>
  <c r="M51" i="103"/>
  <c r="L51" i="103"/>
  <c r="K51" i="103"/>
  <c r="J51" i="103"/>
  <c r="I51" i="103"/>
  <c r="H51" i="103"/>
  <c r="G51" i="103"/>
  <c r="F51" i="103"/>
  <c r="E51" i="103"/>
  <c r="D51" i="103"/>
  <c r="C51" i="103"/>
  <c r="AA44" i="103"/>
  <c r="Y44" i="103"/>
  <c r="X44" i="103"/>
  <c r="Z44" i="103" s="1"/>
  <c r="W44" i="103"/>
  <c r="V44" i="103"/>
  <c r="V45" i="103" s="1"/>
  <c r="U44" i="103"/>
  <c r="T44" i="103"/>
  <c r="S44" i="103"/>
  <c r="R44" i="103"/>
  <c r="Q44" i="103"/>
  <c r="P44" i="103"/>
  <c r="O44" i="103"/>
  <c r="N44" i="103"/>
  <c r="N45" i="103" s="1"/>
  <c r="M44" i="103"/>
  <c r="L44" i="103"/>
  <c r="K44" i="103"/>
  <c r="J44" i="103"/>
  <c r="I44" i="103"/>
  <c r="H44" i="103"/>
  <c r="G44" i="103"/>
  <c r="F44" i="103"/>
  <c r="F45" i="103" s="1"/>
  <c r="E44" i="103"/>
  <c r="D44" i="103"/>
  <c r="C44" i="103"/>
  <c r="AA38" i="103"/>
  <c r="AA45" i="103" s="1"/>
  <c r="Y38" i="103"/>
  <c r="Y45" i="103" s="1"/>
  <c r="X38" i="103"/>
  <c r="W38" i="103"/>
  <c r="W45" i="103" s="1"/>
  <c r="V38" i="103"/>
  <c r="U38" i="103"/>
  <c r="U45" i="103" s="1"/>
  <c r="T38" i="103"/>
  <c r="T45" i="103" s="1"/>
  <c r="S38" i="103"/>
  <c r="S45" i="103" s="1"/>
  <c r="R38" i="103"/>
  <c r="R45" i="103" s="1"/>
  <c r="Q38" i="103"/>
  <c r="Q45" i="103" s="1"/>
  <c r="P38" i="103"/>
  <c r="O38" i="103"/>
  <c r="O45" i="103" s="1"/>
  <c r="N38" i="103"/>
  <c r="M38" i="103"/>
  <c r="M45" i="103" s="1"/>
  <c r="L38" i="103"/>
  <c r="L45" i="103" s="1"/>
  <c r="K38" i="103"/>
  <c r="K45" i="103" s="1"/>
  <c r="J38" i="103"/>
  <c r="J45" i="103" s="1"/>
  <c r="I38" i="103"/>
  <c r="I45" i="103" s="1"/>
  <c r="H38" i="103"/>
  <c r="G38" i="103"/>
  <c r="G45" i="103" s="1"/>
  <c r="F38" i="103"/>
  <c r="E38" i="103"/>
  <c r="E45" i="103" s="1"/>
  <c r="D38" i="103"/>
  <c r="D45" i="103" s="1"/>
  <c r="C38" i="103"/>
  <c r="C45" i="103" s="1"/>
  <c r="AA26" i="103"/>
  <c r="Y26" i="103"/>
  <c r="X26" i="103"/>
  <c r="W26" i="103"/>
  <c r="V26" i="103"/>
  <c r="U26" i="103"/>
  <c r="T26" i="103"/>
  <c r="S26" i="103"/>
  <c r="R26" i="103"/>
  <c r="Q26" i="103"/>
  <c r="P26" i="103"/>
  <c r="O26" i="103"/>
  <c r="N26" i="103"/>
  <c r="M26" i="103"/>
  <c r="L26" i="103"/>
  <c r="K26" i="103"/>
  <c r="J26" i="103"/>
  <c r="I26" i="103"/>
  <c r="H26" i="103"/>
  <c r="G26" i="103"/>
  <c r="F26" i="103"/>
  <c r="E26" i="103"/>
  <c r="D26" i="103"/>
  <c r="C26" i="103"/>
  <c r="AA14" i="103"/>
  <c r="AA27" i="103" s="1"/>
  <c r="AA46" i="103" s="1"/>
  <c r="Y14" i="103"/>
  <c r="X14" i="103"/>
  <c r="X27" i="103" s="1"/>
  <c r="W14" i="103"/>
  <c r="W27" i="103" s="1"/>
  <c r="W46" i="103" s="1"/>
  <c r="V14" i="103"/>
  <c r="V27" i="103" s="1"/>
  <c r="U14" i="103"/>
  <c r="U27" i="103" s="1"/>
  <c r="U46" i="103" s="1"/>
  <c r="T14" i="103"/>
  <c r="T27" i="103" s="1"/>
  <c r="T46" i="103" s="1"/>
  <c r="S14" i="103"/>
  <c r="S27" i="103" s="1"/>
  <c r="S46" i="103" s="1"/>
  <c r="R14" i="103"/>
  <c r="R27" i="103" s="1"/>
  <c r="R46" i="103" s="1"/>
  <c r="Q14" i="103"/>
  <c r="P14" i="103"/>
  <c r="P27" i="103" s="1"/>
  <c r="O14" i="103"/>
  <c r="O27" i="103" s="1"/>
  <c r="O46" i="103" s="1"/>
  <c r="N14" i="103"/>
  <c r="N27" i="103" s="1"/>
  <c r="M14" i="103"/>
  <c r="M27" i="103" s="1"/>
  <c r="M46" i="103" s="1"/>
  <c r="L14" i="103"/>
  <c r="L27" i="103" s="1"/>
  <c r="L46" i="103" s="1"/>
  <c r="K14" i="103"/>
  <c r="K27" i="103" s="1"/>
  <c r="K46" i="103" s="1"/>
  <c r="J14" i="103"/>
  <c r="J27" i="103" s="1"/>
  <c r="J46" i="103" s="1"/>
  <c r="I14" i="103"/>
  <c r="H14" i="103"/>
  <c r="H27" i="103" s="1"/>
  <c r="G14" i="103"/>
  <c r="G27" i="103" s="1"/>
  <c r="G46" i="103" s="1"/>
  <c r="F14" i="103"/>
  <c r="F27" i="103" s="1"/>
  <c r="E14" i="103"/>
  <c r="E27" i="103" s="1"/>
  <c r="E46" i="103" s="1"/>
  <c r="D14" i="103"/>
  <c r="D27" i="103" s="1"/>
  <c r="D46" i="103" s="1"/>
  <c r="C14" i="103"/>
  <c r="C27" i="103" s="1"/>
  <c r="C46" i="103" s="1"/>
  <c r="AA51" i="104"/>
  <c r="Y51" i="104"/>
  <c r="X51" i="104"/>
  <c r="W51" i="104"/>
  <c r="V51" i="104"/>
  <c r="U51" i="104"/>
  <c r="T51" i="104"/>
  <c r="S51" i="104"/>
  <c r="R51" i="104"/>
  <c r="Q51" i="104"/>
  <c r="P51" i="104"/>
  <c r="O51" i="104"/>
  <c r="N51" i="104"/>
  <c r="M51" i="104"/>
  <c r="L51" i="104"/>
  <c r="K51" i="104"/>
  <c r="J51" i="104"/>
  <c r="I51" i="104"/>
  <c r="H51" i="104"/>
  <c r="G51" i="104"/>
  <c r="F51" i="104"/>
  <c r="E51" i="104"/>
  <c r="D51" i="104"/>
  <c r="C51" i="104"/>
  <c r="Q45" i="104"/>
  <c r="AA44" i="104"/>
  <c r="Y44" i="104"/>
  <c r="X44" i="104"/>
  <c r="Z44" i="104" s="1"/>
  <c r="W44" i="104"/>
  <c r="V44" i="104"/>
  <c r="U44" i="104"/>
  <c r="T44" i="104"/>
  <c r="S44" i="104"/>
  <c r="R44" i="104"/>
  <c r="Q44" i="104"/>
  <c r="P44" i="104"/>
  <c r="O44" i="104"/>
  <c r="N44" i="104"/>
  <c r="M44" i="104"/>
  <c r="L44" i="104"/>
  <c r="K44" i="104"/>
  <c r="J44" i="104"/>
  <c r="I44" i="104"/>
  <c r="H44" i="104"/>
  <c r="G44" i="104"/>
  <c r="F44" i="104"/>
  <c r="E44" i="104"/>
  <c r="D44" i="104"/>
  <c r="C44" i="104"/>
  <c r="AA38" i="104"/>
  <c r="Z38" i="104"/>
  <c r="Y38" i="104"/>
  <c r="Y45" i="104" s="1"/>
  <c r="X38" i="104"/>
  <c r="W38" i="104"/>
  <c r="V38" i="104"/>
  <c r="U38" i="104"/>
  <c r="U45" i="104" s="1"/>
  <c r="T38" i="104"/>
  <c r="T45" i="104" s="1"/>
  <c r="S38" i="104"/>
  <c r="R38" i="104"/>
  <c r="Q38" i="104"/>
  <c r="P38" i="104"/>
  <c r="O38" i="104"/>
  <c r="N38" i="104"/>
  <c r="M38" i="104"/>
  <c r="M45" i="104" s="1"/>
  <c r="L38" i="104"/>
  <c r="L45" i="104" s="1"/>
  <c r="K38" i="104"/>
  <c r="J38" i="104"/>
  <c r="I38" i="104"/>
  <c r="I45" i="104" s="1"/>
  <c r="H38" i="104"/>
  <c r="G38" i="104"/>
  <c r="F38" i="104"/>
  <c r="E38" i="104"/>
  <c r="E45" i="104" s="1"/>
  <c r="D38" i="104"/>
  <c r="D45" i="104" s="1"/>
  <c r="C38" i="104"/>
  <c r="Q27" i="104"/>
  <c r="H27" i="104"/>
  <c r="AA26" i="104"/>
  <c r="Y26" i="104"/>
  <c r="X26" i="104"/>
  <c r="W26" i="104"/>
  <c r="V26" i="104"/>
  <c r="U26" i="104"/>
  <c r="T26" i="104"/>
  <c r="S26" i="104"/>
  <c r="R26" i="104"/>
  <c r="Q26" i="104"/>
  <c r="P26" i="104"/>
  <c r="O26" i="104"/>
  <c r="N26" i="104"/>
  <c r="M26" i="104"/>
  <c r="L26" i="104"/>
  <c r="K26" i="104"/>
  <c r="K27" i="104" s="1"/>
  <c r="J26" i="104"/>
  <c r="I26" i="104"/>
  <c r="H26" i="104"/>
  <c r="G26" i="104"/>
  <c r="F26" i="104"/>
  <c r="E26" i="104"/>
  <c r="D26" i="104"/>
  <c r="C26" i="104"/>
  <c r="AA14" i="104"/>
  <c r="Z14" i="104"/>
  <c r="Y14" i="104"/>
  <c r="X14" i="104"/>
  <c r="X27" i="104" s="1"/>
  <c r="W14" i="104"/>
  <c r="V14" i="104"/>
  <c r="U14" i="104"/>
  <c r="T14" i="104"/>
  <c r="T27" i="104" s="1"/>
  <c r="S14" i="104"/>
  <c r="R14" i="104"/>
  <c r="R27" i="104" s="1"/>
  <c r="Q14" i="104"/>
  <c r="P14" i="104"/>
  <c r="P27" i="104" s="1"/>
  <c r="O14" i="104"/>
  <c r="N14" i="104"/>
  <c r="M14" i="104"/>
  <c r="L14" i="104"/>
  <c r="L27" i="104" s="1"/>
  <c r="K14" i="104"/>
  <c r="J14" i="104"/>
  <c r="J27" i="104" s="1"/>
  <c r="I14" i="104"/>
  <c r="H14" i="104"/>
  <c r="G14" i="104"/>
  <c r="F14" i="104"/>
  <c r="E14" i="104"/>
  <c r="D14" i="104"/>
  <c r="D27" i="104" s="1"/>
  <c r="C14" i="104"/>
  <c r="AA51" i="105"/>
  <c r="Y51" i="105"/>
  <c r="X51" i="105"/>
  <c r="W51" i="105"/>
  <c r="V51" i="105"/>
  <c r="U51" i="105"/>
  <c r="T51" i="105"/>
  <c r="S51" i="105"/>
  <c r="R51" i="105"/>
  <c r="Q51" i="105"/>
  <c r="P51" i="105"/>
  <c r="O51" i="105"/>
  <c r="N51" i="105"/>
  <c r="M51" i="105"/>
  <c r="L51" i="105"/>
  <c r="K51" i="105"/>
  <c r="J51" i="105"/>
  <c r="I51" i="105"/>
  <c r="H51" i="105"/>
  <c r="G51" i="105"/>
  <c r="F51" i="105"/>
  <c r="E51" i="105"/>
  <c r="D51" i="105"/>
  <c r="C51" i="105"/>
  <c r="AA44" i="105"/>
  <c r="Y44" i="105"/>
  <c r="X44" i="105"/>
  <c r="Z44" i="105" s="1"/>
  <c r="W44" i="105"/>
  <c r="V44" i="105"/>
  <c r="U44" i="105"/>
  <c r="T44" i="105"/>
  <c r="S44" i="105"/>
  <c r="R44" i="105"/>
  <c r="Q44" i="105"/>
  <c r="P44" i="105"/>
  <c r="O44" i="105"/>
  <c r="N44" i="105"/>
  <c r="M44" i="105"/>
  <c r="L44" i="105"/>
  <c r="K44" i="105"/>
  <c r="J44" i="105"/>
  <c r="I44" i="105"/>
  <c r="H44" i="105"/>
  <c r="G44" i="105"/>
  <c r="F44" i="105"/>
  <c r="E44" i="105"/>
  <c r="D44" i="105"/>
  <c r="C44" i="105"/>
  <c r="AA38" i="105"/>
  <c r="AA45" i="105" s="1"/>
  <c r="Y38" i="105"/>
  <c r="Y45" i="105" s="1"/>
  <c r="X38" i="105"/>
  <c r="Z38" i="105" s="1"/>
  <c r="W38" i="105"/>
  <c r="W45" i="105" s="1"/>
  <c r="V38" i="105"/>
  <c r="U38" i="105"/>
  <c r="U45" i="105" s="1"/>
  <c r="T38" i="105"/>
  <c r="S38" i="105"/>
  <c r="S45" i="105" s="1"/>
  <c r="R38" i="105"/>
  <c r="R45" i="105" s="1"/>
  <c r="Q38" i="105"/>
  <c r="Q45" i="105" s="1"/>
  <c r="P38" i="105"/>
  <c r="P45" i="105" s="1"/>
  <c r="O38" i="105"/>
  <c r="O45" i="105" s="1"/>
  <c r="N38" i="105"/>
  <c r="N45" i="105" s="1"/>
  <c r="M38" i="105"/>
  <c r="M45" i="105" s="1"/>
  <c r="L38" i="105"/>
  <c r="K38" i="105"/>
  <c r="K45" i="105" s="1"/>
  <c r="J38" i="105"/>
  <c r="J45" i="105" s="1"/>
  <c r="I38" i="105"/>
  <c r="I45" i="105" s="1"/>
  <c r="H38" i="105"/>
  <c r="G38" i="105"/>
  <c r="G45" i="105" s="1"/>
  <c r="F38" i="105"/>
  <c r="E38" i="105"/>
  <c r="E45" i="105" s="1"/>
  <c r="D38" i="105"/>
  <c r="C38" i="105"/>
  <c r="C45" i="105" s="1"/>
  <c r="H27" i="105"/>
  <c r="AA26" i="105"/>
  <c r="Y26" i="105"/>
  <c r="Y27" i="105" s="1"/>
  <c r="Y46" i="105" s="1"/>
  <c r="X26" i="105"/>
  <c r="W26" i="105"/>
  <c r="V26" i="105"/>
  <c r="U26" i="105"/>
  <c r="T26" i="105"/>
  <c r="S26" i="105"/>
  <c r="R26" i="105"/>
  <c r="Q26" i="105"/>
  <c r="P26" i="105"/>
  <c r="O26" i="105"/>
  <c r="N26" i="105"/>
  <c r="M26" i="105"/>
  <c r="L26" i="105"/>
  <c r="L27" i="105" s="1"/>
  <c r="K26" i="105"/>
  <c r="J26" i="105"/>
  <c r="I26" i="105"/>
  <c r="I27" i="105" s="1"/>
  <c r="I46" i="105" s="1"/>
  <c r="H26" i="105"/>
  <c r="G26" i="105"/>
  <c r="F26" i="105"/>
  <c r="E26" i="105"/>
  <c r="D26" i="105"/>
  <c r="C26" i="105"/>
  <c r="AA14" i="105"/>
  <c r="AA27" i="105" s="1"/>
  <c r="AA46" i="105" s="1"/>
  <c r="Z14" i="105"/>
  <c r="Y14" i="105"/>
  <c r="X14" i="105"/>
  <c r="W14" i="105"/>
  <c r="W27" i="105" s="1"/>
  <c r="V14" i="105"/>
  <c r="U14" i="105"/>
  <c r="U27" i="105" s="1"/>
  <c r="U46" i="105" s="1"/>
  <c r="T14" i="105"/>
  <c r="S14" i="105"/>
  <c r="R14" i="105"/>
  <c r="R27" i="105" s="1"/>
  <c r="R46" i="105" s="1"/>
  <c r="Q14" i="105"/>
  <c r="Q27" i="105" s="1"/>
  <c r="Q46" i="105" s="1"/>
  <c r="P14" i="105"/>
  <c r="O14" i="105"/>
  <c r="O27" i="105" s="1"/>
  <c r="N14" i="105"/>
  <c r="M14" i="105"/>
  <c r="L14" i="105"/>
  <c r="K14" i="105"/>
  <c r="J14" i="105"/>
  <c r="J27" i="105" s="1"/>
  <c r="J46" i="105" s="1"/>
  <c r="I14" i="105"/>
  <c r="H14" i="105"/>
  <c r="G14" i="105"/>
  <c r="G27" i="105" s="1"/>
  <c r="F14" i="105"/>
  <c r="E14" i="105"/>
  <c r="D14" i="105"/>
  <c r="D27" i="105" s="1"/>
  <c r="C14" i="105"/>
  <c r="AA51" i="106"/>
  <c r="Y51" i="106"/>
  <c r="X51" i="106"/>
  <c r="W51" i="106"/>
  <c r="V51" i="106"/>
  <c r="U51" i="106"/>
  <c r="T51" i="106"/>
  <c r="S51" i="106"/>
  <c r="R51" i="106"/>
  <c r="Q51" i="106"/>
  <c r="P51" i="106"/>
  <c r="O51" i="106"/>
  <c r="N51" i="106"/>
  <c r="M51" i="106"/>
  <c r="L51" i="106"/>
  <c r="K51" i="106"/>
  <c r="J51" i="106"/>
  <c r="I51" i="106"/>
  <c r="H51" i="106"/>
  <c r="G51" i="106"/>
  <c r="F51" i="106"/>
  <c r="E51" i="106"/>
  <c r="D51" i="106"/>
  <c r="C51" i="106"/>
  <c r="X45" i="106"/>
  <c r="AA44" i="106"/>
  <c r="Z44" i="106"/>
  <c r="Y44" i="106"/>
  <c r="X44" i="106"/>
  <c r="W44" i="106"/>
  <c r="V44" i="106"/>
  <c r="U44" i="106"/>
  <c r="T44" i="106"/>
  <c r="S44" i="106"/>
  <c r="R44" i="106"/>
  <c r="Q44" i="106"/>
  <c r="P44" i="106"/>
  <c r="O44" i="106"/>
  <c r="N44" i="106"/>
  <c r="M44" i="106"/>
  <c r="L44" i="106"/>
  <c r="K44" i="106"/>
  <c r="J44" i="106"/>
  <c r="I44" i="106"/>
  <c r="H44" i="106"/>
  <c r="G44" i="106"/>
  <c r="F44" i="106"/>
  <c r="E44" i="106"/>
  <c r="D44" i="106"/>
  <c r="C44" i="106"/>
  <c r="AA38" i="106"/>
  <c r="AA45" i="106" s="1"/>
  <c r="Y38" i="106"/>
  <c r="X38" i="106"/>
  <c r="W38" i="106"/>
  <c r="W45" i="106" s="1"/>
  <c r="V38" i="106"/>
  <c r="U38" i="106"/>
  <c r="U45" i="106" s="1"/>
  <c r="T38" i="106"/>
  <c r="S38" i="106"/>
  <c r="S45" i="106" s="1"/>
  <c r="R38" i="106"/>
  <c r="R45" i="106" s="1"/>
  <c r="Q38" i="106"/>
  <c r="Q45" i="106" s="1"/>
  <c r="P38" i="106"/>
  <c r="P45" i="106" s="1"/>
  <c r="O38" i="106"/>
  <c r="O45" i="106" s="1"/>
  <c r="N38" i="106"/>
  <c r="N45" i="106" s="1"/>
  <c r="M38" i="106"/>
  <c r="M45" i="106" s="1"/>
  <c r="L38" i="106"/>
  <c r="K38" i="106"/>
  <c r="K45" i="106" s="1"/>
  <c r="J38" i="106"/>
  <c r="I38" i="106"/>
  <c r="H38" i="106"/>
  <c r="H45" i="106" s="1"/>
  <c r="G38" i="106"/>
  <c r="G45" i="106" s="1"/>
  <c r="G46" i="106" s="1"/>
  <c r="F38" i="106"/>
  <c r="E38" i="106"/>
  <c r="E45" i="106" s="1"/>
  <c r="D38" i="106"/>
  <c r="C38" i="106"/>
  <c r="C45" i="106" s="1"/>
  <c r="X27" i="106"/>
  <c r="X46" i="106" s="1"/>
  <c r="AA26" i="106"/>
  <c r="Z26" i="106"/>
  <c r="Y26" i="106"/>
  <c r="X26" i="106"/>
  <c r="W26" i="106"/>
  <c r="V26" i="106"/>
  <c r="U26" i="106"/>
  <c r="T26" i="106"/>
  <c r="S26" i="106"/>
  <c r="R26" i="106"/>
  <c r="Q26" i="106"/>
  <c r="P26" i="106"/>
  <c r="O26" i="106"/>
  <c r="N26" i="106"/>
  <c r="M26" i="106"/>
  <c r="L26" i="106"/>
  <c r="K26" i="106"/>
  <c r="J26" i="106"/>
  <c r="I26" i="106"/>
  <c r="H26" i="106"/>
  <c r="G26" i="106"/>
  <c r="F26" i="106"/>
  <c r="E26" i="106"/>
  <c r="D26" i="106"/>
  <c r="C26" i="106"/>
  <c r="AA14" i="106"/>
  <c r="AA27" i="106" s="1"/>
  <c r="Y14" i="106"/>
  <c r="X14" i="106"/>
  <c r="W14" i="106"/>
  <c r="W27" i="106" s="1"/>
  <c r="V14" i="106"/>
  <c r="V27" i="106" s="1"/>
  <c r="U14" i="106"/>
  <c r="U27" i="106" s="1"/>
  <c r="U46" i="106" s="1"/>
  <c r="T14" i="106"/>
  <c r="T27" i="106" s="1"/>
  <c r="S14" i="106"/>
  <c r="S27" i="106" s="1"/>
  <c r="S46" i="106" s="1"/>
  <c r="R14" i="106"/>
  <c r="R27" i="106" s="1"/>
  <c r="Q14" i="106"/>
  <c r="P14" i="106"/>
  <c r="P27" i="106" s="1"/>
  <c r="O14" i="106"/>
  <c r="O27" i="106" s="1"/>
  <c r="N14" i="106"/>
  <c r="N27" i="106" s="1"/>
  <c r="M14" i="106"/>
  <c r="L14" i="106"/>
  <c r="K14" i="106"/>
  <c r="K27" i="106" s="1"/>
  <c r="K46" i="106" s="1"/>
  <c r="J14" i="106"/>
  <c r="I14" i="106"/>
  <c r="H14" i="106"/>
  <c r="H27" i="106" s="1"/>
  <c r="G14" i="106"/>
  <c r="G27" i="106" s="1"/>
  <c r="F14" i="106"/>
  <c r="F27" i="106" s="1"/>
  <c r="E14" i="106"/>
  <c r="E27" i="106" s="1"/>
  <c r="E46" i="106" s="1"/>
  <c r="D14" i="106"/>
  <c r="D27" i="106" s="1"/>
  <c r="C14" i="106"/>
  <c r="C27" i="106" s="1"/>
  <c r="C46" i="106" s="1"/>
  <c r="AA51" i="107"/>
  <c r="Y51" i="107"/>
  <c r="X51" i="107"/>
  <c r="Z51" i="107" s="1"/>
  <c r="W51" i="107"/>
  <c r="V51" i="107"/>
  <c r="U51" i="107"/>
  <c r="T51" i="107"/>
  <c r="S51" i="107"/>
  <c r="R51" i="107"/>
  <c r="Q51" i="107"/>
  <c r="P51" i="107"/>
  <c r="O51" i="107"/>
  <c r="N51" i="107"/>
  <c r="M51" i="107"/>
  <c r="L51" i="107"/>
  <c r="K51" i="107"/>
  <c r="J51" i="107"/>
  <c r="I51" i="107"/>
  <c r="H51" i="107"/>
  <c r="G51" i="107"/>
  <c r="F51" i="107"/>
  <c r="E51" i="107"/>
  <c r="D51" i="107"/>
  <c r="C51" i="107"/>
  <c r="Y45" i="107"/>
  <c r="AA44" i="107"/>
  <c r="Y44" i="107"/>
  <c r="X44" i="107"/>
  <c r="Z44" i="107" s="1"/>
  <c r="W44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H44" i="107"/>
  <c r="G44" i="107"/>
  <c r="F44" i="107"/>
  <c r="E44" i="107"/>
  <c r="D44" i="107"/>
  <c r="C44" i="107"/>
  <c r="AA38" i="107"/>
  <c r="AA45" i="107" s="1"/>
  <c r="Y38" i="107"/>
  <c r="X38" i="107"/>
  <c r="Z38" i="107" s="1"/>
  <c r="W38" i="107"/>
  <c r="W45" i="107" s="1"/>
  <c r="V38" i="107"/>
  <c r="U38" i="107"/>
  <c r="U45" i="107" s="1"/>
  <c r="T38" i="107"/>
  <c r="T45" i="107" s="1"/>
  <c r="S38" i="107"/>
  <c r="S45" i="107" s="1"/>
  <c r="R38" i="107"/>
  <c r="R45" i="107" s="1"/>
  <c r="Q38" i="107"/>
  <c r="Q45" i="107" s="1"/>
  <c r="P38" i="107"/>
  <c r="P45" i="107" s="1"/>
  <c r="O38" i="107"/>
  <c r="O45" i="107" s="1"/>
  <c r="N38" i="107"/>
  <c r="M38" i="107"/>
  <c r="M45" i="107" s="1"/>
  <c r="L38" i="107"/>
  <c r="L45" i="107" s="1"/>
  <c r="K38" i="107"/>
  <c r="K45" i="107" s="1"/>
  <c r="J38" i="107"/>
  <c r="I38" i="107"/>
  <c r="H38" i="107"/>
  <c r="H45" i="107" s="1"/>
  <c r="G38" i="107"/>
  <c r="F38" i="107"/>
  <c r="E38" i="107"/>
  <c r="E45" i="107" s="1"/>
  <c r="D38" i="107"/>
  <c r="D45" i="107" s="1"/>
  <c r="C38" i="107"/>
  <c r="C45" i="107" s="1"/>
  <c r="AA26" i="107"/>
  <c r="Z26" i="107"/>
  <c r="Y26" i="107"/>
  <c r="X26" i="107"/>
  <c r="W26" i="107"/>
  <c r="V26" i="107"/>
  <c r="U26" i="107"/>
  <c r="T26" i="107"/>
  <c r="S26" i="107"/>
  <c r="R26" i="107"/>
  <c r="Q26" i="107"/>
  <c r="P26" i="107"/>
  <c r="O26" i="107"/>
  <c r="N26" i="107"/>
  <c r="M26" i="107"/>
  <c r="L26" i="107"/>
  <c r="K26" i="107"/>
  <c r="J26" i="107"/>
  <c r="I26" i="107"/>
  <c r="H26" i="107"/>
  <c r="G26" i="107"/>
  <c r="F26" i="107"/>
  <c r="E26" i="107"/>
  <c r="D26" i="107"/>
  <c r="C26" i="107"/>
  <c r="AA14" i="107"/>
  <c r="Y14" i="107"/>
  <c r="Y27" i="107" s="1"/>
  <c r="Y46" i="107" s="1"/>
  <c r="X14" i="107"/>
  <c r="Z14" i="107" s="1"/>
  <c r="W14" i="107"/>
  <c r="V14" i="107"/>
  <c r="V27" i="107" s="1"/>
  <c r="U14" i="107"/>
  <c r="U27" i="107" s="1"/>
  <c r="T14" i="107"/>
  <c r="T27" i="107" s="1"/>
  <c r="T46" i="107" s="1"/>
  <c r="S14" i="107"/>
  <c r="S27" i="107" s="1"/>
  <c r="S46" i="107" s="1"/>
  <c r="R14" i="107"/>
  <c r="R27" i="107" s="1"/>
  <c r="R46" i="107" s="1"/>
  <c r="Q14" i="107"/>
  <c r="P14" i="107"/>
  <c r="P27" i="107" s="1"/>
  <c r="O14" i="107"/>
  <c r="N14" i="107"/>
  <c r="M14" i="107"/>
  <c r="M27" i="107" s="1"/>
  <c r="L14" i="107"/>
  <c r="L27" i="107" s="1"/>
  <c r="L46" i="107" s="1"/>
  <c r="K14" i="107"/>
  <c r="K27" i="107" s="1"/>
  <c r="K46" i="107" s="1"/>
  <c r="J14" i="107"/>
  <c r="I14" i="107"/>
  <c r="H14" i="107"/>
  <c r="H27" i="107" s="1"/>
  <c r="G14" i="107"/>
  <c r="F14" i="107"/>
  <c r="F27" i="107" s="1"/>
  <c r="E14" i="107"/>
  <c r="E27" i="107" s="1"/>
  <c r="D14" i="107"/>
  <c r="D27" i="107" s="1"/>
  <c r="D46" i="107" s="1"/>
  <c r="C14" i="107"/>
  <c r="C27" i="107" s="1"/>
  <c r="C46" i="107" s="1"/>
  <c r="AA51" i="108"/>
  <c r="Y51" i="108"/>
  <c r="X51" i="108"/>
  <c r="Z51" i="108" s="1"/>
  <c r="W51" i="108"/>
  <c r="V51" i="108"/>
  <c r="U51" i="108"/>
  <c r="T51" i="108"/>
  <c r="S51" i="108"/>
  <c r="R51" i="108"/>
  <c r="Q51" i="108"/>
  <c r="P51" i="108"/>
  <c r="O51" i="108"/>
  <c r="N51" i="108"/>
  <c r="M51" i="108"/>
  <c r="L51" i="108"/>
  <c r="K51" i="108"/>
  <c r="J51" i="108"/>
  <c r="I51" i="108"/>
  <c r="H51" i="108"/>
  <c r="G51" i="108"/>
  <c r="F51" i="108"/>
  <c r="E51" i="108"/>
  <c r="D51" i="108"/>
  <c r="C51" i="108"/>
  <c r="V45" i="108"/>
  <c r="AA44" i="108"/>
  <c r="Y44" i="108"/>
  <c r="X44" i="108"/>
  <c r="Z44" i="108" s="1"/>
  <c r="W44" i="108"/>
  <c r="V44" i="108"/>
  <c r="U44" i="108"/>
  <c r="T44" i="108"/>
  <c r="S44" i="108"/>
  <c r="R44" i="108"/>
  <c r="Q44" i="108"/>
  <c r="P44" i="108"/>
  <c r="O44" i="108"/>
  <c r="N44" i="108"/>
  <c r="M44" i="108"/>
  <c r="L44" i="108"/>
  <c r="K44" i="108"/>
  <c r="J44" i="108"/>
  <c r="I44" i="108"/>
  <c r="H44" i="108"/>
  <c r="G44" i="108"/>
  <c r="F44" i="108"/>
  <c r="E44" i="108"/>
  <c r="D44" i="108"/>
  <c r="C44" i="108"/>
  <c r="AA38" i="108"/>
  <c r="Y38" i="108"/>
  <c r="Y45" i="108" s="1"/>
  <c r="X38" i="108"/>
  <c r="X45" i="108" s="1"/>
  <c r="Z45" i="108" s="1"/>
  <c r="W38" i="108"/>
  <c r="W45" i="108" s="1"/>
  <c r="V38" i="108"/>
  <c r="U38" i="108"/>
  <c r="U45" i="108" s="1"/>
  <c r="T38" i="108"/>
  <c r="S38" i="108"/>
  <c r="S45" i="108" s="1"/>
  <c r="R38" i="108"/>
  <c r="R45" i="108" s="1"/>
  <c r="Q38" i="108"/>
  <c r="Q45" i="108" s="1"/>
  <c r="P38" i="108"/>
  <c r="P45" i="108" s="1"/>
  <c r="O38" i="108"/>
  <c r="O45" i="108" s="1"/>
  <c r="N38" i="108"/>
  <c r="M38" i="108"/>
  <c r="M45" i="108" s="1"/>
  <c r="L38" i="108"/>
  <c r="K38" i="108"/>
  <c r="J38" i="108"/>
  <c r="J45" i="108" s="1"/>
  <c r="I38" i="108"/>
  <c r="I45" i="108" s="1"/>
  <c r="H38" i="108"/>
  <c r="H45" i="108" s="1"/>
  <c r="G38" i="108"/>
  <c r="F38" i="108"/>
  <c r="E38" i="108"/>
  <c r="E45" i="108" s="1"/>
  <c r="D38" i="108"/>
  <c r="C38" i="108"/>
  <c r="C45" i="108" s="1"/>
  <c r="AA26" i="108"/>
  <c r="Z26" i="108"/>
  <c r="Y26" i="108"/>
  <c r="X26" i="108"/>
  <c r="W26" i="108"/>
  <c r="V26" i="108"/>
  <c r="U26" i="108"/>
  <c r="T26" i="108"/>
  <c r="S26" i="108"/>
  <c r="R26" i="108"/>
  <c r="Q26" i="108"/>
  <c r="P26" i="108"/>
  <c r="O26" i="108"/>
  <c r="N26" i="108"/>
  <c r="M26" i="108"/>
  <c r="L26" i="108"/>
  <c r="K26" i="108"/>
  <c r="J26" i="108"/>
  <c r="I26" i="108"/>
  <c r="H26" i="108"/>
  <c r="G26" i="108"/>
  <c r="F26" i="108"/>
  <c r="E26" i="108"/>
  <c r="D26" i="108"/>
  <c r="C26" i="108"/>
  <c r="AA14" i="108"/>
  <c r="Y14" i="108"/>
  <c r="Y27" i="108" s="1"/>
  <c r="X14" i="108"/>
  <c r="X27" i="108" s="1"/>
  <c r="W14" i="108"/>
  <c r="V14" i="108"/>
  <c r="V27" i="108" s="1"/>
  <c r="U14" i="108"/>
  <c r="U27" i="108" s="1"/>
  <c r="T14" i="108"/>
  <c r="T27" i="108" s="1"/>
  <c r="S14" i="108"/>
  <c r="S27" i="108" s="1"/>
  <c r="R14" i="108"/>
  <c r="R27" i="108" s="1"/>
  <c r="R46" i="108" s="1"/>
  <c r="Q14" i="108"/>
  <c r="Q27" i="108" s="1"/>
  <c r="Q46" i="108" s="1"/>
  <c r="P14" i="108"/>
  <c r="P27" i="108" s="1"/>
  <c r="P46" i="108" s="1"/>
  <c r="O14" i="108"/>
  <c r="N14" i="108"/>
  <c r="M14" i="108"/>
  <c r="M27" i="108" s="1"/>
  <c r="L14" i="108"/>
  <c r="K14" i="108"/>
  <c r="J14" i="108"/>
  <c r="J27" i="108" s="1"/>
  <c r="J46" i="108" s="1"/>
  <c r="I14" i="108"/>
  <c r="H14" i="108"/>
  <c r="H27" i="108" s="1"/>
  <c r="H46" i="108" s="1"/>
  <c r="G14" i="108"/>
  <c r="F14" i="108"/>
  <c r="F27" i="108" s="1"/>
  <c r="E14" i="108"/>
  <c r="E27" i="108" s="1"/>
  <c r="D14" i="108"/>
  <c r="D27" i="108" s="1"/>
  <c r="C14" i="108"/>
  <c r="C27" i="108" s="1"/>
  <c r="AA51" i="109"/>
  <c r="Y51" i="109"/>
  <c r="X51" i="109"/>
  <c r="Z51" i="109" s="1"/>
  <c r="W51" i="109"/>
  <c r="V51" i="109"/>
  <c r="U51" i="109"/>
  <c r="T51" i="109"/>
  <c r="S51" i="109"/>
  <c r="R51" i="109"/>
  <c r="Q51" i="109"/>
  <c r="P51" i="109"/>
  <c r="O51" i="109"/>
  <c r="N51" i="109"/>
  <c r="M51" i="109"/>
  <c r="L51" i="109"/>
  <c r="K51" i="109"/>
  <c r="J51" i="109"/>
  <c r="I51" i="109"/>
  <c r="H51" i="109"/>
  <c r="G51" i="109"/>
  <c r="F51" i="109"/>
  <c r="E51" i="109"/>
  <c r="D51" i="109"/>
  <c r="C51" i="109"/>
  <c r="AA45" i="109"/>
  <c r="AA44" i="109"/>
  <c r="Y44" i="109"/>
  <c r="X44" i="109"/>
  <c r="Z44" i="109" s="1"/>
  <c r="W44" i="109"/>
  <c r="V44" i="109"/>
  <c r="U44" i="109"/>
  <c r="T44" i="109"/>
  <c r="S44" i="109"/>
  <c r="R44" i="109"/>
  <c r="Q44" i="109"/>
  <c r="P44" i="109"/>
  <c r="O44" i="109"/>
  <c r="N44" i="109"/>
  <c r="M44" i="109"/>
  <c r="L44" i="109"/>
  <c r="K44" i="109"/>
  <c r="J44" i="109"/>
  <c r="I44" i="109"/>
  <c r="H44" i="109"/>
  <c r="G44" i="109"/>
  <c r="F44" i="109"/>
  <c r="F45" i="109" s="1"/>
  <c r="E44" i="109"/>
  <c r="D44" i="109"/>
  <c r="C44" i="109"/>
  <c r="AA38" i="109"/>
  <c r="Y38" i="109"/>
  <c r="Y45" i="109" s="1"/>
  <c r="X38" i="109"/>
  <c r="Z38" i="109" s="1"/>
  <c r="W38" i="109"/>
  <c r="W45" i="109" s="1"/>
  <c r="V38" i="109"/>
  <c r="V45" i="109" s="1"/>
  <c r="U38" i="109"/>
  <c r="U45" i="109" s="1"/>
  <c r="T38" i="109"/>
  <c r="S38" i="109"/>
  <c r="S45" i="109" s="1"/>
  <c r="R38" i="109"/>
  <c r="R45" i="109" s="1"/>
  <c r="Q38" i="109"/>
  <c r="Q45" i="109" s="1"/>
  <c r="P38" i="109"/>
  <c r="P45" i="109" s="1"/>
  <c r="O38" i="109"/>
  <c r="N38" i="109"/>
  <c r="N45" i="109" s="1"/>
  <c r="M38" i="109"/>
  <c r="M45" i="109" s="1"/>
  <c r="L38" i="109"/>
  <c r="K38" i="109"/>
  <c r="J38" i="109"/>
  <c r="J45" i="109" s="1"/>
  <c r="I38" i="109"/>
  <c r="H38" i="109"/>
  <c r="G38" i="109"/>
  <c r="F38" i="109"/>
  <c r="E38" i="109"/>
  <c r="E45" i="109" s="1"/>
  <c r="D38" i="109"/>
  <c r="C38" i="109"/>
  <c r="C45" i="109" s="1"/>
  <c r="H27" i="109"/>
  <c r="C27" i="109"/>
  <c r="AA26" i="109"/>
  <c r="Y26" i="109"/>
  <c r="X26" i="109"/>
  <c r="Z26" i="109" s="1"/>
  <c r="W26" i="109"/>
  <c r="V26" i="109"/>
  <c r="U26" i="109"/>
  <c r="T26" i="109"/>
  <c r="S26" i="109"/>
  <c r="R26" i="109"/>
  <c r="Q26" i="109"/>
  <c r="P26" i="109"/>
  <c r="O26" i="109"/>
  <c r="N26" i="109"/>
  <c r="M26" i="109"/>
  <c r="L26" i="109"/>
  <c r="L27" i="109" s="1"/>
  <c r="K26" i="109"/>
  <c r="J26" i="109"/>
  <c r="I26" i="109"/>
  <c r="H26" i="109"/>
  <c r="G26" i="109"/>
  <c r="F26" i="109"/>
  <c r="E26" i="109"/>
  <c r="D26" i="109"/>
  <c r="D27" i="109" s="1"/>
  <c r="C26" i="109"/>
  <c r="AA14" i="109"/>
  <c r="AA27" i="109" s="1"/>
  <c r="Z14" i="109"/>
  <c r="Y14" i="109"/>
  <c r="X14" i="109"/>
  <c r="X27" i="109" s="1"/>
  <c r="Z27" i="109" s="1"/>
  <c r="W14" i="109"/>
  <c r="W27" i="109" s="1"/>
  <c r="V14" i="109"/>
  <c r="V27" i="109" s="1"/>
  <c r="V46" i="109" s="1"/>
  <c r="U14" i="109"/>
  <c r="T14" i="109"/>
  <c r="S14" i="109"/>
  <c r="S27" i="109" s="1"/>
  <c r="R14" i="109"/>
  <c r="R27" i="109" s="1"/>
  <c r="R46" i="109" s="1"/>
  <c r="Q14" i="109"/>
  <c r="P14" i="109"/>
  <c r="P27" i="109" s="1"/>
  <c r="O14" i="109"/>
  <c r="O27" i="109" s="1"/>
  <c r="N14" i="109"/>
  <c r="N27" i="109" s="1"/>
  <c r="N46" i="109" s="1"/>
  <c r="M14" i="109"/>
  <c r="L14" i="109"/>
  <c r="K14" i="109"/>
  <c r="J14" i="109"/>
  <c r="J27" i="109" s="1"/>
  <c r="J46" i="109" s="1"/>
  <c r="I14" i="109"/>
  <c r="H14" i="109"/>
  <c r="G14" i="109"/>
  <c r="G27" i="109" s="1"/>
  <c r="F14" i="109"/>
  <c r="F27" i="109" s="1"/>
  <c r="F46" i="109" s="1"/>
  <c r="E14" i="109"/>
  <c r="D14" i="109"/>
  <c r="C14" i="109"/>
  <c r="AA51" i="110"/>
  <c r="Y51" i="110"/>
  <c r="X51" i="110"/>
  <c r="Z51" i="110" s="1"/>
  <c r="W51" i="110"/>
  <c r="V51" i="110"/>
  <c r="U51" i="110"/>
  <c r="T51" i="110"/>
  <c r="S51" i="110"/>
  <c r="R51" i="110"/>
  <c r="Q51" i="110"/>
  <c r="P51" i="110"/>
  <c r="O51" i="110"/>
  <c r="N51" i="110"/>
  <c r="M51" i="110"/>
  <c r="L51" i="110"/>
  <c r="K51" i="110"/>
  <c r="J51" i="110"/>
  <c r="I51" i="110"/>
  <c r="H51" i="110"/>
  <c r="G51" i="110"/>
  <c r="F51" i="110"/>
  <c r="E51" i="110"/>
  <c r="D51" i="110"/>
  <c r="C51" i="110"/>
  <c r="AA44" i="110"/>
  <c r="Z44" i="110"/>
  <c r="Y44" i="110"/>
  <c r="X44" i="110"/>
  <c r="W44" i="110"/>
  <c r="V44" i="110"/>
  <c r="U44" i="110"/>
  <c r="T44" i="110"/>
  <c r="S44" i="110"/>
  <c r="R44" i="110"/>
  <c r="Q44" i="110"/>
  <c r="P44" i="110"/>
  <c r="O44" i="110"/>
  <c r="N44" i="110"/>
  <c r="M44" i="110"/>
  <c r="L44" i="110"/>
  <c r="K44" i="110"/>
  <c r="J44" i="110"/>
  <c r="I44" i="110"/>
  <c r="I45" i="110" s="1"/>
  <c r="H44" i="110"/>
  <c r="G44" i="110"/>
  <c r="F44" i="110"/>
  <c r="E44" i="110"/>
  <c r="D44" i="110"/>
  <c r="C44" i="110"/>
  <c r="AA38" i="110"/>
  <c r="AA45" i="110" s="1"/>
  <c r="Z38" i="110"/>
  <c r="Y38" i="110"/>
  <c r="X38" i="110"/>
  <c r="X45" i="110" s="1"/>
  <c r="Z45" i="110" s="1"/>
  <c r="W38" i="110"/>
  <c r="W45" i="110" s="1"/>
  <c r="V38" i="110"/>
  <c r="U38" i="110"/>
  <c r="U45" i="110" s="1"/>
  <c r="T38" i="110"/>
  <c r="T45" i="110" s="1"/>
  <c r="S38" i="110"/>
  <c r="S45" i="110" s="1"/>
  <c r="R38" i="110"/>
  <c r="Q38" i="110"/>
  <c r="P38" i="110"/>
  <c r="P45" i="110" s="1"/>
  <c r="O38" i="110"/>
  <c r="O45" i="110" s="1"/>
  <c r="N38" i="110"/>
  <c r="M38" i="110"/>
  <c r="M45" i="110" s="1"/>
  <c r="L38" i="110"/>
  <c r="L45" i="110" s="1"/>
  <c r="K38" i="110"/>
  <c r="K45" i="110" s="1"/>
  <c r="J38" i="110"/>
  <c r="I38" i="110"/>
  <c r="H38" i="110"/>
  <c r="G38" i="110"/>
  <c r="G45" i="110" s="1"/>
  <c r="F38" i="110"/>
  <c r="E38" i="110"/>
  <c r="E45" i="110" s="1"/>
  <c r="D38" i="110"/>
  <c r="D45" i="110" s="1"/>
  <c r="C38" i="110"/>
  <c r="C45" i="110" s="1"/>
  <c r="AA26" i="110"/>
  <c r="Y26" i="110"/>
  <c r="X26" i="110"/>
  <c r="Z26" i="110" s="1"/>
  <c r="W26" i="110"/>
  <c r="V26" i="110"/>
  <c r="U26" i="110"/>
  <c r="T26" i="110"/>
  <c r="S26" i="110"/>
  <c r="R26" i="110"/>
  <c r="Q26" i="110"/>
  <c r="P26" i="110"/>
  <c r="O26" i="110"/>
  <c r="N26" i="110"/>
  <c r="N27" i="110" s="1"/>
  <c r="M26" i="110"/>
  <c r="L26" i="110"/>
  <c r="K26" i="110"/>
  <c r="J26" i="110"/>
  <c r="I26" i="110"/>
  <c r="H26" i="110"/>
  <c r="G26" i="110"/>
  <c r="F26" i="110"/>
  <c r="E26" i="110"/>
  <c r="D26" i="110"/>
  <c r="C26" i="110"/>
  <c r="AA14" i="110"/>
  <c r="AA27" i="110" s="1"/>
  <c r="Y14" i="110"/>
  <c r="X14" i="110"/>
  <c r="W14" i="110"/>
  <c r="V14" i="110"/>
  <c r="U14" i="110"/>
  <c r="U27" i="110" s="1"/>
  <c r="T14" i="110"/>
  <c r="T27" i="110" s="1"/>
  <c r="T46" i="110" s="1"/>
  <c r="S14" i="110"/>
  <c r="S27" i="110" s="1"/>
  <c r="R14" i="110"/>
  <c r="R27" i="110" s="1"/>
  <c r="Q14" i="110"/>
  <c r="P14" i="110"/>
  <c r="P27" i="110" s="1"/>
  <c r="P46" i="110" s="1"/>
  <c r="O14" i="110"/>
  <c r="N14" i="110"/>
  <c r="M14" i="110"/>
  <c r="L14" i="110"/>
  <c r="L27" i="110" s="1"/>
  <c r="L46" i="110" s="1"/>
  <c r="K14" i="110"/>
  <c r="K27" i="110" s="1"/>
  <c r="J14" i="110"/>
  <c r="J27" i="110" s="1"/>
  <c r="I14" i="110"/>
  <c r="H14" i="110"/>
  <c r="H27" i="110" s="1"/>
  <c r="G14" i="110"/>
  <c r="F14" i="110"/>
  <c r="E14" i="110"/>
  <c r="E27" i="110" s="1"/>
  <c r="E46" i="110" s="1"/>
  <c r="D14" i="110"/>
  <c r="D27" i="110" s="1"/>
  <c r="D46" i="110" s="1"/>
  <c r="C14" i="110"/>
  <c r="C27" i="110" s="1"/>
  <c r="AA51" i="111"/>
  <c r="Y51" i="111"/>
  <c r="X51" i="111"/>
  <c r="W51" i="111"/>
  <c r="V51" i="111"/>
  <c r="U51" i="111"/>
  <c r="T51" i="111"/>
  <c r="S51" i="111"/>
  <c r="R51" i="111"/>
  <c r="Q51" i="111"/>
  <c r="P51" i="111"/>
  <c r="O51" i="111"/>
  <c r="N51" i="111"/>
  <c r="M51" i="111"/>
  <c r="L51" i="111"/>
  <c r="K51" i="111"/>
  <c r="J51" i="111"/>
  <c r="I51" i="111"/>
  <c r="H51" i="111"/>
  <c r="G51" i="111"/>
  <c r="F51" i="111"/>
  <c r="E51" i="111"/>
  <c r="D51" i="111"/>
  <c r="C51" i="111"/>
  <c r="AA44" i="111"/>
  <c r="Y44" i="111"/>
  <c r="X44" i="111"/>
  <c r="Z44" i="111" s="1"/>
  <c r="W44" i="111"/>
  <c r="V44" i="111"/>
  <c r="U44" i="111"/>
  <c r="T44" i="111"/>
  <c r="S44" i="111"/>
  <c r="R44" i="111"/>
  <c r="Q44" i="111"/>
  <c r="P44" i="111"/>
  <c r="O44" i="111"/>
  <c r="N44" i="111"/>
  <c r="M44" i="111"/>
  <c r="L44" i="111"/>
  <c r="K44" i="111"/>
  <c r="J44" i="111"/>
  <c r="I44" i="111"/>
  <c r="H44" i="111"/>
  <c r="G44" i="111"/>
  <c r="F44" i="111"/>
  <c r="E44" i="111"/>
  <c r="D44" i="111"/>
  <c r="C44" i="111"/>
  <c r="AA38" i="111"/>
  <c r="AA45" i="111" s="1"/>
  <c r="Y38" i="111"/>
  <c r="Y45" i="111" s="1"/>
  <c r="X38" i="111"/>
  <c r="X45" i="111" s="1"/>
  <c r="W38" i="111"/>
  <c r="W45" i="111" s="1"/>
  <c r="V38" i="111"/>
  <c r="U38" i="111"/>
  <c r="U45" i="111" s="1"/>
  <c r="T38" i="111"/>
  <c r="T45" i="111" s="1"/>
  <c r="S38" i="111"/>
  <c r="S45" i="111" s="1"/>
  <c r="R38" i="111"/>
  <c r="R45" i="111" s="1"/>
  <c r="Q38" i="111"/>
  <c r="Q45" i="111" s="1"/>
  <c r="P38" i="111"/>
  <c r="P45" i="111" s="1"/>
  <c r="O38" i="111"/>
  <c r="O45" i="111" s="1"/>
  <c r="N38" i="111"/>
  <c r="M38" i="111"/>
  <c r="M45" i="111" s="1"/>
  <c r="L38" i="111"/>
  <c r="L45" i="111" s="1"/>
  <c r="K38" i="111"/>
  <c r="J38" i="111"/>
  <c r="I38" i="111"/>
  <c r="I45" i="111" s="1"/>
  <c r="H38" i="111"/>
  <c r="H45" i="111" s="1"/>
  <c r="G38" i="111"/>
  <c r="G45" i="111" s="1"/>
  <c r="F38" i="111"/>
  <c r="E38" i="111"/>
  <c r="E45" i="111" s="1"/>
  <c r="D38" i="111"/>
  <c r="D45" i="111" s="1"/>
  <c r="C38" i="111"/>
  <c r="C45" i="111" s="1"/>
  <c r="T27" i="111"/>
  <c r="T46" i="111" s="1"/>
  <c r="AA26" i="111"/>
  <c r="Y26" i="111"/>
  <c r="X26" i="111"/>
  <c r="W26" i="111"/>
  <c r="V26" i="111"/>
  <c r="U26" i="111"/>
  <c r="T26" i="111"/>
  <c r="S26" i="111"/>
  <c r="R26" i="111"/>
  <c r="Q26" i="111"/>
  <c r="P26" i="111"/>
  <c r="O26" i="111"/>
  <c r="N26" i="111"/>
  <c r="M26" i="111"/>
  <c r="L26" i="111"/>
  <c r="K26" i="111"/>
  <c r="J26" i="111"/>
  <c r="I26" i="111"/>
  <c r="H26" i="111"/>
  <c r="G26" i="111"/>
  <c r="F26" i="111"/>
  <c r="E26" i="111"/>
  <c r="D26" i="111"/>
  <c r="C26" i="111"/>
  <c r="AA14" i="111"/>
  <c r="AA27" i="111" s="1"/>
  <c r="Y14" i="111"/>
  <c r="Y27" i="111" s="1"/>
  <c r="X14" i="111"/>
  <c r="Z14" i="111" s="1"/>
  <c r="W14" i="111"/>
  <c r="V14" i="111"/>
  <c r="U14" i="111"/>
  <c r="U27" i="111" s="1"/>
  <c r="T14" i="111"/>
  <c r="S14" i="111"/>
  <c r="S27" i="111" s="1"/>
  <c r="S46" i="111" s="1"/>
  <c r="R14" i="111"/>
  <c r="R27" i="111" s="1"/>
  <c r="Q14" i="111"/>
  <c r="Q27" i="111" s="1"/>
  <c r="P14" i="111"/>
  <c r="O14" i="111"/>
  <c r="O27" i="111" s="1"/>
  <c r="O46" i="111" s="1"/>
  <c r="N14" i="111"/>
  <c r="M14" i="111"/>
  <c r="M27" i="111" s="1"/>
  <c r="L14" i="111"/>
  <c r="L27" i="111" s="1"/>
  <c r="L46" i="111" s="1"/>
  <c r="K14" i="111"/>
  <c r="K27" i="111" s="1"/>
  <c r="J14" i="111"/>
  <c r="J27" i="111" s="1"/>
  <c r="I14" i="111"/>
  <c r="I27" i="111" s="1"/>
  <c r="H14" i="111"/>
  <c r="G14" i="111"/>
  <c r="G27" i="111" s="1"/>
  <c r="G46" i="111" s="1"/>
  <c r="F14" i="111"/>
  <c r="E14" i="111"/>
  <c r="E27" i="111" s="1"/>
  <c r="D14" i="111"/>
  <c r="D27" i="111" s="1"/>
  <c r="D46" i="111" s="1"/>
  <c r="C14" i="111"/>
  <c r="C27" i="111" s="1"/>
  <c r="C46" i="111" s="1"/>
  <c r="AA51" i="112"/>
  <c r="Y51" i="112"/>
  <c r="X51" i="112"/>
  <c r="Z51" i="112" s="1"/>
  <c r="W51" i="112"/>
  <c r="V51" i="112"/>
  <c r="U51" i="112"/>
  <c r="T51" i="112"/>
  <c r="S51" i="112"/>
  <c r="R51" i="112"/>
  <c r="Q51" i="112"/>
  <c r="P51" i="112"/>
  <c r="O51" i="112"/>
  <c r="N51" i="112"/>
  <c r="M51" i="112"/>
  <c r="L51" i="112"/>
  <c r="K51" i="112"/>
  <c r="J51" i="112"/>
  <c r="I51" i="112"/>
  <c r="H51" i="112"/>
  <c r="G51" i="112"/>
  <c r="F51" i="112"/>
  <c r="E51" i="112"/>
  <c r="D51" i="112"/>
  <c r="C51" i="112"/>
  <c r="U45" i="112"/>
  <c r="T45" i="112"/>
  <c r="AA44" i="112"/>
  <c r="Z44" i="112"/>
  <c r="Y44" i="112"/>
  <c r="X44" i="112"/>
  <c r="W44" i="112"/>
  <c r="V44" i="112"/>
  <c r="U44" i="112"/>
  <c r="T44" i="112"/>
  <c r="S44" i="112"/>
  <c r="R44" i="112"/>
  <c r="Q44" i="112"/>
  <c r="P44" i="112"/>
  <c r="O44" i="112"/>
  <c r="N44" i="112"/>
  <c r="M44" i="112"/>
  <c r="L44" i="112"/>
  <c r="K44" i="112"/>
  <c r="J44" i="112"/>
  <c r="I44" i="112"/>
  <c r="H44" i="112"/>
  <c r="G44" i="112"/>
  <c r="F44" i="112"/>
  <c r="E44" i="112"/>
  <c r="D44" i="112"/>
  <c r="C44" i="112"/>
  <c r="AA38" i="112"/>
  <c r="Y38" i="112"/>
  <c r="Y45" i="112" s="1"/>
  <c r="X38" i="112"/>
  <c r="X45" i="112" s="1"/>
  <c r="Z45" i="112" s="1"/>
  <c r="W38" i="112"/>
  <c r="W45" i="112" s="1"/>
  <c r="V38" i="112"/>
  <c r="V45" i="112" s="1"/>
  <c r="U38" i="112"/>
  <c r="T38" i="112"/>
  <c r="S38" i="112"/>
  <c r="S45" i="112" s="1"/>
  <c r="R38" i="112"/>
  <c r="R45" i="112" s="1"/>
  <c r="Q38" i="112"/>
  <c r="Q45" i="112" s="1"/>
  <c r="P38" i="112"/>
  <c r="P45" i="112" s="1"/>
  <c r="O38" i="112"/>
  <c r="O45" i="112" s="1"/>
  <c r="N38" i="112"/>
  <c r="N45" i="112" s="1"/>
  <c r="M38" i="112"/>
  <c r="M45" i="112" s="1"/>
  <c r="L38" i="112"/>
  <c r="L45" i="112" s="1"/>
  <c r="K38" i="112"/>
  <c r="K45" i="112" s="1"/>
  <c r="J38" i="112"/>
  <c r="J45" i="112" s="1"/>
  <c r="I38" i="112"/>
  <c r="I45" i="112" s="1"/>
  <c r="H38" i="112"/>
  <c r="H45" i="112" s="1"/>
  <c r="G38" i="112"/>
  <c r="G45" i="112" s="1"/>
  <c r="F38" i="112"/>
  <c r="F45" i="112" s="1"/>
  <c r="E38" i="112"/>
  <c r="E45" i="112" s="1"/>
  <c r="D38" i="112"/>
  <c r="D45" i="112" s="1"/>
  <c r="C38" i="112"/>
  <c r="C45" i="112" s="1"/>
  <c r="X27" i="112"/>
  <c r="X46" i="112" s="1"/>
  <c r="Z46" i="112" s="1"/>
  <c r="G27" i="112"/>
  <c r="AA26" i="112"/>
  <c r="Y26" i="112"/>
  <c r="X26" i="112"/>
  <c r="Z26" i="112" s="1"/>
  <c r="W26" i="112"/>
  <c r="V26" i="112"/>
  <c r="U26" i="112"/>
  <c r="T26" i="112"/>
  <c r="S26" i="112"/>
  <c r="R26" i="112"/>
  <c r="Q26" i="112"/>
  <c r="P26" i="112"/>
  <c r="O26" i="112"/>
  <c r="N26" i="112"/>
  <c r="M26" i="112"/>
  <c r="L26" i="112"/>
  <c r="K26" i="112"/>
  <c r="J26" i="112"/>
  <c r="I26" i="112"/>
  <c r="H26" i="112"/>
  <c r="G26" i="112"/>
  <c r="F26" i="112"/>
  <c r="E26" i="112"/>
  <c r="D26" i="112"/>
  <c r="C26" i="112"/>
  <c r="AA14" i="112"/>
  <c r="AA27" i="112" s="1"/>
  <c r="Y14" i="112"/>
  <c r="Y27" i="112" s="1"/>
  <c r="X14" i="112"/>
  <c r="Z14" i="112" s="1"/>
  <c r="W14" i="112"/>
  <c r="W27" i="112" s="1"/>
  <c r="W46" i="112" s="1"/>
  <c r="V14" i="112"/>
  <c r="V27" i="112" s="1"/>
  <c r="U14" i="112"/>
  <c r="U27" i="112" s="1"/>
  <c r="U46" i="112" s="1"/>
  <c r="T14" i="112"/>
  <c r="T27" i="112" s="1"/>
  <c r="T46" i="112" s="1"/>
  <c r="S14" i="112"/>
  <c r="R14" i="112"/>
  <c r="R27" i="112" s="1"/>
  <c r="Q14" i="112"/>
  <c r="Q27" i="112" s="1"/>
  <c r="P14" i="112"/>
  <c r="P27" i="112" s="1"/>
  <c r="P46" i="112" s="1"/>
  <c r="O14" i="112"/>
  <c r="O27" i="112" s="1"/>
  <c r="N14" i="112"/>
  <c r="N27" i="112" s="1"/>
  <c r="M14" i="112"/>
  <c r="M27" i="112" s="1"/>
  <c r="M46" i="112" s="1"/>
  <c r="L14" i="112"/>
  <c r="L27" i="112" s="1"/>
  <c r="K14" i="112"/>
  <c r="J14" i="112"/>
  <c r="J27" i="112" s="1"/>
  <c r="I14" i="112"/>
  <c r="I27" i="112" s="1"/>
  <c r="H14" i="112"/>
  <c r="H27" i="112" s="1"/>
  <c r="H46" i="112" s="1"/>
  <c r="G14" i="112"/>
  <c r="F14" i="112"/>
  <c r="F27" i="112" s="1"/>
  <c r="E14" i="112"/>
  <c r="E27" i="112" s="1"/>
  <c r="E46" i="112" s="1"/>
  <c r="D14" i="112"/>
  <c r="D27" i="112" s="1"/>
  <c r="C14" i="112"/>
  <c r="AA51" i="113"/>
  <c r="Z51" i="113"/>
  <c r="Y51" i="113"/>
  <c r="X51" i="113"/>
  <c r="W51" i="113"/>
  <c r="V51" i="113"/>
  <c r="U51" i="113"/>
  <c r="T51" i="113"/>
  <c r="S51" i="113"/>
  <c r="R51" i="113"/>
  <c r="Q51" i="113"/>
  <c r="P51" i="113"/>
  <c r="O51" i="113"/>
  <c r="N51" i="113"/>
  <c r="M51" i="113"/>
  <c r="L51" i="113"/>
  <c r="K51" i="113"/>
  <c r="J51" i="113"/>
  <c r="I51" i="113"/>
  <c r="H51" i="113"/>
  <c r="G51" i="113"/>
  <c r="F51" i="113"/>
  <c r="E51" i="113"/>
  <c r="D51" i="113"/>
  <c r="C51" i="113"/>
  <c r="Y45" i="113"/>
  <c r="M45" i="113"/>
  <c r="L45" i="113"/>
  <c r="I45" i="113"/>
  <c r="AA44" i="113"/>
  <c r="Y44" i="113"/>
  <c r="X44" i="113"/>
  <c r="Z44" i="113" s="1"/>
  <c r="W44" i="113"/>
  <c r="V44" i="113"/>
  <c r="U44" i="113"/>
  <c r="T44" i="113"/>
  <c r="S44" i="113"/>
  <c r="R44" i="113"/>
  <c r="Q44" i="113"/>
  <c r="P44" i="113"/>
  <c r="O44" i="113"/>
  <c r="N44" i="113"/>
  <c r="M44" i="113"/>
  <c r="L44" i="113"/>
  <c r="K44" i="113"/>
  <c r="J44" i="113"/>
  <c r="I44" i="113"/>
  <c r="H44" i="113"/>
  <c r="G44" i="113"/>
  <c r="F44" i="113"/>
  <c r="E44" i="113"/>
  <c r="D44" i="113"/>
  <c r="C44" i="113"/>
  <c r="AA38" i="113"/>
  <c r="AA45" i="113" s="1"/>
  <c r="Y38" i="113"/>
  <c r="X38" i="113"/>
  <c r="X45" i="113" s="1"/>
  <c r="Z45" i="113" s="1"/>
  <c r="W38" i="113"/>
  <c r="W45" i="113" s="1"/>
  <c r="V38" i="113"/>
  <c r="V45" i="113" s="1"/>
  <c r="U38" i="113"/>
  <c r="U45" i="113" s="1"/>
  <c r="T38" i="113"/>
  <c r="T45" i="113" s="1"/>
  <c r="S38" i="113"/>
  <c r="S45" i="113" s="1"/>
  <c r="R38" i="113"/>
  <c r="R45" i="113" s="1"/>
  <c r="Q38" i="113"/>
  <c r="Q45" i="113" s="1"/>
  <c r="P38" i="113"/>
  <c r="P45" i="113" s="1"/>
  <c r="O38" i="113"/>
  <c r="O45" i="113" s="1"/>
  <c r="N38" i="113"/>
  <c r="N45" i="113" s="1"/>
  <c r="M38" i="113"/>
  <c r="L38" i="113"/>
  <c r="K38" i="113"/>
  <c r="K45" i="113" s="1"/>
  <c r="J38" i="113"/>
  <c r="J45" i="113" s="1"/>
  <c r="I38" i="113"/>
  <c r="H38" i="113"/>
  <c r="H45" i="113" s="1"/>
  <c r="G38" i="113"/>
  <c r="G45" i="113" s="1"/>
  <c r="F38" i="113"/>
  <c r="F45" i="113" s="1"/>
  <c r="E38" i="113"/>
  <c r="E45" i="113" s="1"/>
  <c r="D38" i="113"/>
  <c r="D45" i="113" s="1"/>
  <c r="C38" i="113"/>
  <c r="C45" i="113" s="1"/>
  <c r="T27" i="113"/>
  <c r="T46" i="113" s="1"/>
  <c r="L27" i="113"/>
  <c r="AA26" i="113"/>
  <c r="Y26" i="113"/>
  <c r="X26" i="113"/>
  <c r="W26" i="113"/>
  <c r="V26" i="113"/>
  <c r="U26" i="113"/>
  <c r="T26" i="113"/>
  <c r="S26" i="113"/>
  <c r="R26" i="113"/>
  <c r="Q26" i="113"/>
  <c r="P26" i="113"/>
  <c r="P27" i="113" s="1"/>
  <c r="O26" i="113"/>
  <c r="O27" i="113" s="1"/>
  <c r="O46" i="113" s="1"/>
  <c r="N26" i="113"/>
  <c r="M26" i="113"/>
  <c r="L26" i="113"/>
  <c r="K26" i="113"/>
  <c r="J26" i="113"/>
  <c r="I26" i="113"/>
  <c r="H26" i="113"/>
  <c r="G26" i="113"/>
  <c r="F26" i="113"/>
  <c r="E26" i="113"/>
  <c r="D26" i="113"/>
  <c r="C26" i="113"/>
  <c r="AA14" i="113"/>
  <c r="AA27" i="113" s="1"/>
  <c r="AA46" i="113" s="1"/>
  <c r="Z14" i="113"/>
  <c r="Y14" i="113"/>
  <c r="X14" i="113"/>
  <c r="X27" i="113" s="1"/>
  <c r="W14" i="113"/>
  <c r="W27" i="113" s="1"/>
  <c r="W46" i="113" s="1"/>
  <c r="V14" i="113"/>
  <c r="U14" i="113"/>
  <c r="T14" i="113"/>
  <c r="S14" i="113"/>
  <c r="S27" i="113" s="1"/>
  <c r="R14" i="113"/>
  <c r="R27" i="113" s="1"/>
  <c r="R46" i="113" s="1"/>
  <c r="Q14" i="113"/>
  <c r="P14" i="113"/>
  <c r="O14" i="113"/>
  <c r="N14" i="113"/>
  <c r="M14" i="113"/>
  <c r="L14" i="113"/>
  <c r="K14" i="113"/>
  <c r="K27" i="113" s="1"/>
  <c r="J14" i="113"/>
  <c r="J27" i="113" s="1"/>
  <c r="J46" i="113" s="1"/>
  <c r="I14" i="113"/>
  <c r="H14" i="113"/>
  <c r="H27" i="113" s="1"/>
  <c r="H46" i="113" s="1"/>
  <c r="G14" i="113"/>
  <c r="G27" i="113" s="1"/>
  <c r="G46" i="113" s="1"/>
  <c r="F14" i="113"/>
  <c r="E14" i="113"/>
  <c r="D14" i="113"/>
  <c r="D27" i="113" s="1"/>
  <c r="D46" i="113" s="1"/>
  <c r="C14" i="113"/>
  <c r="C27" i="113" s="1"/>
  <c r="C46" i="113" s="1"/>
  <c r="AA51" i="114"/>
  <c r="Z51" i="114"/>
  <c r="Y51" i="114"/>
  <c r="X51" i="114"/>
  <c r="W51" i="114"/>
  <c r="V51" i="114"/>
  <c r="U51" i="114"/>
  <c r="T51" i="114"/>
  <c r="S51" i="114"/>
  <c r="R51" i="114"/>
  <c r="Q51" i="114"/>
  <c r="P51" i="114"/>
  <c r="O51" i="114"/>
  <c r="N51" i="114"/>
  <c r="M51" i="114"/>
  <c r="L51" i="114"/>
  <c r="K51" i="114"/>
  <c r="J51" i="114"/>
  <c r="I51" i="114"/>
  <c r="H51" i="114"/>
  <c r="G51" i="114"/>
  <c r="F51" i="114"/>
  <c r="E51" i="114"/>
  <c r="D51" i="114"/>
  <c r="C51" i="114"/>
  <c r="M45" i="114"/>
  <c r="L45" i="114"/>
  <c r="I45" i="114"/>
  <c r="AA44" i="114"/>
  <c r="Y44" i="114"/>
  <c r="X44" i="114"/>
  <c r="Z44" i="114" s="1"/>
  <c r="W44" i="114"/>
  <c r="V44" i="114"/>
  <c r="U44" i="114"/>
  <c r="T44" i="114"/>
  <c r="S44" i="114"/>
  <c r="R44" i="114"/>
  <c r="Q44" i="114"/>
  <c r="P44" i="114"/>
  <c r="O44" i="114"/>
  <c r="N44" i="114"/>
  <c r="M44" i="114"/>
  <c r="L44" i="114"/>
  <c r="K44" i="114"/>
  <c r="J44" i="114"/>
  <c r="I44" i="114"/>
  <c r="H44" i="114"/>
  <c r="G44" i="114"/>
  <c r="F44" i="114"/>
  <c r="E44" i="114"/>
  <c r="D44" i="114"/>
  <c r="C44" i="114"/>
  <c r="AA38" i="114"/>
  <c r="AA45" i="114" s="1"/>
  <c r="Y38" i="114"/>
  <c r="Y45" i="114" s="1"/>
  <c r="X38" i="114"/>
  <c r="X45" i="114" s="1"/>
  <c r="Z45" i="114" s="1"/>
  <c r="W38" i="114"/>
  <c r="W45" i="114" s="1"/>
  <c r="V38" i="114"/>
  <c r="V45" i="114" s="1"/>
  <c r="U38" i="114"/>
  <c r="U45" i="114" s="1"/>
  <c r="T38" i="114"/>
  <c r="T45" i="114" s="1"/>
  <c r="S38" i="114"/>
  <c r="S45" i="114" s="1"/>
  <c r="R38" i="114"/>
  <c r="R45" i="114" s="1"/>
  <c r="Q38" i="114"/>
  <c r="Q45" i="114" s="1"/>
  <c r="P38" i="114"/>
  <c r="P45" i="114" s="1"/>
  <c r="O38" i="114"/>
  <c r="O45" i="114" s="1"/>
  <c r="N38" i="114"/>
  <c r="N45" i="114" s="1"/>
  <c r="M38" i="114"/>
  <c r="L38" i="114"/>
  <c r="K38" i="114"/>
  <c r="K45" i="114" s="1"/>
  <c r="J38" i="114"/>
  <c r="J45" i="114" s="1"/>
  <c r="I38" i="114"/>
  <c r="H38" i="114"/>
  <c r="H45" i="114" s="1"/>
  <c r="G38" i="114"/>
  <c r="G45" i="114" s="1"/>
  <c r="F38" i="114"/>
  <c r="F45" i="114" s="1"/>
  <c r="E38" i="114"/>
  <c r="E45" i="114" s="1"/>
  <c r="D38" i="114"/>
  <c r="D45" i="114" s="1"/>
  <c r="C38" i="114"/>
  <c r="C45" i="114" s="1"/>
  <c r="T27" i="114"/>
  <c r="T46" i="114" s="1"/>
  <c r="AA26" i="114"/>
  <c r="Y26" i="114"/>
  <c r="X26" i="114"/>
  <c r="Z26" i="114" s="1"/>
  <c r="W26" i="114"/>
  <c r="V26" i="114"/>
  <c r="U26" i="114"/>
  <c r="T26" i="114"/>
  <c r="S26" i="114"/>
  <c r="R26" i="114"/>
  <c r="Q26" i="114"/>
  <c r="P26" i="114"/>
  <c r="P27" i="114" s="1"/>
  <c r="O26" i="114"/>
  <c r="O27" i="114" s="1"/>
  <c r="O46" i="114" s="1"/>
  <c r="N26" i="114"/>
  <c r="M26" i="114"/>
  <c r="L26" i="114"/>
  <c r="K26" i="114"/>
  <c r="J26" i="114"/>
  <c r="I26" i="114"/>
  <c r="H26" i="114"/>
  <c r="G26" i="114"/>
  <c r="F26" i="114"/>
  <c r="E26" i="114"/>
  <c r="D26" i="114"/>
  <c r="C26" i="114"/>
  <c r="AA14" i="114"/>
  <c r="AA27" i="114" s="1"/>
  <c r="AA46" i="114" s="1"/>
  <c r="Z14" i="114"/>
  <c r="Y14" i="114"/>
  <c r="X14" i="114"/>
  <c r="X27" i="114" s="1"/>
  <c r="W14" i="114"/>
  <c r="W27" i="114" s="1"/>
  <c r="W46" i="114" s="1"/>
  <c r="V14" i="114"/>
  <c r="V27" i="114" s="1"/>
  <c r="U14" i="114"/>
  <c r="U27" i="114" s="1"/>
  <c r="T14" i="114"/>
  <c r="S14" i="114"/>
  <c r="S27" i="114" s="1"/>
  <c r="R14" i="114"/>
  <c r="R27" i="114" s="1"/>
  <c r="R46" i="114" s="1"/>
  <c r="Q14" i="114"/>
  <c r="P14" i="114"/>
  <c r="O14" i="114"/>
  <c r="N14" i="114"/>
  <c r="N27" i="114" s="1"/>
  <c r="M14" i="114"/>
  <c r="M27" i="114" s="1"/>
  <c r="L14" i="114"/>
  <c r="L27" i="114" s="1"/>
  <c r="L46" i="114" s="1"/>
  <c r="K14" i="114"/>
  <c r="K27" i="114" s="1"/>
  <c r="J14" i="114"/>
  <c r="J27" i="114" s="1"/>
  <c r="J46" i="114" s="1"/>
  <c r="I14" i="114"/>
  <c r="H14" i="114"/>
  <c r="H27" i="114" s="1"/>
  <c r="G14" i="114"/>
  <c r="G27" i="114" s="1"/>
  <c r="G46" i="114" s="1"/>
  <c r="F14" i="114"/>
  <c r="F27" i="114" s="1"/>
  <c r="E14" i="114"/>
  <c r="E27" i="114" s="1"/>
  <c r="D14" i="114"/>
  <c r="D27" i="114" s="1"/>
  <c r="D46" i="114" s="1"/>
  <c r="C14" i="114"/>
  <c r="C27" i="114" s="1"/>
  <c r="C46" i="114" s="1"/>
  <c r="AA51" i="115"/>
  <c r="Z51" i="115"/>
  <c r="Y51" i="115"/>
  <c r="X51" i="115"/>
  <c r="W51" i="115"/>
  <c r="V51" i="115"/>
  <c r="U51" i="115"/>
  <c r="T51" i="115"/>
  <c r="S51" i="115"/>
  <c r="R51" i="115"/>
  <c r="Q51" i="115"/>
  <c r="P51" i="115"/>
  <c r="O51" i="115"/>
  <c r="N51" i="115"/>
  <c r="M51" i="115"/>
  <c r="L51" i="115"/>
  <c r="K51" i="115"/>
  <c r="J51" i="115"/>
  <c r="I51" i="115"/>
  <c r="H51" i="115"/>
  <c r="G51" i="115"/>
  <c r="F51" i="115"/>
  <c r="E51" i="115"/>
  <c r="D51" i="115"/>
  <c r="C51" i="115"/>
  <c r="M45" i="115"/>
  <c r="L45" i="115"/>
  <c r="I45" i="115"/>
  <c r="AA44" i="115"/>
  <c r="Y44" i="115"/>
  <c r="X44" i="115"/>
  <c r="Z44" i="115" s="1"/>
  <c r="W44" i="115"/>
  <c r="V44" i="115"/>
  <c r="U44" i="115"/>
  <c r="T44" i="115"/>
  <c r="S44" i="115"/>
  <c r="R44" i="115"/>
  <c r="Q44" i="115"/>
  <c r="P44" i="115"/>
  <c r="O44" i="115"/>
  <c r="N44" i="115"/>
  <c r="M44" i="115"/>
  <c r="L44" i="115"/>
  <c r="K44" i="115"/>
  <c r="J44" i="115"/>
  <c r="I44" i="115"/>
  <c r="H44" i="115"/>
  <c r="G44" i="115"/>
  <c r="F44" i="115"/>
  <c r="E44" i="115"/>
  <c r="D44" i="115"/>
  <c r="C44" i="115"/>
  <c r="AA38" i="115"/>
  <c r="AA45" i="115" s="1"/>
  <c r="Y38" i="115"/>
  <c r="Y45" i="115" s="1"/>
  <c r="X38" i="115"/>
  <c r="X45" i="115" s="1"/>
  <c r="Z45" i="115" s="1"/>
  <c r="W38" i="115"/>
  <c r="W45" i="115" s="1"/>
  <c r="V38" i="115"/>
  <c r="V45" i="115" s="1"/>
  <c r="U38" i="115"/>
  <c r="U45" i="115" s="1"/>
  <c r="T38" i="115"/>
  <c r="T45" i="115" s="1"/>
  <c r="S38" i="115"/>
  <c r="S45" i="115" s="1"/>
  <c r="R38" i="115"/>
  <c r="R45" i="115" s="1"/>
  <c r="Q38" i="115"/>
  <c r="Q45" i="115" s="1"/>
  <c r="P38" i="115"/>
  <c r="P45" i="115" s="1"/>
  <c r="O38" i="115"/>
  <c r="O45" i="115" s="1"/>
  <c r="N38" i="115"/>
  <c r="N45" i="115" s="1"/>
  <c r="M38" i="115"/>
  <c r="L38" i="115"/>
  <c r="K38" i="115"/>
  <c r="K45" i="115" s="1"/>
  <c r="J38" i="115"/>
  <c r="J45" i="115" s="1"/>
  <c r="I38" i="115"/>
  <c r="H38" i="115"/>
  <c r="H45" i="115" s="1"/>
  <c r="G38" i="115"/>
  <c r="G45" i="115" s="1"/>
  <c r="F38" i="115"/>
  <c r="F45" i="115" s="1"/>
  <c r="E38" i="115"/>
  <c r="E45" i="115" s="1"/>
  <c r="D38" i="115"/>
  <c r="D45" i="115" s="1"/>
  <c r="C38" i="115"/>
  <c r="C45" i="115" s="1"/>
  <c r="T27" i="115"/>
  <c r="T46" i="115" s="1"/>
  <c r="AA26" i="115"/>
  <c r="Y26" i="115"/>
  <c r="X26" i="115"/>
  <c r="Z26" i="115" s="1"/>
  <c r="W26" i="115"/>
  <c r="V26" i="115"/>
  <c r="U26" i="115"/>
  <c r="T26" i="115"/>
  <c r="S26" i="115"/>
  <c r="R26" i="115"/>
  <c r="Q26" i="115"/>
  <c r="P26" i="115"/>
  <c r="P27" i="115" s="1"/>
  <c r="O26" i="115"/>
  <c r="O27" i="115" s="1"/>
  <c r="O46" i="115" s="1"/>
  <c r="N26" i="115"/>
  <c r="M26" i="115"/>
  <c r="L26" i="115"/>
  <c r="K26" i="115"/>
  <c r="J26" i="115"/>
  <c r="I26" i="115"/>
  <c r="H26" i="115"/>
  <c r="G26" i="115"/>
  <c r="F26" i="115"/>
  <c r="E26" i="115"/>
  <c r="D26" i="115"/>
  <c r="C26" i="115"/>
  <c r="AA14" i="115"/>
  <c r="AA27" i="115" s="1"/>
  <c r="AA46" i="115" s="1"/>
  <c r="Z14" i="115"/>
  <c r="Y14" i="115"/>
  <c r="X14" i="115"/>
  <c r="X27" i="115" s="1"/>
  <c r="W14" i="115"/>
  <c r="W27" i="115" s="1"/>
  <c r="W46" i="115" s="1"/>
  <c r="V14" i="115"/>
  <c r="V27" i="115" s="1"/>
  <c r="U14" i="115"/>
  <c r="U27" i="115" s="1"/>
  <c r="T14" i="115"/>
  <c r="S14" i="115"/>
  <c r="S27" i="115" s="1"/>
  <c r="R14" i="115"/>
  <c r="R27" i="115" s="1"/>
  <c r="R46" i="115" s="1"/>
  <c r="Q14" i="115"/>
  <c r="P14" i="115"/>
  <c r="O14" i="115"/>
  <c r="N14" i="115"/>
  <c r="N27" i="115" s="1"/>
  <c r="M14" i="115"/>
  <c r="M27" i="115" s="1"/>
  <c r="L14" i="115"/>
  <c r="L27" i="115" s="1"/>
  <c r="L46" i="115" s="1"/>
  <c r="K14" i="115"/>
  <c r="K27" i="115" s="1"/>
  <c r="J14" i="115"/>
  <c r="J27" i="115" s="1"/>
  <c r="J46" i="115" s="1"/>
  <c r="I14" i="115"/>
  <c r="H14" i="115"/>
  <c r="H27" i="115" s="1"/>
  <c r="G14" i="115"/>
  <c r="G27" i="115" s="1"/>
  <c r="G46" i="115" s="1"/>
  <c r="F14" i="115"/>
  <c r="F27" i="115" s="1"/>
  <c r="E14" i="115"/>
  <c r="E27" i="115" s="1"/>
  <c r="D14" i="115"/>
  <c r="D27" i="115" s="1"/>
  <c r="D46" i="115" s="1"/>
  <c r="C14" i="115"/>
  <c r="C27" i="115" s="1"/>
  <c r="AA51" i="116"/>
  <c r="Z51" i="116"/>
  <c r="Y51" i="116"/>
  <c r="X51" i="116"/>
  <c r="W51" i="116"/>
  <c r="V51" i="116"/>
  <c r="U51" i="116"/>
  <c r="T51" i="116"/>
  <c r="S51" i="116"/>
  <c r="R51" i="116"/>
  <c r="Q51" i="116"/>
  <c r="P51" i="116"/>
  <c r="O51" i="116"/>
  <c r="N51" i="116"/>
  <c r="M51" i="116"/>
  <c r="L51" i="116"/>
  <c r="K51" i="116"/>
  <c r="J51" i="116"/>
  <c r="I51" i="116"/>
  <c r="H51" i="116"/>
  <c r="G51" i="116"/>
  <c r="F51" i="116"/>
  <c r="E51" i="116"/>
  <c r="D51" i="116"/>
  <c r="C51" i="116"/>
  <c r="M45" i="116"/>
  <c r="L45" i="116"/>
  <c r="AA44" i="116"/>
  <c r="Y44" i="116"/>
  <c r="X44" i="116"/>
  <c r="Z44" i="116" s="1"/>
  <c r="W44" i="116"/>
  <c r="V44" i="116"/>
  <c r="U44" i="116"/>
  <c r="T44" i="116"/>
  <c r="S44" i="116"/>
  <c r="R44" i="116"/>
  <c r="Q44" i="116"/>
  <c r="P44" i="116"/>
  <c r="O44" i="116"/>
  <c r="N44" i="116"/>
  <c r="M44" i="116"/>
  <c r="L44" i="116"/>
  <c r="K44" i="116"/>
  <c r="J44" i="116"/>
  <c r="I44" i="116"/>
  <c r="H44" i="116"/>
  <c r="G44" i="116"/>
  <c r="F44" i="116"/>
  <c r="E44" i="116"/>
  <c r="D44" i="116"/>
  <c r="C44" i="116"/>
  <c r="AA38" i="116"/>
  <c r="AA45" i="116" s="1"/>
  <c r="Y38" i="116"/>
  <c r="Y45" i="116" s="1"/>
  <c r="X38" i="116"/>
  <c r="X45" i="116" s="1"/>
  <c r="Z45" i="116" s="1"/>
  <c r="W38" i="116"/>
  <c r="W45" i="116" s="1"/>
  <c r="V38" i="116"/>
  <c r="V45" i="116" s="1"/>
  <c r="U38" i="116"/>
  <c r="U45" i="116" s="1"/>
  <c r="T38" i="116"/>
  <c r="T45" i="116" s="1"/>
  <c r="S38" i="116"/>
  <c r="S45" i="116" s="1"/>
  <c r="R38" i="116"/>
  <c r="R45" i="116" s="1"/>
  <c r="Q38" i="116"/>
  <c r="Q45" i="116" s="1"/>
  <c r="P38" i="116"/>
  <c r="P45" i="116" s="1"/>
  <c r="O38" i="116"/>
  <c r="O45" i="116" s="1"/>
  <c r="N38" i="116"/>
  <c r="N45" i="116" s="1"/>
  <c r="M38" i="116"/>
  <c r="L38" i="116"/>
  <c r="K38" i="116"/>
  <c r="K45" i="116" s="1"/>
  <c r="J38" i="116"/>
  <c r="J45" i="116" s="1"/>
  <c r="I38" i="116"/>
  <c r="H38" i="116"/>
  <c r="H45" i="116" s="1"/>
  <c r="G38" i="116"/>
  <c r="G45" i="116" s="1"/>
  <c r="F38" i="116"/>
  <c r="F45" i="116" s="1"/>
  <c r="E38" i="116"/>
  <c r="E45" i="116" s="1"/>
  <c r="D38" i="116"/>
  <c r="D45" i="116" s="1"/>
  <c r="C38" i="116"/>
  <c r="C45" i="116" s="1"/>
  <c r="P27" i="116"/>
  <c r="L27" i="116"/>
  <c r="L46" i="116" s="1"/>
  <c r="AA26" i="116"/>
  <c r="Y26" i="116"/>
  <c r="X26" i="116"/>
  <c r="Z26" i="116" s="1"/>
  <c r="W26" i="116"/>
  <c r="V26" i="116"/>
  <c r="U26" i="116"/>
  <c r="T26" i="116"/>
  <c r="S26" i="116"/>
  <c r="R26" i="116"/>
  <c r="Q26" i="116"/>
  <c r="P26" i="116"/>
  <c r="O26" i="116"/>
  <c r="O27" i="116" s="1"/>
  <c r="N26" i="116"/>
  <c r="M26" i="116"/>
  <c r="L26" i="116"/>
  <c r="K26" i="116"/>
  <c r="J26" i="116"/>
  <c r="I26" i="116"/>
  <c r="H26" i="116"/>
  <c r="G26" i="116"/>
  <c r="F26" i="116"/>
  <c r="E26" i="116"/>
  <c r="D26" i="116"/>
  <c r="C26" i="116"/>
  <c r="AA14" i="116"/>
  <c r="AA27" i="116" s="1"/>
  <c r="Y14" i="116"/>
  <c r="Y27" i="116" s="1"/>
  <c r="Y46" i="116" s="1"/>
  <c r="X14" i="116"/>
  <c r="X27" i="116" s="1"/>
  <c r="X46" i="116" s="1"/>
  <c r="Z46" i="116" s="1"/>
  <c r="W14" i="116"/>
  <c r="W27" i="116" s="1"/>
  <c r="V14" i="116"/>
  <c r="U14" i="116"/>
  <c r="U27" i="116" s="1"/>
  <c r="T14" i="116"/>
  <c r="T27" i="116" s="1"/>
  <c r="S14" i="116"/>
  <c r="S27" i="116" s="1"/>
  <c r="R14" i="116"/>
  <c r="R27" i="116" s="1"/>
  <c r="Q14" i="116"/>
  <c r="Q27" i="116" s="1"/>
  <c r="Q46" i="116" s="1"/>
  <c r="P14" i="116"/>
  <c r="O14" i="116"/>
  <c r="N14" i="116"/>
  <c r="M14" i="116"/>
  <c r="M27" i="116" s="1"/>
  <c r="L14" i="116"/>
  <c r="K14" i="116"/>
  <c r="K27" i="116" s="1"/>
  <c r="J14" i="116"/>
  <c r="J27" i="116" s="1"/>
  <c r="I14" i="116"/>
  <c r="I27" i="116" s="1"/>
  <c r="H14" i="116"/>
  <c r="H27" i="116" s="1"/>
  <c r="G14" i="116"/>
  <c r="G27" i="116" s="1"/>
  <c r="G46" i="116" s="1"/>
  <c r="F14" i="116"/>
  <c r="E14" i="116"/>
  <c r="E27" i="116" s="1"/>
  <c r="D14" i="116"/>
  <c r="D27" i="116" s="1"/>
  <c r="C14" i="116"/>
  <c r="C27" i="116" s="1"/>
  <c r="AA51" i="117"/>
  <c r="Z51" i="117"/>
  <c r="Y51" i="117"/>
  <c r="X51" i="117"/>
  <c r="W51" i="117"/>
  <c r="V51" i="117"/>
  <c r="U51" i="117"/>
  <c r="T51" i="117"/>
  <c r="S51" i="117"/>
  <c r="R51" i="117"/>
  <c r="Q51" i="117"/>
  <c r="P51" i="117"/>
  <c r="O51" i="117"/>
  <c r="N51" i="117"/>
  <c r="M51" i="117"/>
  <c r="L51" i="117"/>
  <c r="K51" i="117"/>
  <c r="J51" i="117"/>
  <c r="I51" i="117"/>
  <c r="H51" i="117"/>
  <c r="G51" i="117"/>
  <c r="F51" i="117"/>
  <c r="E51" i="117"/>
  <c r="D51" i="117"/>
  <c r="C51" i="117"/>
  <c r="U45" i="117"/>
  <c r="AA44" i="117"/>
  <c r="Y44" i="117"/>
  <c r="X44" i="117"/>
  <c r="Z44" i="117" s="1"/>
  <c r="W44" i="117"/>
  <c r="V44" i="117"/>
  <c r="U44" i="117"/>
  <c r="T44" i="117"/>
  <c r="S44" i="117"/>
  <c r="R44" i="117"/>
  <c r="Q44" i="117"/>
  <c r="P44" i="117"/>
  <c r="O44" i="117"/>
  <c r="N44" i="117"/>
  <c r="M44" i="117"/>
  <c r="L44" i="117"/>
  <c r="K44" i="117"/>
  <c r="J44" i="117"/>
  <c r="I44" i="117"/>
  <c r="H44" i="117"/>
  <c r="G44" i="117"/>
  <c r="F44" i="117"/>
  <c r="E44" i="117"/>
  <c r="D44" i="117"/>
  <c r="C44" i="117"/>
  <c r="AA38" i="117"/>
  <c r="AA45" i="117" s="1"/>
  <c r="Y38" i="117"/>
  <c r="X38" i="117"/>
  <c r="X45" i="117" s="1"/>
  <c r="W38" i="117"/>
  <c r="W45" i="117" s="1"/>
  <c r="V38" i="117"/>
  <c r="V45" i="117" s="1"/>
  <c r="U38" i="117"/>
  <c r="T38" i="117"/>
  <c r="S38" i="117"/>
  <c r="S45" i="117" s="1"/>
  <c r="R38" i="117"/>
  <c r="R45" i="117" s="1"/>
  <c r="Q38" i="117"/>
  <c r="P38" i="117"/>
  <c r="P45" i="117" s="1"/>
  <c r="O38" i="117"/>
  <c r="O45" i="117" s="1"/>
  <c r="N38" i="117"/>
  <c r="N45" i="117" s="1"/>
  <c r="M38" i="117"/>
  <c r="M45" i="117" s="1"/>
  <c r="L38" i="117"/>
  <c r="K38" i="117"/>
  <c r="K45" i="117" s="1"/>
  <c r="J38" i="117"/>
  <c r="J45" i="117" s="1"/>
  <c r="I38" i="117"/>
  <c r="H38" i="117"/>
  <c r="H45" i="117" s="1"/>
  <c r="G38" i="117"/>
  <c r="G45" i="117" s="1"/>
  <c r="F38" i="117"/>
  <c r="F45" i="117" s="1"/>
  <c r="E38" i="117"/>
  <c r="E45" i="117" s="1"/>
  <c r="D38" i="117"/>
  <c r="C38" i="117"/>
  <c r="C45" i="117" s="1"/>
  <c r="AA26" i="117"/>
  <c r="Y26" i="117"/>
  <c r="X26" i="117"/>
  <c r="W26" i="117"/>
  <c r="V26" i="117"/>
  <c r="U26" i="117"/>
  <c r="T26" i="117"/>
  <c r="S26" i="117"/>
  <c r="R26" i="117"/>
  <c r="Q26" i="117"/>
  <c r="P26" i="117"/>
  <c r="O26" i="117"/>
  <c r="N26" i="117"/>
  <c r="M26" i="117"/>
  <c r="L26" i="117"/>
  <c r="K26" i="117"/>
  <c r="J26" i="117"/>
  <c r="I26" i="117"/>
  <c r="H26" i="117"/>
  <c r="G26" i="117"/>
  <c r="F26" i="117"/>
  <c r="E26" i="117"/>
  <c r="D26" i="117"/>
  <c r="C26" i="117"/>
  <c r="AA14" i="117"/>
  <c r="AA27" i="117" s="1"/>
  <c r="Z14" i="117"/>
  <c r="Y14" i="117"/>
  <c r="X14" i="117"/>
  <c r="X27" i="117" s="1"/>
  <c r="W14" i="117"/>
  <c r="V14" i="117"/>
  <c r="V27" i="117" s="1"/>
  <c r="U14" i="117"/>
  <c r="U27" i="117" s="1"/>
  <c r="T14" i="117"/>
  <c r="T27" i="117" s="1"/>
  <c r="S14" i="117"/>
  <c r="S27" i="117" s="1"/>
  <c r="S46" i="117" s="1"/>
  <c r="R14" i="117"/>
  <c r="Q14" i="117"/>
  <c r="P14" i="117"/>
  <c r="P27" i="117" s="1"/>
  <c r="P46" i="117" s="1"/>
  <c r="O14" i="117"/>
  <c r="N14" i="117"/>
  <c r="N27" i="117" s="1"/>
  <c r="M14" i="117"/>
  <c r="M27" i="117" s="1"/>
  <c r="L14" i="117"/>
  <c r="K14" i="117"/>
  <c r="K27" i="117" s="1"/>
  <c r="K46" i="117" s="1"/>
  <c r="J14" i="117"/>
  <c r="I14" i="117"/>
  <c r="H14" i="117"/>
  <c r="H27" i="117" s="1"/>
  <c r="H46" i="117" s="1"/>
  <c r="G14" i="117"/>
  <c r="F14" i="117"/>
  <c r="F27" i="117" s="1"/>
  <c r="E14" i="117"/>
  <c r="E27" i="117" s="1"/>
  <c r="D14" i="117"/>
  <c r="C14" i="117"/>
  <c r="C27" i="117" s="1"/>
  <c r="C46" i="117" s="1"/>
  <c r="AA51" i="118"/>
  <c r="Z51" i="118"/>
  <c r="Y51" i="118"/>
  <c r="X51" i="118"/>
  <c r="W51" i="118"/>
  <c r="V51" i="118"/>
  <c r="U51" i="118"/>
  <c r="T51" i="118"/>
  <c r="S51" i="118"/>
  <c r="R51" i="118"/>
  <c r="Q51" i="118"/>
  <c r="P51" i="118"/>
  <c r="O51" i="118"/>
  <c r="N51" i="118"/>
  <c r="M51" i="118"/>
  <c r="L51" i="118"/>
  <c r="K51" i="118"/>
  <c r="J51" i="118"/>
  <c r="I51" i="118"/>
  <c r="H51" i="118"/>
  <c r="G51" i="118"/>
  <c r="F51" i="118"/>
  <c r="E51" i="118"/>
  <c r="D51" i="118"/>
  <c r="C51" i="118"/>
  <c r="Y45" i="118"/>
  <c r="AA44" i="118"/>
  <c r="Y44" i="118"/>
  <c r="X44" i="118"/>
  <c r="Z44" i="118" s="1"/>
  <c r="W44" i="118"/>
  <c r="V44" i="118"/>
  <c r="U44" i="118"/>
  <c r="T44" i="118"/>
  <c r="S44" i="118"/>
  <c r="R44" i="118"/>
  <c r="Q44" i="118"/>
  <c r="P44" i="118"/>
  <c r="O44" i="118"/>
  <c r="N44" i="118"/>
  <c r="M44" i="118"/>
  <c r="L44" i="118"/>
  <c r="K44" i="118"/>
  <c r="J44" i="118"/>
  <c r="I44" i="118"/>
  <c r="H44" i="118"/>
  <c r="G44" i="118"/>
  <c r="F44" i="118"/>
  <c r="E44" i="118"/>
  <c r="D44" i="118"/>
  <c r="C44" i="118"/>
  <c r="AA38" i="118"/>
  <c r="AA45" i="118" s="1"/>
  <c r="Y38" i="118"/>
  <c r="X38" i="118"/>
  <c r="X45" i="118" s="1"/>
  <c r="Z45" i="118" s="1"/>
  <c r="W38" i="118"/>
  <c r="W45" i="118" s="1"/>
  <c r="V38" i="118"/>
  <c r="V45" i="118" s="1"/>
  <c r="U38" i="118"/>
  <c r="U45" i="118" s="1"/>
  <c r="T38" i="118"/>
  <c r="S38" i="118"/>
  <c r="S45" i="118" s="1"/>
  <c r="R38" i="118"/>
  <c r="R45" i="118" s="1"/>
  <c r="Q38" i="118"/>
  <c r="Q45" i="118" s="1"/>
  <c r="P38" i="118"/>
  <c r="P45" i="118" s="1"/>
  <c r="O38" i="118"/>
  <c r="O45" i="118" s="1"/>
  <c r="N38" i="118"/>
  <c r="N45" i="118" s="1"/>
  <c r="M38" i="118"/>
  <c r="M45" i="118" s="1"/>
  <c r="L38" i="118"/>
  <c r="K38" i="118"/>
  <c r="K45" i="118" s="1"/>
  <c r="J38" i="118"/>
  <c r="J45" i="118" s="1"/>
  <c r="I38" i="118"/>
  <c r="I45" i="118" s="1"/>
  <c r="H38" i="118"/>
  <c r="H45" i="118" s="1"/>
  <c r="G38" i="118"/>
  <c r="G45" i="118" s="1"/>
  <c r="F38" i="118"/>
  <c r="F45" i="118" s="1"/>
  <c r="E38" i="118"/>
  <c r="E45" i="118" s="1"/>
  <c r="D38" i="118"/>
  <c r="C38" i="118"/>
  <c r="C45" i="118" s="1"/>
  <c r="O27" i="118"/>
  <c r="O46" i="118" s="1"/>
  <c r="AA26" i="118"/>
  <c r="Y26" i="118"/>
  <c r="X26" i="118"/>
  <c r="W26" i="118"/>
  <c r="V26" i="118"/>
  <c r="U26" i="118"/>
  <c r="T26" i="118"/>
  <c r="T27" i="118" s="1"/>
  <c r="S26" i="118"/>
  <c r="R26" i="118"/>
  <c r="Q26" i="118"/>
  <c r="P26" i="118"/>
  <c r="O26" i="118"/>
  <c r="N26" i="118"/>
  <c r="M26" i="118"/>
  <c r="L26" i="118"/>
  <c r="L27" i="118" s="1"/>
  <c r="K26" i="118"/>
  <c r="J26" i="118"/>
  <c r="I26" i="118"/>
  <c r="H26" i="118"/>
  <c r="G26" i="118"/>
  <c r="F26" i="118"/>
  <c r="E26" i="118"/>
  <c r="D26" i="118"/>
  <c r="C26" i="118"/>
  <c r="AA14" i="118"/>
  <c r="AA27" i="118" s="1"/>
  <c r="Y14" i="118"/>
  <c r="Y27" i="118" s="1"/>
  <c r="X14" i="118"/>
  <c r="Z14" i="118" s="1"/>
  <c r="W14" i="118"/>
  <c r="W27" i="118" s="1"/>
  <c r="W46" i="118" s="1"/>
  <c r="V14" i="118"/>
  <c r="V27" i="118" s="1"/>
  <c r="V46" i="118" s="1"/>
  <c r="U14" i="118"/>
  <c r="T14" i="118"/>
  <c r="S14" i="118"/>
  <c r="S27" i="118" s="1"/>
  <c r="S46" i="118" s="1"/>
  <c r="R14" i="118"/>
  <c r="Q14" i="118"/>
  <c r="Q27" i="118" s="1"/>
  <c r="P14" i="118"/>
  <c r="O14" i="118"/>
  <c r="N14" i="118"/>
  <c r="N27" i="118" s="1"/>
  <c r="N46" i="118" s="1"/>
  <c r="M14" i="118"/>
  <c r="L14" i="118"/>
  <c r="K14" i="118"/>
  <c r="J14" i="118"/>
  <c r="I14" i="118"/>
  <c r="I27" i="118" s="1"/>
  <c r="H14" i="118"/>
  <c r="G14" i="118"/>
  <c r="F14" i="118"/>
  <c r="F27" i="118" s="1"/>
  <c r="F46" i="118" s="1"/>
  <c r="E14" i="118"/>
  <c r="D14" i="118"/>
  <c r="D27" i="118" s="1"/>
  <c r="C14" i="118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AA38" i="119"/>
  <c r="AA45" i="119" s="1"/>
  <c r="Y38" i="119"/>
  <c r="Y45" i="119" s="1"/>
  <c r="X38" i="119"/>
  <c r="Z38" i="119" s="1"/>
  <c r="W38" i="119"/>
  <c r="V38" i="119"/>
  <c r="V45" i="119" s="1"/>
  <c r="U38" i="119"/>
  <c r="U45" i="119" s="1"/>
  <c r="T38" i="119"/>
  <c r="T45" i="119" s="1"/>
  <c r="S38" i="119"/>
  <c r="S45" i="119" s="1"/>
  <c r="R38" i="119"/>
  <c r="R45" i="119" s="1"/>
  <c r="Q38" i="119"/>
  <c r="P38" i="119"/>
  <c r="P45" i="119" s="1"/>
  <c r="O38" i="119"/>
  <c r="N38" i="119"/>
  <c r="N45" i="119" s="1"/>
  <c r="M38" i="119"/>
  <c r="M45" i="119" s="1"/>
  <c r="L38" i="119"/>
  <c r="K38" i="119"/>
  <c r="K45" i="119" s="1"/>
  <c r="J38" i="119"/>
  <c r="I38" i="119"/>
  <c r="H38" i="119"/>
  <c r="H45" i="119" s="1"/>
  <c r="G38" i="119"/>
  <c r="F38" i="119"/>
  <c r="F45" i="119" s="1"/>
  <c r="E38" i="119"/>
  <c r="E45" i="119" s="1"/>
  <c r="D38" i="119"/>
  <c r="C38" i="119"/>
  <c r="C45" i="119" s="1"/>
  <c r="I27" i="119"/>
  <c r="C27" i="119"/>
  <c r="AA26" i="119"/>
  <c r="Y26" i="119"/>
  <c r="X26" i="119"/>
  <c r="Z26" i="119" s="1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AA14" i="119"/>
  <c r="Y14" i="119"/>
  <c r="Y27" i="119" s="1"/>
  <c r="X14" i="119"/>
  <c r="Z14" i="119" s="1"/>
  <c r="W14" i="119"/>
  <c r="W27" i="119" s="1"/>
  <c r="V14" i="119"/>
  <c r="V27" i="119" s="1"/>
  <c r="U14" i="119"/>
  <c r="U27" i="119" s="1"/>
  <c r="U46" i="119" s="1"/>
  <c r="T14" i="119"/>
  <c r="S14" i="119"/>
  <c r="S27" i="119" s="1"/>
  <c r="S46" i="119" s="1"/>
  <c r="R14" i="119"/>
  <c r="Q14" i="119"/>
  <c r="Q27" i="119" s="1"/>
  <c r="P14" i="119"/>
  <c r="P27" i="119" s="1"/>
  <c r="O14" i="119"/>
  <c r="N14" i="119"/>
  <c r="N27" i="119" s="1"/>
  <c r="M14" i="119"/>
  <c r="M27" i="119" s="1"/>
  <c r="M46" i="119" s="1"/>
  <c r="L14" i="119"/>
  <c r="K14" i="119"/>
  <c r="K27" i="119" s="1"/>
  <c r="K46" i="119" s="1"/>
  <c r="J14" i="119"/>
  <c r="I14" i="119"/>
  <c r="H14" i="119"/>
  <c r="H27" i="119" s="1"/>
  <c r="G14" i="119"/>
  <c r="F14" i="119"/>
  <c r="F27" i="119" s="1"/>
  <c r="E14" i="119"/>
  <c r="E27" i="119" s="1"/>
  <c r="E46" i="119" s="1"/>
  <c r="D14" i="119"/>
  <c r="C14" i="119"/>
  <c r="AA51" i="120"/>
  <c r="Y51" i="120"/>
  <c r="X51" i="120"/>
  <c r="Z51" i="120" s="1"/>
  <c r="W51" i="120"/>
  <c r="V51" i="120"/>
  <c r="U51" i="120"/>
  <c r="T51" i="120"/>
  <c r="S51" i="120"/>
  <c r="R51" i="120"/>
  <c r="Q51" i="120"/>
  <c r="P51" i="120"/>
  <c r="O51" i="120"/>
  <c r="N51" i="120"/>
  <c r="M51" i="120"/>
  <c r="L51" i="120"/>
  <c r="K51" i="120"/>
  <c r="J51" i="120"/>
  <c r="I51" i="120"/>
  <c r="H51" i="120"/>
  <c r="G51" i="120"/>
  <c r="F51" i="120"/>
  <c r="E51" i="120"/>
  <c r="D51" i="120"/>
  <c r="C51" i="120"/>
  <c r="AA44" i="120"/>
  <c r="Y44" i="120"/>
  <c r="X44" i="120"/>
  <c r="Z44" i="120" s="1"/>
  <c r="W44" i="120"/>
  <c r="V44" i="120"/>
  <c r="U44" i="120"/>
  <c r="T44" i="120"/>
  <c r="S44" i="120"/>
  <c r="R44" i="120"/>
  <c r="Q44" i="120"/>
  <c r="P44" i="120"/>
  <c r="O44" i="120"/>
  <c r="N44" i="120"/>
  <c r="N45" i="120" s="1"/>
  <c r="M44" i="120"/>
  <c r="L44" i="120"/>
  <c r="K44" i="120"/>
  <c r="J44" i="120"/>
  <c r="I44" i="120"/>
  <c r="H44" i="120"/>
  <c r="G44" i="120"/>
  <c r="F44" i="120"/>
  <c r="F45" i="120" s="1"/>
  <c r="E44" i="120"/>
  <c r="D44" i="120"/>
  <c r="C44" i="120"/>
  <c r="AA38" i="120"/>
  <c r="Y38" i="120"/>
  <c r="X38" i="120"/>
  <c r="X45" i="120" s="1"/>
  <c r="Z45" i="120" s="1"/>
  <c r="W38" i="120"/>
  <c r="V38" i="120"/>
  <c r="U38" i="120"/>
  <c r="U45" i="120" s="1"/>
  <c r="T38" i="120"/>
  <c r="T45" i="120" s="1"/>
  <c r="S38" i="120"/>
  <c r="S45" i="120" s="1"/>
  <c r="R38" i="120"/>
  <c r="R45" i="120" s="1"/>
  <c r="Q38" i="120"/>
  <c r="P38" i="120"/>
  <c r="O38" i="120"/>
  <c r="N38" i="120"/>
  <c r="M38" i="120"/>
  <c r="M45" i="120" s="1"/>
  <c r="L38" i="120"/>
  <c r="L45" i="120" s="1"/>
  <c r="K38" i="120"/>
  <c r="J38" i="120"/>
  <c r="J45" i="120" s="1"/>
  <c r="I38" i="120"/>
  <c r="H38" i="120"/>
  <c r="G38" i="120"/>
  <c r="F38" i="120"/>
  <c r="E38" i="120"/>
  <c r="E45" i="120" s="1"/>
  <c r="D38" i="120"/>
  <c r="D45" i="120" s="1"/>
  <c r="C38" i="120"/>
  <c r="T27" i="120"/>
  <c r="T46" i="120" s="1"/>
  <c r="K27" i="120"/>
  <c r="H27" i="120"/>
  <c r="AA26" i="120"/>
  <c r="Y26" i="120"/>
  <c r="X26" i="120"/>
  <c r="Z26" i="120" s="1"/>
  <c r="W26" i="120"/>
  <c r="V26" i="120"/>
  <c r="U26" i="120"/>
  <c r="T26" i="120"/>
  <c r="S26" i="120"/>
  <c r="R26" i="120"/>
  <c r="Q26" i="120"/>
  <c r="P26" i="120"/>
  <c r="O26" i="120"/>
  <c r="N26" i="120"/>
  <c r="N27" i="120" s="1"/>
  <c r="N46" i="120" s="1"/>
  <c r="M26" i="120"/>
  <c r="L26" i="120"/>
  <c r="L27" i="120" s="1"/>
  <c r="K26" i="120"/>
  <c r="J26" i="120"/>
  <c r="I26" i="120"/>
  <c r="H26" i="120"/>
  <c r="G26" i="120"/>
  <c r="F26" i="120"/>
  <c r="F27" i="120" s="1"/>
  <c r="F46" i="120" s="1"/>
  <c r="E26" i="120"/>
  <c r="D26" i="120"/>
  <c r="D27" i="120" s="1"/>
  <c r="C26" i="120"/>
  <c r="AA14" i="120"/>
  <c r="AA27" i="120" s="1"/>
  <c r="Z14" i="120"/>
  <c r="Y14" i="120"/>
  <c r="Y27" i="120" s="1"/>
  <c r="X14" i="120"/>
  <c r="X27" i="120" s="1"/>
  <c r="W14" i="120"/>
  <c r="W27" i="120" s="1"/>
  <c r="V14" i="120"/>
  <c r="U14" i="120"/>
  <c r="T14" i="120"/>
  <c r="S14" i="120"/>
  <c r="S27" i="120" s="1"/>
  <c r="S46" i="120" s="1"/>
  <c r="R14" i="120"/>
  <c r="R27" i="120" s="1"/>
  <c r="R46" i="120" s="1"/>
  <c r="Q14" i="120"/>
  <c r="P14" i="120"/>
  <c r="P27" i="120" s="1"/>
  <c r="O14" i="120"/>
  <c r="O27" i="120" s="1"/>
  <c r="N14" i="120"/>
  <c r="M14" i="120"/>
  <c r="L14" i="120"/>
  <c r="K14" i="120"/>
  <c r="J14" i="120"/>
  <c r="J27" i="120" s="1"/>
  <c r="J46" i="120" s="1"/>
  <c r="I14" i="120"/>
  <c r="I27" i="120" s="1"/>
  <c r="H14" i="120"/>
  <c r="G14" i="120"/>
  <c r="G27" i="120" s="1"/>
  <c r="F14" i="120"/>
  <c r="E14" i="120"/>
  <c r="D14" i="120"/>
  <c r="C14" i="120"/>
  <c r="C27" i="120" s="1"/>
  <c r="AA51" i="121"/>
  <c r="Y51" i="121"/>
  <c r="X51" i="121"/>
  <c r="Z51" i="121" s="1"/>
  <c r="W51" i="121"/>
  <c r="V51" i="121"/>
  <c r="U51" i="121"/>
  <c r="T51" i="121"/>
  <c r="S51" i="121"/>
  <c r="R51" i="121"/>
  <c r="Q51" i="121"/>
  <c r="P51" i="121"/>
  <c r="O51" i="121"/>
  <c r="N51" i="121"/>
  <c r="M51" i="121"/>
  <c r="L51" i="121"/>
  <c r="K51" i="121"/>
  <c r="J51" i="121"/>
  <c r="I51" i="121"/>
  <c r="H51" i="121"/>
  <c r="G51" i="121"/>
  <c r="F51" i="121"/>
  <c r="E51" i="121"/>
  <c r="D51" i="121"/>
  <c r="C51" i="121"/>
  <c r="AA44" i="121"/>
  <c r="Z44" i="121"/>
  <c r="Y44" i="121"/>
  <c r="X44" i="121"/>
  <c r="W44" i="121"/>
  <c r="V44" i="121"/>
  <c r="U44" i="121"/>
  <c r="T44" i="121"/>
  <c r="S44" i="121"/>
  <c r="R44" i="121"/>
  <c r="Q44" i="121"/>
  <c r="P44" i="121"/>
  <c r="O44" i="121"/>
  <c r="N44" i="121"/>
  <c r="M44" i="121"/>
  <c r="L44" i="121"/>
  <c r="K44" i="121"/>
  <c r="J44" i="121"/>
  <c r="I44" i="121"/>
  <c r="H44" i="121"/>
  <c r="G44" i="121"/>
  <c r="F44" i="121"/>
  <c r="E44" i="121"/>
  <c r="D44" i="121"/>
  <c r="C44" i="121"/>
  <c r="AA38" i="121"/>
  <c r="AA45" i="121" s="1"/>
  <c r="Y38" i="121"/>
  <c r="X38" i="121"/>
  <c r="Z38" i="121" s="1"/>
  <c r="W38" i="121"/>
  <c r="W45" i="121" s="1"/>
  <c r="V38" i="121"/>
  <c r="V45" i="121" s="1"/>
  <c r="U38" i="121"/>
  <c r="U45" i="121" s="1"/>
  <c r="T38" i="121"/>
  <c r="T45" i="121" s="1"/>
  <c r="S38" i="121"/>
  <c r="S45" i="121" s="1"/>
  <c r="R38" i="121"/>
  <c r="R45" i="121" s="1"/>
  <c r="Q38" i="121"/>
  <c r="Q45" i="121" s="1"/>
  <c r="P38" i="121"/>
  <c r="P45" i="121" s="1"/>
  <c r="O38" i="121"/>
  <c r="O45" i="121" s="1"/>
  <c r="N38" i="121"/>
  <c r="N45" i="121" s="1"/>
  <c r="M38" i="121"/>
  <c r="L38" i="121"/>
  <c r="L45" i="121" s="1"/>
  <c r="K38" i="121"/>
  <c r="K45" i="121" s="1"/>
  <c r="J38" i="121"/>
  <c r="I38" i="121"/>
  <c r="H38" i="121"/>
  <c r="H45" i="121" s="1"/>
  <c r="G38" i="121"/>
  <c r="G45" i="121" s="1"/>
  <c r="F38" i="121"/>
  <c r="F45" i="121" s="1"/>
  <c r="E38" i="121"/>
  <c r="D38" i="121"/>
  <c r="D45" i="121" s="1"/>
  <c r="C38" i="121"/>
  <c r="C45" i="121" s="1"/>
  <c r="T27" i="121"/>
  <c r="T46" i="121" s="1"/>
  <c r="AA26" i="121"/>
  <c r="Y26" i="121"/>
  <c r="X26" i="121"/>
  <c r="Z26" i="121" s="1"/>
  <c r="W26" i="121"/>
  <c r="V26" i="121"/>
  <c r="U26" i="121"/>
  <c r="T26" i="121"/>
  <c r="S26" i="121"/>
  <c r="R26" i="121"/>
  <c r="Q26" i="121"/>
  <c r="P26" i="121"/>
  <c r="O26" i="121"/>
  <c r="N26" i="121"/>
  <c r="M26" i="121"/>
  <c r="M27" i="121" s="1"/>
  <c r="L26" i="121"/>
  <c r="L27" i="121" s="1"/>
  <c r="L46" i="121" s="1"/>
  <c r="K26" i="121"/>
  <c r="J26" i="121"/>
  <c r="I26" i="121"/>
  <c r="H26" i="121"/>
  <c r="G26" i="121"/>
  <c r="F26" i="121"/>
  <c r="E26" i="121"/>
  <c r="E27" i="121" s="1"/>
  <c r="D26" i="121"/>
  <c r="D27" i="121" s="1"/>
  <c r="D46" i="121" s="1"/>
  <c r="C26" i="121"/>
  <c r="AA14" i="121"/>
  <c r="Y14" i="121"/>
  <c r="Y27" i="121" s="1"/>
  <c r="X14" i="121"/>
  <c r="X27" i="121" s="1"/>
  <c r="W14" i="121"/>
  <c r="W27" i="121" s="1"/>
  <c r="W46" i="121" s="1"/>
  <c r="V14" i="121"/>
  <c r="V27" i="121" s="1"/>
  <c r="V46" i="121" s="1"/>
  <c r="U14" i="121"/>
  <c r="T14" i="121"/>
  <c r="S14" i="121"/>
  <c r="R14" i="121"/>
  <c r="Q14" i="121"/>
  <c r="Q27" i="121" s="1"/>
  <c r="P14" i="121"/>
  <c r="O14" i="121"/>
  <c r="O27" i="121" s="1"/>
  <c r="O46" i="121" s="1"/>
  <c r="N14" i="121"/>
  <c r="N27" i="121" s="1"/>
  <c r="N46" i="121" s="1"/>
  <c r="M14" i="121"/>
  <c r="L14" i="121"/>
  <c r="K14" i="121"/>
  <c r="J14" i="121"/>
  <c r="I14" i="121"/>
  <c r="I27" i="121" s="1"/>
  <c r="H14" i="121"/>
  <c r="H27" i="121" s="1"/>
  <c r="G14" i="121"/>
  <c r="G27" i="121" s="1"/>
  <c r="G46" i="121" s="1"/>
  <c r="F14" i="121"/>
  <c r="F27" i="121" s="1"/>
  <c r="F46" i="121" s="1"/>
  <c r="E14" i="121"/>
  <c r="D14" i="121"/>
  <c r="C14" i="121"/>
  <c r="AA51" i="122"/>
  <c r="Y51" i="122"/>
  <c r="X51" i="122"/>
  <c r="Z51" i="122" s="1"/>
  <c r="W51" i="122"/>
  <c r="V51" i="122"/>
  <c r="U51" i="122"/>
  <c r="T51" i="122"/>
  <c r="S51" i="122"/>
  <c r="R51" i="122"/>
  <c r="Q51" i="122"/>
  <c r="P51" i="122"/>
  <c r="O51" i="122"/>
  <c r="N51" i="122"/>
  <c r="M51" i="122"/>
  <c r="L51" i="122"/>
  <c r="K51" i="122"/>
  <c r="J51" i="122"/>
  <c r="I51" i="122"/>
  <c r="H51" i="122"/>
  <c r="G51" i="122"/>
  <c r="F51" i="122"/>
  <c r="E51" i="122"/>
  <c r="D51" i="122"/>
  <c r="C51" i="122"/>
  <c r="AA44" i="122"/>
  <c r="Y44" i="122"/>
  <c r="Y45" i="122" s="1"/>
  <c r="X44" i="122"/>
  <c r="W44" i="122"/>
  <c r="V44" i="122"/>
  <c r="U44" i="122"/>
  <c r="T44" i="122"/>
  <c r="S44" i="122"/>
  <c r="R44" i="122"/>
  <c r="Q44" i="122"/>
  <c r="Q45" i="122" s="1"/>
  <c r="P44" i="122"/>
  <c r="O44" i="122"/>
  <c r="N44" i="122"/>
  <c r="M44" i="122"/>
  <c r="L44" i="122"/>
  <c r="K44" i="122"/>
  <c r="J44" i="122"/>
  <c r="I44" i="122"/>
  <c r="I45" i="122" s="1"/>
  <c r="H44" i="122"/>
  <c r="G44" i="122"/>
  <c r="F44" i="122"/>
  <c r="E44" i="122"/>
  <c r="D44" i="122"/>
  <c r="C44" i="122"/>
  <c r="AA38" i="122"/>
  <c r="AA45" i="122" s="1"/>
  <c r="Z38" i="122"/>
  <c r="Y38" i="122"/>
  <c r="X38" i="122"/>
  <c r="W38" i="122"/>
  <c r="V38" i="122"/>
  <c r="V45" i="122" s="1"/>
  <c r="U38" i="122"/>
  <c r="U45" i="122" s="1"/>
  <c r="T38" i="122"/>
  <c r="T45" i="122" s="1"/>
  <c r="S38" i="122"/>
  <c r="S45" i="122" s="1"/>
  <c r="R38" i="122"/>
  <c r="Q38" i="122"/>
  <c r="P38" i="122"/>
  <c r="O38" i="122"/>
  <c r="N38" i="122"/>
  <c r="N45" i="122" s="1"/>
  <c r="M38" i="122"/>
  <c r="M45" i="122" s="1"/>
  <c r="L38" i="122"/>
  <c r="K38" i="122"/>
  <c r="K45" i="122" s="1"/>
  <c r="J38" i="122"/>
  <c r="I38" i="122"/>
  <c r="H38" i="122"/>
  <c r="G38" i="122"/>
  <c r="F38" i="122"/>
  <c r="F45" i="122" s="1"/>
  <c r="E38" i="122"/>
  <c r="E45" i="122" s="1"/>
  <c r="D38" i="122"/>
  <c r="C38" i="122"/>
  <c r="C45" i="122" s="1"/>
  <c r="AA27" i="122"/>
  <c r="F27" i="122"/>
  <c r="AA26" i="122"/>
  <c r="Y26" i="122"/>
  <c r="Z26" i="122" s="1"/>
  <c r="X26" i="122"/>
  <c r="W26" i="122"/>
  <c r="V26" i="122"/>
  <c r="U26" i="122"/>
  <c r="T26" i="122"/>
  <c r="S26" i="122"/>
  <c r="R26" i="122"/>
  <c r="Q26" i="122"/>
  <c r="P26" i="122"/>
  <c r="O26" i="122"/>
  <c r="N26" i="122"/>
  <c r="M26" i="122"/>
  <c r="L26" i="122"/>
  <c r="K26" i="122"/>
  <c r="J26" i="122"/>
  <c r="I26" i="122"/>
  <c r="H26" i="122"/>
  <c r="G26" i="122"/>
  <c r="F26" i="122"/>
  <c r="E26" i="122"/>
  <c r="D26" i="122"/>
  <c r="C26" i="122"/>
  <c r="AA14" i="122"/>
  <c r="Y14" i="122"/>
  <c r="Y27" i="122" s="1"/>
  <c r="X14" i="122"/>
  <c r="W14" i="122"/>
  <c r="W27" i="122" s="1"/>
  <c r="V14" i="122"/>
  <c r="V27" i="122" s="1"/>
  <c r="U14" i="122"/>
  <c r="U27" i="122" s="1"/>
  <c r="U46" i="122" s="1"/>
  <c r="T14" i="122"/>
  <c r="S14" i="122"/>
  <c r="S27" i="122" s="1"/>
  <c r="R14" i="122"/>
  <c r="R27" i="122" s="1"/>
  <c r="Q14" i="122"/>
  <c r="P14" i="122"/>
  <c r="P27" i="122" s="1"/>
  <c r="O14" i="122"/>
  <c r="N14" i="122"/>
  <c r="N27" i="122" s="1"/>
  <c r="M14" i="122"/>
  <c r="M27" i="122" s="1"/>
  <c r="M46" i="122" s="1"/>
  <c r="L14" i="122"/>
  <c r="K14" i="122"/>
  <c r="K27" i="122" s="1"/>
  <c r="J14" i="122"/>
  <c r="J27" i="122" s="1"/>
  <c r="I14" i="122"/>
  <c r="I27" i="122" s="1"/>
  <c r="H14" i="122"/>
  <c r="H27" i="122" s="1"/>
  <c r="G14" i="122"/>
  <c r="G27" i="122" s="1"/>
  <c r="F14" i="122"/>
  <c r="E14" i="122"/>
  <c r="E27" i="122" s="1"/>
  <c r="E46" i="122" s="1"/>
  <c r="D14" i="122"/>
  <c r="C14" i="122"/>
  <c r="C27" i="122" s="1"/>
  <c r="AA51" i="123"/>
  <c r="Y51" i="123"/>
  <c r="X51" i="123"/>
  <c r="Z51" i="123" s="1"/>
  <c r="W51" i="123"/>
  <c r="V51" i="123"/>
  <c r="U51" i="123"/>
  <c r="T51" i="123"/>
  <c r="S51" i="123"/>
  <c r="R51" i="123"/>
  <c r="Q51" i="123"/>
  <c r="P51" i="123"/>
  <c r="O51" i="123"/>
  <c r="N51" i="123"/>
  <c r="M51" i="123"/>
  <c r="L51" i="123"/>
  <c r="K51" i="123"/>
  <c r="J51" i="123"/>
  <c r="I51" i="123"/>
  <c r="H51" i="123"/>
  <c r="G51" i="123"/>
  <c r="F51" i="123"/>
  <c r="E51" i="123"/>
  <c r="D51" i="123"/>
  <c r="C51" i="123"/>
  <c r="AA44" i="123"/>
  <c r="AA45" i="123" s="1"/>
  <c r="Z44" i="123"/>
  <c r="Y44" i="123"/>
  <c r="Y45" i="123" s="1"/>
  <c r="X44" i="123"/>
  <c r="W44" i="123"/>
  <c r="V44" i="123"/>
  <c r="U44" i="123"/>
  <c r="T44" i="123"/>
  <c r="S44" i="123"/>
  <c r="R44" i="123"/>
  <c r="Q44" i="123"/>
  <c r="P44" i="123"/>
  <c r="O44" i="123"/>
  <c r="N44" i="123"/>
  <c r="M44" i="123"/>
  <c r="L44" i="123"/>
  <c r="K44" i="123"/>
  <c r="K45" i="123" s="1"/>
  <c r="J44" i="123"/>
  <c r="I44" i="123"/>
  <c r="I45" i="123" s="1"/>
  <c r="H44" i="123"/>
  <c r="G44" i="123"/>
  <c r="F44" i="123"/>
  <c r="E44" i="123"/>
  <c r="D44" i="123"/>
  <c r="C44" i="123"/>
  <c r="C45" i="123" s="1"/>
  <c r="AA38" i="123"/>
  <c r="Z38" i="123"/>
  <c r="Y38" i="123"/>
  <c r="X38" i="123"/>
  <c r="X45" i="123" s="1"/>
  <c r="Z45" i="123" s="1"/>
  <c r="W38" i="123"/>
  <c r="W45" i="123" s="1"/>
  <c r="V38" i="123"/>
  <c r="V45" i="123" s="1"/>
  <c r="U38" i="123"/>
  <c r="U45" i="123" s="1"/>
  <c r="T38" i="123"/>
  <c r="T45" i="123" s="1"/>
  <c r="S38" i="123"/>
  <c r="R38" i="123"/>
  <c r="Q38" i="123"/>
  <c r="Q45" i="123" s="1"/>
  <c r="P38" i="123"/>
  <c r="O38" i="123"/>
  <c r="O45" i="123" s="1"/>
  <c r="N38" i="123"/>
  <c r="M38" i="123"/>
  <c r="M45" i="123" s="1"/>
  <c r="L38" i="123"/>
  <c r="L45" i="123" s="1"/>
  <c r="K38" i="123"/>
  <c r="J38" i="123"/>
  <c r="I38" i="123"/>
  <c r="H38" i="123"/>
  <c r="H45" i="123" s="1"/>
  <c r="G38" i="123"/>
  <c r="G45" i="123" s="1"/>
  <c r="F38" i="123"/>
  <c r="F45" i="123" s="1"/>
  <c r="E38" i="123"/>
  <c r="E45" i="123" s="1"/>
  <c r="D38" i="123"/>
  <c r="D45" i="123" s="1"/>
  <c r="C38" i="123"/>
  <c r="AA26" i="123"/>
  <c r="Y26" i="123"/>
  <c r="X26" i="123"/>
  <c r="Z26" i="123" s="1"/>
  <c r="W26" i="123"/>
  <c r="V26" i="123"/>
  <c r="U26" i="123"/>
  <c r="T26" i="123"/>
  <c r="S26" i="123"/>
  <c r="R26" i="123"/>
  <c r="Q26" i="123"/>
  <c r="P26" i="123"/>
  <c r="O26" i="123"/>
  <c r="N26" i="123"/>
  <c r="M26" i="123"/>
  <c r="L26" i="123"/>
  <c r="K26" i="123"/>
  <c r="J26" i="123"/>
  <c r="I26" i="123"/>
  <c r="H26" i="123"/>
  <c r="G26" i="123"/>
  <c r="F26" i="123"/>
  <c r="E26" i="123"/>
  <c r="D26" i="123"/>
  <c r="C26" i="123"/>
  <c r="AA14" i="123"/>
  <c r="AA27" i="123" s="1"/>
  <c r="Y14" i="123"/>
  <c r="X14" i="123"/>
  <c r="Z14" i="123" s="1"/>
  <c r="W14" i="123"/>
  <c r="V14" i="123"/>
  <c r="V27" i="123" s="1"/>
  <c r="V46" i="123" s="1"/>
  <c r="U14" i="123"/>
  <c r="U27" i="123" s="1"/>
  <c r="U46" i="123" s="1"/>
  <c r="T14" i="123"/>
  <c r="S14" i="123"/>
  <c r="S27" i="123" s="1"/>
  <c r="R14" i="123"/>
  <c r="R27" i="123" s="1"/>
  <c r="Q14" i="123"/>
  <c r="Q27" i="123" s="1"/>
  <c r="P14" i="123"/>
  <c r="P27" i="123" s="1"/>
  <c r="O14" i="123"/>
  <c r="O27" i="123" s="1"/>
  <c r="O46" i="123" s="1"/>
  <c r="N14" i="123"/>
  <c r="N27" i="123" s="1"/>
  <c r="M14" i="123"/>
  <c r="M27" i="123" s="1"/>
  <c r="M46" i="123" s="1"/>
  <c r="L14" i="123"/>
  <c r="K14" i="123"/>
  <c r="K27" i="123" s="1"/>
  <c r="J14" i="123"/>
  <c r="J27" i="123" s="1"/>
  <c r="I14" i="123"/>
  <c r="I27" i="123" s="1"/>
  <c r="H14" i="123"/>
  <c r="H27" i="123" s="1"/>
  <c r="G14" i="123"/>
  <c r="G27" i="123" s="1"/>
  <c r="G46" i="123" s="1"/>
  <c r="F14" i="123"/>
  <c r="F27" i="123" s="1"/>
  <c r="E14" i="123"/>
  <c r="E27" i="123" s="1"/>
  <c r="D14" i="123"/>
  <c r="C14" i="123"/>
  <c r="C27" i="123" s="1"/>
  <c r="AA51" i="124"/>
  <c r="Y51" i="124"/>
  <c r="X51" i="124"/>
  <c r="Z51" i="124" s="1"/>
  <c r="W51" i="124"/>
  <c r="V51" i="124"/>
  <c r="U51" i="124"/>
  <c r="T51" i="124"/>
  <c r="S51" i="124"/>
  <c r="R51" i="124"/>
  <c r="Q51" i="124"/>
  <c r="P51" i="124"/>
  <c r="O51" i="124"/>
  <c r="N51" i="124"/>
  <c r="M51" i="124"/>
  <c r="L51" i="124"/>
  <c r="K51" i="124"/>
  <c r="J51" i="124"/>
  <c r="I51" i="124"/>
  <c r="H51" i="124"/>
  <c r="G51" i="124"/>
  <c r="F51" i="124"/>
  <c r="E51" i="124"/>
  <c r="D51" i="124"/>
  <c r="C51" i="124"/>
  <c r="C45" i="124"/>
  <c r="AA44" i="124"/>
  <c r="Y44" i="124"/>
  <c r="X44" i="124"/>
  <c r="Z44" i="124" s="1"/>
  <c r="W44" i="124"/>
  <c r="V44" i="124"/>
  <c r="U44" i="124"/>
  <c r="T44" i="124"/>
  <c r="S44" i="124"/>
  <c r="R44" i="124"/>
  <c r="Q44" i="124"/>
  <c r="P44" i="124"/>
  <c r="O44" i="124"/>
  <c r="N44" i="124"/>
  <c r="M44" i="124"/>
  <c r="L44" i="124"/>
  <c r="K44" i="124"/>
  <c r="J44" i="124"/>
  <c r="I44" i="124"/>
  <c r="H44" i="124"/>
  <c r="G44" i="124"/>
  <c r="F44" i="124"/>
  <c r="E44" i="124"/>
  <c r="D44" i="124"/>
  <c r="C44" i="124"/>
  <c r="AA38" i="124"/>
  <c r="AA45" i="124" s="1"/>
  <c r="Y38" i="124"/>
  <c r="X38" i="124"/>
  <c r="X45" i="124" s="1"/>
  <c r="Z45" i="124" s="1"/>
  <c r="W38" i="124"/>
  <c r="W45" i="124" s="1"/>
  <c r="V38" i="124"/>
  <c r="V45" i="124" s="1"/>
  <c r="U38" i="124"/>
  <c r="U45" i="124" s="1"/>
  <c r="T38" i="124"/>
  <c r="T45" i="124" s="1"/>
  <c r="S38" i="124"/>
  <c r="S45" i="124" s="1"/>
  <c r="R38" i="124"/>
  <c r="R45" i="124" s="1"/>
  <c r="Q38" i="124"/>
  <c r="P38" i="124"/>
  <c r="P45" i="124" s="1"/>
  <c r="O38" i="124"/>
  <c r="O45" i="124" s="1"/>
  <c r="N38" i="124"/>
  <c r="N45" i="124" s="1"/>
  <c r="M38" i="124"/>
  <c r="M45" i="124" s="1"/>
  <c r="L38" i="124"/>
  <c r="L45" i="124" s="1"/>
  <c r="K38" i="124"/>
  <c r="K45" i="124" s="1"/>
  <c r="J38" i="124"/>
  <c r="J45" i="124" s="1"/>
  <c r="I38" i="124"/>
  <c r="H38" i="124"/>
  <c r="H45" i="124" s="1"/>
  <c r="G38" i="124"/>
  <c r="G45" i="124" s="1"/>
  <c r="F38" i="124"/>
  <c r="F45" i="124" s="1"/>
  <c r="E38" i="124"/>
  <c r="E45" i="124" s="1"/>
  <c r="D38" i="124"/>
  <c r="D45" i="124" s="1"/>
  <c r="C38" i="124"/>
  <c r="AA26" i="124"/>
  <c r="Y26" i="124"/>
  <c r="X26" i="124"/>
  <c r="Z26" i="124" s="1"/>
  <c r="W26" i="124"/>
  <c r="V26" i="124"/>
  <c r="U26" i="124"/>
  <c r="T26" i="124"/>
  <c r="S26" i="124"/>
  <c r="R26" i="124"/>
  <c r="Q26" i="124"/>
  <c r="P26" i="124"/>
  <c r="O26" i="124"/>
  <c r="N26" i="124"/>
  <c r="M26" i="124"/>
  <c r="L26" i="124"/>
  <c r="K26" i="124"/>
  <c r="J26" i="124"/>
  <c r="I26" i="124"/>
  <c r="H26" i="124"/>
  <c r="G26" i="124"/>
  <c r="F26" i="124"/>
  <c r="E26" i="124"/>
  <c r="D26" i="124"/>
  <c r="C26" i="124"/>
  <c r="AA14" i="124"/>
  <c r="AA27" i="124" s="1"/>
  <c r="Y14" i="124"/>
  <c r="Y27" i="124" s="1"/>
  <c r="X14" i="124"/>
  <c r="X27" i="124" s="1"/>
  <c r="W14" i="124"/>
  <c r="W27" i="124" s="1"/>
  <c r="V14" i="124"/>
  <c r="V27" i="124" s="1"/>
  <c r="U14" i="124"/>
  <c r="U27" i="124" s="1"/>
  <c r="U46" i="124" s="1"/>
  <c r="T14" i="124"/>
  <c r="S14" i="124"/>
  <c r="S27" i="124" s="1"/>
  <c r="R14" i="124"/>
  <c r="R27" i="124" s="1"/>
  <c r="R46" i="124" s="1"/>
  <c r="Q14" i="124"/>
  <c r="Q27" i="124" s="1"/>
  <c r="P14" i="124"/>
  <c r="P27" i="124" s="1"/>
  <c r="P46" i="124" s="1"/>
  <c r="O14" i="124"/>
  <c r="O27" i="124" s="1"/>
  <c r="N14" i="124"/>
  <c r="N27" i="124" s="1"/>
  <c r="M14" i="124"/>
  <c r="M27" i="124" s="1"/>
  <c r="M46" i="124" s="1"/>
  <c r="L14" i="124"/>
  <c r="K14" i="124"/>
  <c r="K27" i="124" s="1"/>
  <c r="J14" i="124"/>
  <c r="J27" i="124" s="1"/>
  <c r="J46" i="124" s="1"/>
  <c r="I14" i="124"/>
  <c r="I27" i="124" s="1"/>
  <c r="H14" i="124"/>
  <c r="H27" i="124" s="1"/>
  <c r="H46" i="124" s="1"/>
  <c r="G14" i="124"/>
  <c r="G27" i="124" s="1"/>
  <c r="F14" i="124"/>
  <c r="F27" i="124" s="1"/>
  <c r="F46" i="124" s="1"/>
  <c r="E14" i="124"/>
  <c r="E27" i="124" s="1"/>
  <c r="E46" i="124" s="1"/>
  <c r="D14" i="124"/>
  <c r="C14" i="124"/>
  <c r="C27" i="124" s="1"/>
  <c r="AA51" i="125"/>
  <c r="Y51" i="125"/>
  <c r="X51" i="125"/>
  <c r="Z51" i="125" s="1"/>
  <c r="W51" i="125"/>
  <c r="V51" i="125"/>
  <c r="U51" i="125"/>
  <c r="T51" i="125"/>
  <c r="S51" i="125"/>
  <c r="R51" i="125"/>
  <c r="Q51" i="125"/>
  <c r="P51" i="125"/>
  <c r="O51" i="125"/>
  <c r="N51" i="125"/>
  <c r="M51" i="125"/>
  <c r="L51" i="125"/>
  <c r="K51" i="125"/>
  <c r="J51" i="125"/>
  <c r="I51" i="125"/>
  <c r="H51" i="125"/>
  <c r="G51" i="125"/>
  <c r="F51" i="125"/>
  <c r="E51" i="125"/>
  <c r="D51" i="125"/>
  <c r="C51" i="125"/>
  <c r="AA44" i="125"/>
  <c r="Z44" i="125"/>
  <c r="Y44" i="125"/>
  <c r="X44" i="125"/>
  <c r="W44" i="125"/>
  <c r="V44" i="125"/>
  <c r="U44" i="125"/>
  <c r="T44" i="125"/>
  <c r="S44" i="125"/>
  <c r="R44" i="125"/>
  <c r="Q44" i="125"/>
  <c r="P44" i="125"/>
  <c r="O44" i="125"/>
  <c r="N44" i="125"/>
  <c r="M44" i="125"/>
  <c r="L44" i="125"/>
  <c r="K44" i="125"/>
  <c r="J44" i="125"/>
  <c r="I44" i="125"/>
  <c r="H44" i="125"/>
  <c r="G44" i="125"/>
  <c r="F44" i="125"/>
  <c r="E44" i="125"/>
  <c r="D44" i="125"/>
  <c r="C44" i="125"/>
  <c r="AA38" i="125"/>
  <c r="AA45" i="125" s="1"/>
  <c r="Y38" i="125"/>
  <c r="X38" i="125"/>
  <c r="X45" i="125" s="1"/>
  <c r="W38" i="125"/>
  <c r="W45" i="125" s="1"/>
  <c r="V38" i="125"/>
  <c r="V45" i="125" s="1"/>
  <c r="U38" i="125"/>
  <c r="U45" i="125" s="1"/>
  <c r="T38" i="125"/>
  <c r="T45" i="125" s="1"/>
  <c r="S38" i="125"/>
  <c r="S45" i="125" s="1"/>
  <c r="R38" i="125"/>
  <c r="R45" i="125" s="1"/>
  <c r="Q38" i="125"/>
  <c r="P38" i="125"/>
  <c r="P45" i="125" s="1"/>
  <c r="O38" i="125"/>
  <c r="O45" i="125" s="1"/>
  <c r="N38" i="125"/>
  <c r="N45" i="125" s="1"/>
  <c r="M38" i="125"/>
  <c r="M45" i="125" s="1"/>
  <c r="L38" i="125"/>
  <c r="L45" i="125" s="1"/>
  <c r="K38" i="125"/>
  <c r="K45" i="125" s="1"/>
  <c r="J38" i="125"/>
  <c r="J45" i="125" s="1"/>
  <c r="I38" i="125"/>
  <c r="H38" i="125"/>
  <c r="H45" i="125" s="1"/>
  <c r="G38" i="125"/>
  <c r="G45" i="125" s="1"/>
  <c r="F38" i="125"/>
  <c r="F45" i="125" s="1"/>
  <c r="E38" i="125"/>
  <c r="E45" i="125" s="1"/>
  <c r="D38" i="125"/>
  <c r="D45" i="125" s="1"/>
  <c r="C38" i="125"/>
  <c r="C45" i="125" s="1"/>
  <c r="V27" i="125"/>
  <c r="V46" i="125" s="1"/>
  <c r="N27" i="125"/>
  <c r="N46" i="125" s="1"/>
  <c r="AA26" i="125"/>
  <c r="Y26" i="125"/>
  <c r="X26" i="125"/>
  <c r="Z26" i="125" s="1"/>
  <c r="W26" i="125"/>
  <c r="V26" i="125"/>
  <c r="U26" i="125"/>
  <c r="T26" i="125"/>
  <c r="S26" i="125"/>
  <c r="R26" i="125"/>
  <c r="Q26" i="125"/>
  <c r="P26" i="125"/>
  <c r="O26" i="125"/>
  <c r="N26" i="125"/>
  <c r="M26" i="125"/>
  <c r="L26" i="125"/>
  <c r="K26" i="125"/>
  <c r="J26" i="125"/>
  <c r="I26" i="125"/>
  <c r="H26" i="125"/>
  <c r="G26" i="125"/>
  <c r="F26" i="125"/>
  <c r="E26" i="125"/>
  <c r="D26" i="125"/>
  <c r="C26" i="125"/>
  <c r="AA14" i="125"/>
  <c r="AA27" i="125" s="1"/>
  <c r="Y14" i="125"/>
  <c r="Y27" i="125" s="1"/>
  <c r="X14" i="125"/>
  <c r="X27" i="125" s="1"/>
  <c r="W14" i="125"/>
  <c r="W27" i="125" s="1"/>
  <c r="V14" i="125"/>
  <c r="U14" i="125"/>
  <c r="U27" i="125" s="1"/>
  <c r="U46" i="125" s="1"/>
  <c r="T14" i="125"/>
  <c r="S14" i="125"/>
  <c r="S27" i="125" s="1"/>
  <c r="R14" i="125"/>
  <c r="R27" i="125" s="1"/>
  <c r="Q14" i="125"/>
  <c r="Q27" i="125" s="1"/>
  <c r="P14" i="125"/>
  <c r="P27" i="125" s="1"/>
  <c r="P46" i="125" s="1"/>
  <c r="O14" i="125"/>
  <c r="O27" i="125" s="1"/>
  <c r="N14" i="125"/>
  <c r="M14" i="125"/>
  <c r="M27" i="125" s="1"/>
  <c r="M46" i="125" s="1"/>
  <c r="L14" i="125"/>
  <c r="K14" i="125"/>
  <c r="K27" i="125" s="1"/>
  <c r="J14" i="125"/>
  <c r="J27" i="125" s="1"/>
  <c r="I14" i="125"/>
  <c r="I27" i="125" s="1"/>
  <c r="H14" i="125"/>
  <c r="H27" i="125" s="1"/>
  <c r="H46" i="125" s="1"/>
  <c r="G14" i="125"/>
  <c r="G27" i="125" s="1"/>
  <c r="F14" i="125"/>
  <c r="F27" i="125" s="1"/>
  <c r="E14" i="125"/>
  <c r="E27" i="125" s="1"/>
  <c r="E46" i="125" s="1"/>
  <c r="D14" i="125"/>
  <c r="C14" i="125"/>
  <c r="C27" i="125" s="1"/>
  <c r="AA51" i="126"/>
  <c r="Z51" i="126"/>
  <c r="Y51" i="126"/>
  <c r="X51" i="126"/>
  <c r="W51" i="126"/>
  <c r="V51" i="126"/>
  <c r="U51" i="126"/>
  <c r="T51" i="126"/>
  <c r="S51" i="126"/>
  <c r="R51" i="126"/>
  <c r="Q51" i="126"/>
  <c r="P51" i="126"/>
  <c r="O51" i="126"/>
  <c r="N51" i="126"/>
  <c r="M51" i="126"/>
  <c r="L51" i="126"/>
  <c r="K51" i="126"/>
  <c r="J51" i="126"/>
  <c r="I51" i="126"/>
  <c r="H51" i="126"/>
  <c r="G51" i="126"/>
  <c r="F51" i="126"/>
  <c r="E51" i="126"/>
  <c r="D51" i="126"/>
  <c r="C51" i="126"/>
  <c r="AA44" i="126"/>
  <c r="Z44" i="126"/>
  <c r="Y44" i="126"/>
  <c r="X44" i="126"/>
  <c r="W44" i="126"/>
  <c r="V44" i="126"/>
  <c r="U44" i="126"/>
  <c r="T44" i="126"/>
  <c r="S44" i="126"/>
  <c r="R44" i="126"/>
  <c r="Q44" i="126"/>
  <c r="P44" i="126"/>
  <c r="O44" i="126"/>
  <c r="N44" i="126"/>
  <c r="M44" i="126"/>
  <c r="L44" i="126"/>
  <c r="K44" i="126"/>
  <c r="J44" i="126"/>
  <c r="I44" i="126"/>
  <c r="H44" i="126"/>
  <c r="G44" i="126"/>
  <c r="F44" i="126"/>
  <c r="E44" i="126"/>
  <c r="D44" i="126"/>
  <c r="C44" i="126"/>
  <c r="AA38" i="126"/>
  <c r="AA45" i="126" s="1"/>
  <c r="Y38" i="126"/>
  <c r="X38" i="126"/>
  <c r="X45" i="126" s="1"/>
  <c r="Z45" i="126" s="1"/>
  <c r="W38" i="126"/>
  <c r="W45" i="126" s="1"/>
  <c r="V38" i="126"/>
  <c r="V45" i="126" s="1"/>
  <c r="U38" i="126"/>
  <c r="U45" i="126" s="1"/>
  <c r="T38" i="126"/>
  <c r="T45" i="126" s="1"/>
  <c r="S38" i="126"/>
  <c r="S45" i="126" s="1"/>
  <c r="R38" i="126"/>
  <c r="R45" i="126" s="1"/>
  <c r="Q38" i="126"/>
  <c r="P38" i="126"/>
  <c r="P45" i="126" s="1"/>
  <c r="O38" i="126"/>
  <c r="O45" i="126" s="1"/>
  <c r="N38" i="126"/>
  <c r="N45" i="126" s="1"/>
  <c r="M38" i="126"/>
  <c r="M45" i="126" s="1"/>
  <c r="L38" i="126"/>
  <c r="L45" i="126" s="1"/>
  <c r="K38" i="126"/>
  <c r="K45" i="126" s="1"/>
  <c r="J38" i="126"/>
  <c r="J45" i="126" s="1"/>
  <c r="I38" i="126"/>
  <c r="H38" i="126"/>
  <c r="H45" i="126" s="1"/>
  <c r="G38" i="126"/>
  <c r="G45" i="126" s="1"/>
  <c r="F38" i="126"/>
  <c r="F45" i="126" s="1"/>
  <c r="E38" i="126"/>
  <c r="E45" i="126" s="1"/>
  <c r="D38" i="126"/>
  <c r="D45" i="126" s="1"/>
  <c r="C38" i="126"/>
  <c r="C45" i="126" s="1"/>
  <c r="V27" i="126"/>
  <c r="AA26" i="126"/>
  <c r="Y26" i="126"/>
  <c r="X26" i="126"/>
  <c r="Z26" i="126" s="1"/>
  <c r="W26" i="126"/>
  <c r="V26" i="126"/>
  <c r="U26" i="126"/>
  <c r="T26" i="126"/>
  <c r="S26" i="126"/>
  <c r="R26" i="126"/>
  <c r="Q26" i="126"/>
  <c r="P26" i="126"/>
  <c r="O26" i="126"/>
  <c r="N26" i="126"/>
  <c r="M26" i="126"/>
  <c r="L26" i="126"/>
  <c r="K26" i="126"/>
  <c r="J26" i="126"/>
  <c r="I26" i="126"/>
  <c r="H26" i="126"/>
  <c r="G26" i="126"/>
  <c r="F26" i="126"/>
  <c r="E26" i="126"/>
  <c r="D26" i="126"/>
  <c r="C26" i="126"/>
  <c r="AA14" i="126"/>
  <c r="AA27" i="126" s="1"/>
  <c r="Y14" i="126"/>
  <c r="Y27" i="126" s="1"/>
  <c r="X14" i="126"/>
  <c r="X27" i="126" s="1"/>
  <c r="W14" i="126"/>
  <c r="W27" i="126" s="1"/>
  <c r="V14" i="126"/>
  <c r="U14" i="126"/>
  <c r="U27" i="126" s="1"/>
  <c r="U46" i="126" s="1"/>
  <c r="T14" i="126"/>
  <c r="S14" i="126"/>
  <c r="S27" i="126" s="1"/>
  <c r="R14" i="126"/>
  <c r="R27" i="126" s="1"/>
  <c r="Q14" i="126"/>
  <c r="Q27" i="126" s="1"/>
  <c r="P14" i="126"/>
  <c r="P27" i="126" s="1"/>
  <c r="O14" i="126"/>
  <c r="O27" i="126" s="1"/>
  <c r="N14" i="126"/>
  <c r="N27" i="126" s="1"/>
  <c r="M14" i="126"/>
  <c r="M27" i="126" s="1"/>
  <c r="M46" i="126" s="1"/>
  <c r="L14" i="126"/>
  <c r="K14" i="126"/>
  <c r="K27" i="126" s="1"/>
  <c r="J14" i="126"/>
  <c r="J27" i="126" s="1"/>
  <c r="I14" i="126"/>
  <c r="I27" i="126" s="1"/>
  <c r="H14" i="126"/>
  <c r="H27" i="126" s="1"/>
  <c r="G14" i="126"/>
  <c r="G27" i="126" s="1"/>
  <c r="G46" i="126" s="1"/>
  <c r="F14" i="126"/>
  <c r="F27" i="126" s="1"/>
  <c r="E14" i="126"/>
  <c r="E27" i="126" s="1"/>
  <c r="E46" i="126" s="1"/>
  <c r="D14" i="126"/>
  <c r="C14" i="126"/>
  <c r="C27" i="126" s="1"/>
  <c r="AA51" i="127"/>
  <c r="Y51" i="127"/>
  <c r="Z51" i="127" s="1"/>
  <c r="X51" i="127"/>
  <c r="W51" i="127"/>
  <c r="V51" i="127"/>
  <c r="U51" i="127"/>
  <c r="T51" i="127"/>
  <c r="S51" i="127"/>
  <c r="R51" i="127"/>
  <c r="Q51" i="127"/>
  <c r="P51" i="127"/>
  <c r="O51" i="127"/>
  <c r="N51" i="127"/>
  <c r="M51" i="127"/>
  <c r="L51" i="127"/>
  <c r="K51" i="127"/>
  <c r="J51" i="127"/>
  <c r="I51" i="127"/>
  <c r="H51" i="127"/>
  <c r="G51" i="127"/>
  <c r="F51" i="127"/>
  <c r="E51" i="127"/>
  <c r="D51" i="127"/>
  <c r="C51" i="127"/>
  <c r="AA44" i="127"/>
  <c r="Y44" i="127"/>
  <c r="X44" i="127"/>
  <c r="Z44" i="127" s="1"/>
  <c r="W44" i="127"/>
  <c r="V44" i="127"/>
  <c r="U44" i="127"/>
  <c r="T44" i="127"/>
  <c r="S44" i="127"/>
  <c r="R44" i="127"/>
  <c r="Q44" i="127"/>
  <c r="P44" i="127"/>
  <c r="O44" i="127"/>
  <c r="N44" i="127"/>
  <c r="M44" i="127"/>
  <c r="L44" i="127"/>
  <c r="K44" i="127"/>
  <c r="J44" i="127"/>
  <c r="I44" i="127"/>
  <c r="H44" i="127"/>
  <c r="G44" i="127"/>
  <c r="F44" i="127"/>
  <c r="E44" i="127"/>
  <c r="D44" i="127"/>
  <c r="C44" i="127"/>
  <c r="AA38" i="127"/>
  <c r="AA45" i="127" s="1"/>
  <c r="Y38" i="127"/>
  <c r="X38" i="127"/>
  <c r="X45" i="127" s="1"/>
  <c r="W38" i="127"/>
  <c r="W45" i="127" s="1"/>
  <c r="V38" i="127"/>
  <c r="V45" i="127" s="1"/>
  <c r="U38" i="127"/>
  <c r="U45" i="127" s="1"/>
  <c r="T38" i="127"/>
  <c r="T45" i="127" s="1"/>
  <c r="S38" i="127"/>
  <c r="S45" i="127" s="1"/>
  <c r="R38" i="127"/>
  <c r="R45" i="127" s="1"/>
  <c r="Q38" i="127"/>
  <c r="P38" i="127"/>
  <c r="P45" i="127" s="1"/>
  <c r="O38" i="127"/>
  <c r="O45" i="127" s="1"/>
  <c r="N38" i="127"/>
  <c r="N45" i="127" s="1"/>
  <c r="M38" i="127"/>
  <c r="M45" i="127" s="1"/>
  <c r="L38" i="127"/>
  <c r="L45" i="127" s="1"/>
  <c r="K38" i="127"/>
  <c r="K45" i="127" s="1"/>
  <c r="J38" i="127"/>
  <c r="J45" i="127" s="1"/>
  <c r="I38" i="127"/>
  <c r="H38" i="127"/>
  <c r="H45" i="127" s="1"/>
  <c r="G38" i="127"/>
  <c r="G45" i="127" s="1"/>
  <c r="F38" i="127"/>
  <c r="F45" i="127" s="1"/>
  <c r="E38" i="127"/>
  <c r="E45" i="127" s="1"/>
  <c r="D38" i="127"/>
  <c r="D45" i="127" s="1"/>
  <c r="C38" i="127"/>
  <c r="C45" i="127" s="1"/>
  <c r="AA26" i="127"/>
  <c r="Y26" i="127"/>
  <c r="X26" i="127"/>
  <c r="Z26" i="127" s="1"/>
  <c r="W26" i="127"/>
  <c r="V26" i="127"/>
  <c r="U26" i="127"/>
  <c r="T26" i="127"/>
  <c r="S26" i="127"/>
  <c r="R26" i="127"/>
  <c r="Q26" i="127"/>
  <c r="P26" i="127"/>
  <c r="O26" i="127"/>
  <c r="N26" i="127"/>
  <c r="M26" i="127"/>
  <c r="L26" i="127"/>
  <c r="K26" i="127"/>
  <c r="J26" i="127"/>
  <c r="I26" i="127"/>
  <c r="H26" i="127"/>
  <c r="G26" i="127"/>
  <c r="F26" i="127"/>
  <c r="E26" i="127"/>
  <c r="D26" i="127"/>
  <c r="C26" i="127"/>
  <c r="AA14" i="127"/>
  <c r="AA27" i="127" s="1"/>
  <c r="AA46" i="127" s="1"/>
  <c r="Y14" i="127"/>
  <c r="Y27" i="127" s="1"/>
  <c r="X14" i="127"/>
  <c r="X27" i="127" s="1"/>
  <c r="W14" i="127"/>
  <c r="W27" i="127" s="1"/>
  <c r="W46" i="127" s="1"/>
  <c r="V14" i="127"/>
  <c r="V27" i="127" s="1"/>
  <c r="V46" i="127" s="1"/>
  <c r="U14" i="127"/>
  <c r="U27" i="127" s="1"/>
  <c r="U46" i="127" s="1"/>
  <c r="T14" i="127"/>
  <c r="S14" i="127"/>
  <c r="S27" i="127" s="1"/>
  <c r="S46" i="127" s="1"/>
  <c r="R14" i="127"/>
  <c r="R27" i="127" s="1"/>
  <c r="R46" i="127" s="1"/>
  <c r="Q14" i="127"/>
  <c r="Q27" i="127" s="1"/>
  <c r="P14" i="127"/>
  <c r="P27" i="127" s="1"/>
  <c r="P46" i="127" s="1"/>
  <c r="O14" i="127"/>
  <c r="O27" i="127" s="1"/>
  <c r="O46" i="127" s="1"/>
  <c r="N14" i="127"/>
  <c r="N27" i="127" s="1"/>
  <c r="N46" i="127" s="1"/>
  <c r="M14" i="127"/>
  <c r="M27" i="127" s="1"/>
  <c r="M46" i="127" s="1"/>
  <c r="L14" i="127"/>
  <c r="K14" i="127"/>
  <c r="K27" i="127" s="1"/>
  <c r="K46" i="127" s="1"/>
  <c r="J14" i="127"/>
  <c r="J27" i="127" s="1"/>
  <c r="J46" i="127" s="1"/>
  <c r="I14" i="127"/>
  <c r="I27" i="127" s="1"/>
  <c r="H14" i="127"/>
  <c r="H27" i="127" s="1"/>
  <c r="H46" i="127" s="1"/>
  <c r="G14" i="127"/>
  <c r="G27" i="127" s="1"/>
  <c r="G46" i="127" s="1"/>
  <c r="F14" i="127"/>
  <c r="F27" i="127" s="1"/>
  <c r="F46" i="127" s="1"/>
  <c r="E14" i="127"/>
  <c r="E27" i="127" s="1"/>
  <c r="E46" i="127" s="1"/>
  <c r="D14" i="127"/>
  <c r="C14" i="127"/>
  <c r="C27" i="127" s="1"/>
  <c r="C46" i="127" s="1"/>
  <c r="AA51" i="128"/>
  <c r="Y51" i="128"/>
  <c r="X51" i="128"/>
  <c r="Z51" i="128" s="1"/>
  <c r="W51" i="128"/>
  <c r="V51" i="128"/>
  <c r="U51" i="128"/>
  <c r="T51" i="128"/>
  <c r="S51" i="128"/>
  <c r="R51" i="128"/>
  <c r="Q51" i="128"/>
  <c r="P51" i="128"/>
  <c r="O51" i="128"/>
  <c r="N51" i="128"/>
  <c r="M51" i="128"/>
  <c r="L51" i="128"/>
  <c r="K51" i="128"/>
  <c r="J51" i="128"/>
  <c r="I51" i="128"/>
  <c r="H51" i="128"/>
  <c r="G51" i="128"/>
  <c r="F51" i="128"/>
  <c r="E51" i="128"/>
  <c r="D51" i="128"/>
  <c r="C51" i="128"/>
  <c r="AA44" i="128"/>
  <c r="Y44" i="128"/>
  <c r="X44" i="128"/>
  <c r="Z44" i="128" s="1"/>
  <c r="W44" i="128"/>
  <c r="V44" i="128"/>
  <c r="U44" i="128"/>
  <c r="T44" i="128"/>
  <c r="S44" i="128"/>
  <c r="R44" i="128"/>
  <c r="Q44" i="128"/>
  <c r="P44" i="128"/>
  <c r="O44" i="128"/>
  <c r="N44" i="128"/>
  <c r="M44" i="128"/>
  <c r="L44" i="128"/>
  <c r="K44" i="128"/>
  <c r="J44" i="128"/>
  <c r="I44" i="128"/>
  <c r="H44" i="128"/>
  <c r="G44" i="128"/>
  <c r="F44" i="128"/>
  <c r="E44" i="128"/>
  <c r="D44" i="128"/>
  <c r="C44" i="128"/>
  <c r="AA38" i="128"/>
  <c r="AA45" i="128" s="1"/>
  <c r="Y38" i="128"/>
  <c r="X38" i="128"/>
  <c r="X45" i="128" s="1"/>
  <c r="Z45" i="128" s="1"/>
  <c r="W38" i="128"/>
  <c r="W45" i="128" s="1"/>
  <c r="V38" i="128"/>
  <c r="V45" i="128" s="1"/>
  <c r="U38" i="128"/>
  <c r="U45" i="128" s="1"/>
  <c r="T38" i="128"/>
  <c r="S38" i="128"/>
  <c r="S45" i="128" s="1"/>
  <c r="R38" i="128"/>
  <c r="R45" i="128" s="1"/>
  <c r="Q38" i="128"/>
  <c r="P38" i="128"/>
  <c r="P45" i="128" s="1"/>
  <c r="O38" i="128"/>
  <c r="O45" i="128" s="1"/>
  <c r="N38" i="128"/>
  <c r="N45" i="128" s="1"/>
  <c r="M38" i="128"/>
  <c r="M45" i="128" s="1"/>
  <c r="L38" i="128"/>
  <c r="K38" i="128"/>
  <c r="K45" i="128" s="1"/>
  <c r="J38" i="128"/>
  <c r="J45" i="128" s="1"/>
  <c r="I38" i="128"/>
  <c r="H38" i="128"/>
  <c r="H45" i="128" s="1"/>
  <c r="G38" i="128"/>
  <c r="G45" i="128" s="1"/>
  <c r="F38" i="128"/>
  <c r="F45" i="128" s="1"/>
  <c r="E38" i="128"/>
  <c r="E45" i="128" s="1"/>
  <c r="D38" i="128"/>
  <c r="C38" i="128"/>
  <c r="C45" i="128" s="1"/>
  <c r="N27" i="128"/>
  <c r="N46" i="128" s="1"/>
  <c r="F27" i="128"/>
  <c r="F46" i="128" s="1"/>
  <c r="AA26" i="128"/>
  <c r="Y26" i="128"/>
  <c r="X26" i="128"/>
  <c r="Z26" i="128" s="1"/>
  <c r="W26" i="128"/>
  <c r="V26" i="128"/>
  <c r="U26" i="128"/>
  <c r="T26" i="128"/>
  <c r="S26" i="128"/>
  <c r="R26" i="128"/>
  <c r="Q26" i="128"/>
  <c r="P26" i="128"/>
  <c r="O26" i="128"/>
  <c r="N26" i="128"/>
  <c r="M26" i="128"/>
  <c r="L26" i="128"/>
  <c r="K26" i="128"/>
  <c r="J26" i="128"/>
  <c r="I26" i="128"/>
  <c r="H26" i="128"/>
  <c r="G26" i="128"/>
  <c r="F26" i="128"/>
  <c r="E26" i="128"/>
  <c r="D26" i="128"/>
  <c r="C26" i="128"/>
  <c r="AA14" i="128"/>
  <c r="AA27" i="128" s="1"/>
  <c r="Y14" i="128"/>
  <c r="Y27" i="128" s="1"/>
  <c r="X14" i="128"/>
  <c r="X27" i="128" s="1"/>
  <c r="W14" i="128"/>
  <c r="V14" i="128"/>
  <c r="V27" i="128" s="1"/>
  <c r="U14" i="128"/>
  <c r="U27" i="128" s="1"/>
  <c r="U46" i="128" s="1"/>
  <c r="T14" i="128"/>
  <c r="S14" i="128"/>
  <c r="S27" i="128" s="1"/>
  <c r="S46" i="128" s="1"/>
  <c r="R14" i="128"/>
  <c r="R27" i="128" s="1"/>
  <c r="Q14" i="128"/>
  <c r="Q27" i="128" s="1"/>
  <c r="P14" i="128"/>
  <c r="P27" i="128" s="1"/>
  <c r="O14" i="128"/>
  <c r="N14" i="128"/>
  <c r="M14" i="128"/>
  <c r="M27" i="128" s="1"/>
  <c r="M46" i="128" s="1"/>
  <c r="L14" i="128"/>
  <c r="K14" i="128"/>
  <c r="K27" i="128" s="1"/>
  <c r="K46" i="128" s="1"/>
  <c r="J14" i="128"/>
  <c r="J27" i="128" s="1"/>
  <c r="J46" i="128" s="1"/>
  <c r="I14" i="128"/>
  <c r="I27" i="128" s="1"/>
  <c r="H14" i="128"/>
  <c r="H27" i="128" s="1"/>
  <c r="G14" i="128"/>
  <c r="F14" i="128"/>
  <c r="E14" i="128"/>
  <c r="E27" i="128" s="1"/>
  <c r="E46" i="128" s="1"/>
  <c r="D14" i="128"/>
  <c r="C14" i="128"/>
  <c r="C27" i="128" s="1"/>
  <c r="C46" i="128" s="1"/>
  <c r="AA51" i="129"/>
  <c r="Y51" i="129"/>
  <c r="X51" i="129"/>
  <c r="Z51" i="129" s="1"/>
  <c r="W51" i="129"/>
  <c r="V51" i="129"/>
  <c r="U51" i="129"/>
  <c r="T51" i="129"/>
  <c r="S51" i="129"/>
  <c r="R51" i="129"/>
  <c r="Q51" i="129"/>
  <c r="P51" i="129"/>
  <c r="O51" i="129"/>
  <c r="N51" i="129"/>
  <c r="M51" i="129"/>
  <c r="L51" i="129"/>
  <c r="K51" i="129"/>
  <c r="J51" i="129"/>
  <c r="I51" i="129"/>
  <c r="H51" i="129"/>
  <c r="G51" i="129"/>
  <c r="F51" i="129"/>
  <c r="E51" i="129"/>
  <c r="D51" i="129"/>
  <c r="C51" i="129"/>
  <c r="AA44" i="129"/>
  <c r="Z44" i="129"/>
  <c r="Y44" i="129"/>
  <c r="X44" i="129"/>
  <c r="W44" i="129"/>
  <c r="V44" i="129"/>
  <c r="U44" i="129"/>
  <c r="T44" i="129"/>
  <c r="S44" i="129"/>
  <c r="R44" i="129"/>
  <c r="Q44" i="129"/>
  <c r="P44" i="129"/>
  <c r="O44" i="129"/>
  <c r="N44" i="129"/>
  <c r="M44" i="129"/>
  <c r="L44" i="129"/>
  <c r="K44" i="129"/>
  <c r="J44" i="129"/>
  <c r="I44" i="129"/>
  <c r="H44" i="129"/>
  <c r="G44" i="129"/>
  <c r="F44" i="129"/>
  <c r="E44" i="129"/>
  <c r="D44" i="129"/>
  <c r="C44" i="129"/>
  <c r="AA38" i="129"/>
  <c r="AA45" i="129" s="1"/>
  <c r="Y38" i="129"/>
  <c r="X38" i="129"/>
  <c r="X45" i="129" s="1"/>
  <c r="W38" i="129"/>
  <c r="W45" i="129" s="1"/>
  <c r="V38" i="129"/>
  <c r="V45" i="129" s="1"/>
  <c r="U38" i="129"/>
  <c r="U45" i="129" s="1"/>
  <c r="T38" i="129"/>
  <c r="S38" i="129"/>
  <c r="S45" i="129" s="1"/>
  <c r="R38" i="129"/>
  <c r="R45" i="129" s="1"/>
  <c r="Q38" i="129"/>
  <c r="P38" i="129"/>
  <c r="P45" i="129" s="1"/>
  <c r="O38" i="129"/>
  <c r="O45" i="129" s="1"/>
  <c r="N38" i="129"/>
  <c r="N45" i="129" s="1"/>
  <c r="M38" i="129"/>
  <c r="M45" i="129" s="1"/>
  <c r="L38" i="129"/>
  <c r="K38" i="129"/>
  <c r="K45" i="129" s="1"/>
  <c r="J38" i="129"/>
  <c r="J45" i="129" s="1"/>
  <c r="I38" i="129"/>
  <c r="H38" i="129"/>
  <c r="H45" i="129" s="1"/>
  <c r="G38" i="129"/>
  <c r="G45" i="129" s="1"/>
  <c r="F38" i="129"/>
  <c r="F45" i="129" s="1"/>
  <c r="E38" i="129"/>
  <c r="E45" i="129" s="1"/>
  <c r="D38" i="129"/>
  <c r="C38" i="129"/>
  <c r="C45" i="129" s="1"/>
  <c r="V27" i="129"/>
  <c r="V46" i="129" s="1"/>
  <c r="N27" i="129"/>
  <c r="N46" i="129" s="1"/>
  <c r="AA26" i="129"/>
  <c r="Y26" i="129"/>
  <c r="X26" i="129"/>
  <c r="Z26" i="129" s="1"/>
  <c r="W26" i="129"/>
  <c r="V26" i="129"/>
  <c r="U26" i="129"/>
  <c r="T26" i="129"/>
  <c r="S26" i="129"/>
  <c r="R26" i="129"/>
  <c r="Q26" i="129"/>
  <c r="P26" i="129"/>
  <c r="O26" i="129"/>
  <c r="N26" i="129"/>
  <c r="M26" i="129"/>
  <c r="L26" i="129"/>
  <c r="K26" i="129"/>
  <c r="J26" i="129"/>
  <c r="I26" i="129"/>
  <c r="H26" i="129"/>
  <c r="G26" i="129"/>
  <c r="F26" i="129"/>
  <c r="E26" i="129"/>
  <c r="D26" i="129"/>
  <c r="C26" i="129"/>
  <c r="AA14" i="129"/>
  <c r="AA27" i="129" s="1"/>
  <c r="Y14" i="129"/>
  <c r="Y27" i="129" s="1"/>
  <c r="X14" i="129"/>
  <c r="X27" i="129" s="1"/>
  <c r="W14" i="129"/>
  <c r="V14" i="129"/>
  <c r="U14" i="129"/>
  <c r="U27" i="129" s="1"/>
  <c r="T14" i="129"/>
  <c r="S14" i="129"/>
  <c r="S27" i="129" s="1"/>
  <c r="R14" i="129"/>
  <c r="R27" i="129" s="1"/>
  <c r="Q14" i="129"/>
  <c r="Q27" i="129" s="1"/>
  <c r="P14" i="129"/>
  <c r="P27" i="129" s="1"/>
  <c r="P46" i="129" s="1"/>
  <c r="O14" i="129"/>
  <c r="N14" i="129"/>
  <c r="M14" i="129"/>
  <c r="M27" i="129" s="1"/>
  <c r="L14" i="129"/>
  <c r="K14" i="129"/>
  <c r="K27" i="129" s="1"/>
  <c r="J14" i="129"/>
  <c r="J27" i="129" s="1"/>
  <c r="I14" i="129"/>
  <c r="I27" i="129" s="1"/>
  <c r="H14" i="129"/>
  <c r="H27" i="129" s="1"/>
  <c r="H46" i="129" s="1"/>
  <c r="G14" i="129"/>
  <c r="F14" i="129"/>
  <c r="F27" i="129" s="1"/>
  <c r="E14" i="129"/>
  <c r="E27" i="129" s="1"/>
  <c r="D14" i="129"/>
  <c r="C14" i="129"/>
  <c r="C27" i="129" s="1"/>
  <c r="AA51" i="130"/>
  <c r="Y51" i="130"/>
  <c r="X51" i="130"/>
  <c r="Z51" i="130" s="1"/>
  <c r="W51" i="130"/>
  <c r="V51" i="130"/>
  <c r="U51" i="130"/>
  <c r="T51" i="130"/>
  <c r="S51" i="130"/>
  <c r="R51" i="130"/>
  <c r="Q51" i="130"/>
  <c r="P51" i="130"/>
  <c r="O51" i="130"/>
  <c r="N51" i="130"/>
  <c r="M51" i="130"/>
  <c r="L51" i="130"/>
  <c r="K51" i="130"/>
  <c r="J51" i="130"/>
  <c r="I51" i="130"/>
  <c r="H51" i="130"/>
  <c r="G51" i="130"/>
  <c r="F51" i="130"/>
  <c r="E51" i="130"/>
  <c r="D51" i="130"/>
  <c r="C51" i="130"/>
  <c r="K45" i="130"/>
  <c r="I45" i="130"/>
  <c r="AA44" i="130"/>
  <c r="Y44" i="130"/>
  <c r="X44" i="130"/>
  <c r="Z44" i="130" s="1"/>
  <c r="W44" i="130"/>
  <c r="V44" i="130"/>
  <c r="U44" i="130"/>
  <c r="T44" i="130"/>
  <c r="S44" i="130"/>
  <c r="R44" i="130"/>
  <c r="Q44" i="130"/>
  <c r="P44" i="130"/>
  <c r="O44" i="130"/>
  <c r="N44" i="130"/>
  <c r="M44" i="130"/>
  <c r="L44" i="130"/>
  <c r="K44" i="130"/>
  <c r="J44" i="130"/>
  <c r="I44" i="130"/>
  <c r="H44" i="130"/>
  <c r="G44" i="130"/>
  <c r="F44" i="130"/>
  <c r="E44" i="130"/>
  <c r="D44" i="130"/>
  <c r="C44" i="130"/>
  <c r="AA38" i="130"/>
  <c r="AA45" i="130" s="1"/>
  <c r="Y38" i="130"/>
  <c r="Y45" i="130" s="1"/>
  <c r="X38" i="130"/>
  <c r="X45" i="130" s="1"/>
  <c r="Z45" i="130" s="1"/>
  <c r="W38" i="130"/>
  <c r="W45" i="130" s="1"/>
  <c r="V38" i="130"/>
  <c r="V45" i="130" s="1"/>
  <c r="U38" i="130"/>
  <c r="U45" i="130" s="1"/>
  <c r="T38" i="130"/>
  <c r="S38" i="130"/>
  <c r="S45" i="130" s="1"/>
  <c r="R38" i="130"/>
  <c r="R45" i="130" s="1"/>
  <c r="Q38" i="130"/>
  <c r="Q45" i="130" s="1"/>
  <c r="P38" i="130"/>
  <c r="P45" i="130" s="1"/>
  <c r="O38" i="130"/>
  <c r="O45" i="130" s="1"/>
  <c r="N38" i="130"/>
  <c r="N45" i="130" s="1"/>
  <c r="M38" i="130"/>
  <c r="M45" i="130" s="1"/>
  <c r="L38" i="130"/>
  <c r="K38" i="130"/>
  <c r="J38" i="130"/>
  <c r="J45" i="130" s="1"/>
  <c r="I38" i="130"/>
  <c r="H38" i="130"/>
  <c r="H45" i="130" s="1"/>
  <c r="G38" i="130"/>
  <c r="G45" i="130" s="1"/>
  <c r="F38" i="130"/>
  <c r="F45" i="130" s="1"/>
  <c r="E38" i="130"/>
  <c r="E45" i="130" s="1"/>
  <c r="D38" i="130"/>
  <c r="C38" i="130"/>
  <c r="C45" i="130" s="1"/>
  <c r="F27" i="130"/>
  <c r="F46" i="130" s="1"/>
  <c r="AA26" i="130"/>
  <c r="Y26" i="130"/>
  <c r="X26" i="130"/>
  <c r="Z26" i="130" s="1"/>
  <c r="W26" i="130"/>
  <c r="V26" i="130"/>
  <c r="U26" i="130"/>
  <c r="T26" i="130"/>
  <c r="S26" i="130"/>
  <c r="R26" i="130"/>
  <c r="Q26" i="130"/>
  <c r="P26" i="130"/>
  <c r="O26" i="130"/>
  <c r="N26" i="130"/>
  <c r="M26" i="130"/>
  <c r="L26" i="130"/>
  <c r="K26" i="130"/>
  <c r="J26" i="130"/>
  <c r="I26" i="130"/>
  <c r="H26" i="130"/>
  <c r="G26" i="130"/>
  <c r="F26" i="130"/>
  <c r="E26" i="130"/>
  <c r="D26" i="130"/>
  <c r="C26" i="130"/>
  <c r="AA14" i="130"/>
  <c r="AA27" i="130" s="1"/>
  <c r="Y14" i="130"/>
  <c r="Y27" i="130" s="1"/>
  <c r="X14" i="130"/>
  <c r="X27" i="130" s="1"/>
  <c r="W14" i="130"/>
  <c r="V14" i="130"/>
  <c r="V27" i="130" s="1"/>
  <c r="U14" i="130"/>
  <c r="U27" i="130" s="1"/>
  <c r="T14" i="130"/>
  <c r="T27" i="130" s="1"/>
  <c r="S14" i="130"/>
  <c r="S27" i="130" s="1"/>
  <c r="R14" i="130"/>
  <c r="R27" i="130" s="1"/>
  <c r="R46" i="130" s="1"/>
  <c r="Q14" i="130"/>
  <c r="Q27" i="130" s="1"/>
  <c r="P14" i="130"/>
  <c r="P27" i="130" s="1"/>
  <c r="P46" i="130" s="1"/>
  <c r="O14" i="130"/>
  <c r="N14" i="130"/>
  <c r="N27" i="130" s="1"/>
  <c r="M14" i="130"/>
  <c r="M27" i="130" s="1"/>
  <c r="L14" i="130"/>
  <c r="L27" i="130" s="1"/>
  <c r="K14" i="130"/>
  <c r="K27" i="130" s="1"/>
  <c r="J14" i="130"/>
  <c r="J27" i="130" s="1"/>
  <c r="J46" i="130" s="1"/>
  <c r="I14" i="130"/>
  <c r="I27" i="130" s="1"/>
  <c r="H14" i="130"/>
  <c r="H27" i="130" s="1"/>
  <c r="H46" i="130" s="1"/>
  <c r="G14" i="130"/>
  <c r="F14" i="130"/>
  <c r="E14" i="130"/>
  <c r="E27" i="130" s="1"/>
  <c r="D14" i="130"/>
  <c r="D27" i="130" s="1"/>
  <c r="C14" i="130"/>
  <c r="C27" i="130" s="1"/>
  <c r="AA51" i="131"/>
  <c r="Z51" i="131"/>
  <c r="Y51" i="131"/>
  <c r="X51" i="131"/>
  <c r="W51" i="131"/>
  <c r="V51" i="131"/>
  <c r="U51" i="131"/>
  <c r="T51" i="131"/>
  <c r="S51" i="131"/>
  <c r="R51" i="131"/>
  <c r="Q51" i="131"/>
  <c r="P51" i="131"/>
  <c r="O51" i="131"/>
  <c r="N51" i="131"/>
  <c r="M51" i="131"/>
  <c r="L51" i="131"/>
  <c r="K51" i="131"/>
  <c r="J51" i="131"/>
  <c r="I51" i="131"/>
  <c r="H51" i="131"/>
  <c r="G51" i="131"/>
  <c r="F51" i="131"/>
  <c r="E51" i="131"/>
  <c r="D51" i="131"/>
  <c r="C51" i="131"/>
  <c r="AA44" i="131"/>
  <c r="Y44" i="131"/>
  <c r="X44" i="131"/>
  <c r="Z44" i="131" s="1"/>
  <c r="W44" i="131"/>
  <c r="V44" i="131"/>
  <c r="U44" i="131"/>
  <c r="T44" i="131"/>
  <c r="S44" i="131"/>
  <c r="R44" i="131"/>
  <c r="Q44" i="131"/>
  <c r="P44" i="131"/>
  <c r="O44" i="131"/>
  <c r="N44" i="131"/>
  <c r="M44" i="131"/>
  <c r="L44" i="131"/>
  <c r="K44" i="131"/>
  <c r="J44" i="131"/>
  <c r="I44" i="131"/>
  <c r="H44" i="131"/>
  <c r="G44" i="131"/>
  <c r="F44" i="131"/>
  <c r="E44" i="131"/>
  <c r="D44" i="131"/>
  <c r="C44" i="131"/>
  <c r="AA38" i="131"/>
  <c r="AA45" i="131" s="1"/>
  <c r="Y38" i="131"/>
  <c r="Y45" i="131" s="1"/>
  <c r="X38" i="131"/>
  <c r="X45" i="131" s="1"/>
  <c r="Z45" i="131" s="1"/>
  <c r="W38" i="131"/>
  <c r="W45" i="131" s="1"/>
  <c r="V38" i="131"/>
  <c r="V45" i="131" s="1"/>
  <c r="U38" i="131"/>
  <c r="U45" i="131" s="1"/>
  <c r="T38" i="131"/>
  <c r="S38" i="131"/>
  <c r="S45" i="131" s="1"/>
  <c r="R38" i="131"/>
  <c r="R45" i="131" s="1"/>
  <c r="Q38" i="131"/>
  <c r="Q45" i="131" s="1"/>
  <c r="P38" i="131"/>
  <c r="P45" i="131" s="1"/>
  <c r="O38" i="131"/>
  <c r="O45" i="131" s="1"/>
  <c r="N38" i="131"/>
  <c r="N45" i="131" s="1"/>
  <c r="M38" i="131"/>
  <c r="M45" i="131" s="1"/>
  <c r="L38" i="131"/>
  <c r="K38" i="131"/>
  <c r="K45" i="131" s="1"/>
  <c r="J38" i="131"/>
  <c r="J45" i="131" s="1"/>
  <c r="I38" i="131"/>
  <c r="I45" i="131" s="1"/>
  <c r="H38" i="131"/>
  <c r="H45" i="131" s="1"/>
  <c r="G38" i="131"/>
  <c r="G45" i="131" s="1"/>
  <c r="F38" i="131"/>
  <c r="F45" i="131" s="1"/>
  <c r="E38" i="131"/>
  <c r="E45" i="131" s="1"/>
  <c r="D38" i="131"/>
  <c r="C38" i="131"/>
  <c r="C45" i="131" s="1"/>
  <c r="T27" i="131"/>
  <c r="L27" i="131"/>
  <c r="AA26" i="131"/>
  <c r="Y26" i="131"/>
  <c r="X26" i="131"/>
  <c r="Z26" i="131" s="1"/>
  <c r="W26" i="131"/>
  <c r="W27" i="131" s="1"/>
  <c r="V26" i="131"/>
  <c r="U26" i="131"/>
  <c r="T26" i="131"/>
  <c r="S26" i="131"/>
  <c r="R26" i="131"/>
  <c r="Q26" i="131"/>
  <c r="P26" i="131"/>
  <c r="O26" i="131"/>
  <c r="O27" i="131" s="1"/>
  <c r="N26" i="131"/>
  <c r="M26" i="131"/>
  <c r="L26" i="131"/>
  <c r="K26" i="131"/>
  <c r="J26" i="131"/>
  <c r="I26" i="131"/>
  <c r="H26" i="131"/>
  <c r="G26" i="131"/>
  <c r="G27" i="131" s="1"/>
  <c r="F26" i="131"/>
  <c r="E26" i="131"/>
  <c r="D26" i="131"/>
  <c r="C26" i="131"/>
  <c r="AA14" i="131"/>
  <c r="AA27" i="131" s="1"/>
  <c r="Y14" i="131"/>
  <c r="Y27" i="131" s="1"/>
  <c r="X14" i="131"/>
  <c r="X27" i="131" s="1"/>
  <c r="W14" i="131"/>
  <c r="V14" i="131"/>
  <c r="V27" i="131" s="1"/>
  <c r="U14" i="131"/>
  <c r="T14" i="131"/>
  <c r="S14" i="131"/>
  <c r="R14" i="131"/>
  <c r="R27" i="131" s="1"/>
  <c r="Q14" i="131"/>
  <c r="Q27" i="131" s="1"/>
  <c r="P14" i="131"/>
  <c r="P27" i="131" s="1"/>
  <c r="P46" i="131" s="1"/>
  <c r="O14" i="131"/>
  <c r="N14" i="131"/>
  <c r="N27" i="131" s="1"/>
  <c r="M14" i="131"/>
  <c r="L14" i="131"/>
  <c r="K14" i="131"/>
  <c r="J14" i="131"/>
  <c r="J27" i="131" s="1"/>
  <c r="I14" i="131"/>
  <c r="I27" i="131" s="1"/>
  <c r="H14" i="131"/>
  <c r="H27" i="131" s="1"/>
  <c r="H46" i="131" s="1"/>
  <c r="G14" i="131"/>
  <c r="F14" i="131"/>
  <c r="F27" i="131" s="1"/>
  <c r="F46" i="131" s="1"/>
  <c r="E14" i="131"/>
  <c r="D14" i="131"/>
  <c r="D27" i="131" s="1"/>
  <c r="C14" i="131"/>
  <c r="AA51" i="132"/>
  <c r="Y51" i="132"/>
  <c r="X51" i="132"/>
  <c r="W51" i="132"/>
  <c r="V51" i="132"/>
  <c r="U51" i="132"/>
  <c r="T51" i="132"/>
  <c r="S51" i="132"/>
  <c r="R51" i="132"/>
  <c r="Q51" i="132"/>
  <c r="P51" i="132"/>
  <c r="O51" i="132"/>
  <c r="N51" i="132"/>
  <c r="M51" i="132"/>
  <c r="L51" i="132"/>
  <c r="K51" i="132"/>
  <c r="J51" i="132"/>
  <c r="I51" i="132"/>
  <c r="H51" i="132"/>
  <c r="G51" i="132"/>
  <c r="F51" i="132"/>
  <c r="E51" i="132"/>
  <c r="D51" i="132"/>
  <c r="C51" i="132"/>
  <c r="S45" i="132"/>
  <c r="K45" i="132"/>
  <c r="C45" i="132"/>
  <c r="AA44" i="132"/>
  <c r="Y44" i="132"/>
  <c r="X44" i="132"/>
  <c r="Z44" i="132" s="1"/>
  <c r="W44" i="132"/>
  <c r="V44" i="132"/>
  <c r="U44" i="132"/>
  <c r="T44" i="132"/>
  <c r="S44" i="132"/>
  <c r="R44" i="132"/>
  <c r="Q44" i="132"/>
  <c r="P44" i="132"/>
  <c r="O44" i="132"/>
  <c r="N44" i="132"/>
  <c r="M44" i="132"/>
  <c r="L44" i="132"/>
  <c r="K44" i="132"/>
  <c r="J44" i="132"/>
  <c r="I44" i="132"/>
  <c r="H44" i="132"/>
  <c r="G44" i="132"/>
  <c r="F44" i="132"/>
  <c r="E44" i="132"/>
  <c r="D44" i="132"/>
  <c r="C44" i="132"/>
  <c r="AA38" i="132"/>
  <c r="AA45" i="132" s="1"/>
  <c r="Y38" i="132"/>
  <c r="Y45" i="132" s="1"/>
  <c r="X38" i="132"/>
  <c r="X45" i="132" s="1"/>
  <c r="W38" i="132"/>
  <c r="W45" i="132" s="1"/>
  <c r="V38" i="132"/>
  <c r="V45" i="132" s="1"/>
  <c r="U38" i="132"/>
  <c r="U45" i="132" s="1"/>
  <c r="T38" i="132"/>
  <c r="S38" i="132"/>
  <c r="R38" i="132"/>
  <c r="R45" i="132" s="1"/>
  <c r="Q38" i="132"/>
  <c r="Q45" i="132" s="1"/>
  <c r="P38" i="132"/>
  <c r="P45" i="132" s="1"/>
  <c r="O38" i="132"/>
  <c r="O45" i="132" s="1"/>
  <c r="N38" i="132"/>
  <c r="N45" i="132" s="1"/>
  <c r="M38" i="132"/>
  <c r="M45" i="132" s="1"/>
  <c r="L38" i="132"/>
  <c r="K38" i="132"/>
  <c r="J38" i="132"/>
  <c r="J45" i="132" s="1"/>
  <c r="I38" i="132"/>
  <c r="I45" i="132" s="1"/>
  <c r="H38" i="132"/>
  <c r="H45" i="132" s="1"/>
  <c r="G38" i="132"/>
  <c r="G45" i="132" s="1"/>
  <c r="F38" i="132"/>
  <c r="F45" i="132" s="1"/>
  <c r="E38" i="132"/>
  <c r="E45" i="132" s="1"/>
  <c r="D38" i="132"/>
  <c r="C38" i="132"/>
  <c r="F27" i="132"/>
  <c r="F46" i="132" s="1"/>
  <c r="AA26" i="132"/>
  <c r="Y26" i="132"/>
  <c r="X26" i="132"/>
  <c r="Z26" i="132" s="1"/>
  <c r="W26" i="132"/>
  <c r="V26" i="132"/>
  <c r="U26" i="132"/>
  <c r="T26" i="132"/>
  <c r="S26" i="132"/>
  <c r="R26" i="132"/>
  <c r="Q26" i="132"/>
  <c r="P26" i="132"/>
  <c r="O26" i="132"/>
  <c r="N26" i="132"/>
  <c r="M26" i="132"/>
  <c r="L26" i="132"/>
  <c r="K26" i="132"/>
  <c r="J26" i="132"/>
  <c r="I26" i="132"/>
  <c r="H26" i="132"/>
  <c r="G26" i="132"/>
  <c r="F26" i="132"/>
  <c r="E26" i="132"/>
  <c r="D26" i="132"/>
  <c r="C26" i="132"/>
  <c r="AA14" i="132"/>
  <c r="AA27" i="132" s="1"/>
  <c r="Y14" i="132"/>
  <c r="Y27" i="132" s="1"/>
  <c r="X14" i="132"/>
  <c r="X27" i="132" s="1"/>
  <c r="W14" i="132"/>
  <c r="V14" i="132"/>
  <c r="V27" i="132" s="1"/>
  <c r="U14" i="132"/>
  <c r="U27" i="132" s="1"/>
  <c r="T14" i="132"/>
  <c r="T27" i="132" s="1"/>
  <c r="S14" i="132"/>
  <c r="S27" i="132" s="1"/>
  <c r="R14" i="132"/>
  <c r="R27" i="132" s="1"/>
  <c r="R46" i="132" s="1"/>
  <c r="Q14" i="132"/>
  <c r="Q27" i="132" s="1"/>
  <c r="P14" i="132"/>
  <c r="P27" i="132" s="1"/>
  <c r="O14" i="132"/>
  <c r="N14" i="132"/>
  <c r="N27" i="132" s="1"/>
  <c r="M14" i="132"/>
  <c r="M27" i="132" s="1"/>
  <c r="L14" i="132"/>
  <c r="L27" i="132" s="1"/>
  <c r="K14" i="132"/>
  <c r="K27" i="132" s="1"/>
  <c r="J14" i="132"/>
  <c r="J27" i="132" s="1"/>
  <c r="J46" i="132" s="1"/>
  <c r="I14" i="132"/>
  <c r="I27" i="132" s="1"/>
  <c r="H14" i="132"/>
  <c r="H27" i="132" s="1"/>
  <c r="G14" i="132"/>
  <c r="F14" i="132"/>
  <c r="E14" i="132"/>
  <c r="E27" i="132" s="1"/>
  <c r="D14" i="132"/>
  <c r="D27" i="132" s="1"/>
  <c r="C14" i="132"/>
  <c r="C27" i="132" s="1"/>
  <c r="C46" i="132" s="1"/>
  <c r="AA51" i="133"/>
  <c r="Y51" i="133"/>
  <c r="X51" i="133"/>
  <c r="W51" i="133"/>
  <c r="V51" i="133"/>
  <c r="U51" i="133"/>
  <c r="T51" i="133"/>
  <c r="S51" i="133"/>
  <c r="R51" i="133"/>
  <c r="Q51" i="133"/>
  <c r="P51" i="133"/>
  <c r="O51" i="133"/>
  <c r="N51" i="133"/>
  <c r="M51" i="133"/>
  <c r="L51" i="133"/>
  <c r="K51" i="133"/>
  <c r="J51" i="133"/>
  <c r="I51" i="133"/>
  <c r="H51" i="133"/>
  <c r="G51" i="133"/>
  <c r="F51" i="133"/>
  <c r="E51" i="133"/>
  <c r="D51" i="133"/>
  <c r="C51" i="133"/>
  <c r="Q45" i="133"/>
  <c r="K45" i="133"/>
  <c r="C45" i="133"/>
  <c r="AA44" i="133"/>
  <c r="Y44" i="133"/>
  <c r="X44" i="133"/>
  <c r="Z44" i="133" s="1"/>
  <c r="W44" i="133"/>
  <c r="V44" i="133"/>
  <c r="U44" i="133"/>
  <c r="T44" i="133"/>
  <c r="S44" i="133"/>
  <c r="R44" i="133"/>
  <c r="Q44" i="133"/>
  <c r="P44" i="133"/>
  <c r="O44" i="133"/>
  <c r="N44" i="133"/>
  <c r="M44" i="133"/>
  <c r="L44" i="133"/>
  <c r="K44" i="133"/>
  <c r="J44" i="133"/>
  <c r="I44" i="133"/>
  <c r="H44" i="133"/>
  <c r="G44" i="133"/>
  <c r="F44" i="133"/>
  <c r="E44" i="133"/>
  <c r="D44" i="133"/>
  <c r="C44" i="133"/>
  <c r="AA38" i="133"/>
  <c r="AA45" i="133" s="1"/>
  <c r="Y38" i="133"/>
  <c r="Y45" i="133" s="1"/>
  <c r="X38" i="133"/>
  <c r="X45" i="133" s="1"/>
  <c r="W38" i="133"/>
  <c r="W45" i="133" s="1"/>
  <c r="V38" i="133"/>
  <c r="V45" i="133" s="1"/>
  <c r="U38" i="133"/>
  <c r="U45" i="133" s="1"/>
  <c r="T38" i="133"/>
  <c r="S38" i="133"/>
  <c r="S45" i="133" s="1"/>
  <c r="R38" i="133"/>
  <c r="R45" i="133" s="1"/>
  <c r="Q38" i="133"/>
  <c r="P38" i="133"/>
  <c r="P45" i="133" s="1"/>
  <c r="O38" i="133"/>
  <c r="O45" i="133" s="1"/>
  <c r="N38" i="133"/>
  <c r="N45" i="133" s="1"/>
  <c r="M38" i="133"/>
  <c r="M45" i="133" s="1"/>
  <c r="L38" i="133"/>
  <c r="K38" i="133"/>
  <c r="J38" i="133"/>
  <c r="J45" i="133" s="1"/>
  <c r="I38" i="133"/>
  <c r="I45" i="133" s="1"/>
  <c r="H38" i="133"/>
  <c r="H45" i="133" s="1"/>
  <c r="G38" i="133"/>
  <c r="G45" i="133" s="1"/>
  <c r="F38" i="133"/>
  <c r="F45" i="133" s="1"/>
  <c r="E38" i="133"/>
  <c r="E45" i="133" s="1"/>
  <c r="D38" i="133"/>
  <c r="C38" i="133"/>
  <c r="L27" i="133"/>
  <c r="F27" i="133"/>
  <c r="AA26" i="133"/>
  <c r="Y26" i="133"/>
  <c r="X26" i="133"/>
  <c r="W26" i="133"/>
  <c r="V26" i="133"/>
  <c r="U26" i="133"/>
  <c r="T26" i="133"/>
  <c r="S26" i="133"/>
  <c r="R26" i="133"/>
  <c r="Q26" i="133"/>
  <c r="P26" i="133"/>
  <c r="O26" i="133"/>
  <c r="N26" i="133"/>
  <c r="M26" i="133"/>
  <c r="L26" i="133"/>
  <c r="K26" i="133"/>
  <c r="J26" i="133"/>
  <c r="I26" i="133"/>
  <c r="H26" i="133"/>
  <c r="G26" i="133"/>
  <c r="F26" i="133"/>
  <c r="E26" i="133"/>
  <c r="D26" i="133"/>
  <c r="C26" i="133"/>
  <c r="AA14" i="133"/>
  <c r="AA27" i="133" s="1"/>
  <c r="AA46" i="133" s="1"/>
  <c r="Y14" i="133"/>
  <c r="Y27" i="133" s="1"/>
  <c r="X14" i="133"/>
  <c r="X27" i="133" s="1"/>
  <c r="W14" i="133"/>
  <c r="V14" i="133"/>
  <c r="V27" i="133" s="1"/>
  <c r="U14" i="133"/>
  <c r="U27" i="133" s="1"/>
  <c r="U46" i="133" s="1"/>
  <c r="T14" i="133"/>
  <c r="T27" i="133" s="1"/>
  <c r="S14" i="133"/>
  <c r="S27" i="133" s="1"/>
  <c r="R14" i="133"/>
  <c r="R27" i="133" s="1"/>
  <c r="R46" i="133" s="1"/>
  <c r="Q14" i="133"/>
  <c r="Q27" i="133" s="1"/>
  <c r="P14" i="133"/>
  <c r="P27" i="133" s="1"/>
  <c r="P46" i="133" s="1"/>
  <c r="O14" i="133"/>
  <c r="N14" i="133"/>
  <c r="N27" i="133" s="1"/>
  <c r="N46" i="133" s="1"/>
  <c r="M14" i="133"/>
  <c r="M27" i="133" s="1"/>
  <c r="M46" i="133" s="1"/>
  <c r="L14" i="133"/>
  <c r="K14" i="133"/>
  <c r="K27" i="133" s="1"/>
  <c r="J14" i="133"/>
  <c r="J27" i="133" s="1"/>
  <c r="J46" i="133" s="1"/>
  <c r="I14" i="133"/>
  <c r="I27" i="133" s="1"/>
  <c r="H14" i="133"/>
  <c r="H27" i="133" s="1"/>
  <c r="H46" i="133" s="1"/>
  <c r="G14" i="133"/>
  <c r="F14" i="133"/>
  <c r="E14" i="133"/>
  <c r="E27" i="133" s="1"/>
  <c r="E46" i="133" s="1"/>
  <c r="D14" i="133"/>
  <c r="D27" i="133" s="1"/>
  <c r="C14" i="133"/>
  <c r="C27" i="133" s="1"/>
  <c r="AA51" i="134"/>
  <c r="Z51" i="134"/>
  <c r="Y51" i="134"/>
  <c r="X51" i="134"/>
  <c r="W51" i="134"/>
  <c r="V51" i="134"/>
  <c r="U51" i="134"/>
  <c r="T51" i="134"/>
  <c r="S51" i="134"/>
  <c r="R51" i="134"/>
  <c r="Q51" i="134"/>
  <c r="P51" i="134"/>
  <c r="O51" i="134"/>
  <c r="N51" i="134"/>
  <c r="M51" i="134"/>
  <c r="L51" i="134"/>
  <c r="K51" i="134"/>
  <c r="J51" i="134"/>
  <c r="I51" i="134"/>
  <c r="H51" i="134"/>
  <c r="G51" i="134"/>
  <c r="F51" i="134"/>
  <c r="E51" i="134"/>
  <c r="D51" i="134"/>
  <c r="C51" i="134"/>
  <c r="S45" i="134"/>
  <c r="Q45" i="134"/>
  <c r="I45" i="134"/>
  <c r="C45" i="134"/>
  <c r="AA44" i="134"/>
  <c r="AA45" i="134" s="1"/>
  <c r="Y44" i="134"/>
  <c r="X44" i="134"/>
  <c r="Z44" i="134" s="1"/>
  <c r="W44" i="134"/>
  <c r="V44" i="134"/>
  <c r="U44" i="134"/>
  <c r="T44" i="134"/>
  <c r="S44" i="134"/>
  <c r="R44" i="134"/>
  <c r="Q44" i="134"/>
  <c r="P44" i="134"/>
  <c r="O44" i="134"/>
  <c r="N44" i="134"/>
  <c r="M44" i="134"/>
  <c r="L44" i="134"/>
  <c r="K44" i="134"/>
  <c r="J44" i="134"/>
  <c r="I44" i="134"/>
  <c r="H44" i="134"/>
  <c r="G44" i="134"/>
  <c r="F44" i="134"/>
  <c r="E44" i="134"/>
  <c r="D44" i="134"/>
  <c r="C44" i="134"/>
  <c r="AA38" i="134"/>
  <c r="Y38" i="134"/>
  <c r="Y45" i="134" s="1"/>
  <c r="X38" i="134"/>
  <c r="X45" i="134" s="1"/>
  <c r="W38" i="134"/>
  <c r="W45" i="134" s="1"/>
  <c r="V38" i="134"/>
  <c r="V45" i="134" s="1"/>
  <c r="U38" i="134"/>
  <c r="U45" i="134" s="1"/>
  <c r="T38" i="134"/>
  <c r="S38" i="134"/>
  <c r="R38" i="134"/>
  <c r="R45" i="134" s="1"/>
  <c r="Q38" i="134"/>
  <c r="P38" i="134"/>
  <c r="P45" i="134" s="1"/>
  <c r="O38" i="134"/>
  <c r="O45" i="134" s="1"/>
  <c r="N38" i="134"/>
  <c r="N45" i="134" s="1"/>
  <c r="M38" i="134"/>
  <c r="M45" i="134" s="1"/>
  <c r="L38" i="134"/>
  <c r="K38" i="134"/>
  <c r="K45" i="134" s="1"/>
  <c r="J38" i="134"/>
  <c r="J45" i="134" s="1"/>
  <c r="I38" i="134"/>
  <c r="H38" i="134"/>
  <c r="H45" i="134" s="1"/>
  <c r="G38" i="134"/>
  <c r="G45" i="134" s="1"/>
  <c r="F38" i="134"/>
  <c r="F45" i="134" s="1"/>
  <c r="E38" i="134"/>
  <c r="E45" i="134" s="1"/>
  <c r="D38" i="134"/>
  <c r="C38" i="134"/>
  <c r="V27" i="134"/>
  <c r="V46" i="134" s="1"/>
  <c r="T27" i="134"/>
  <c r="L27" i="134"/>
  <c r="F27" i="134"/>
  <c r="F46" i="134" s="1"/>
  <c r="AA26" i="134"/>
  <c r="Y26" i="134"/>
  <c r="X26" i="134"/>
  <c r="Z26" i="134" s="1"/>
  <c r="W26" i="134"/>
  <c r="V26" i="134"/>
  <c r="U26" i="134"/>
  <c r="T26" i="134"/>
  <c r="S26" i="134"/>
  <c r="R26" i="134"/>
  <c r="Q26" i="134"/>
  <c r="P26" i="134"/>
  <c r="O26" i="134"/>
  <c r="N26" i="134"/>
  <c r="M26" i="134"/>
  <c r="L26" i="134"/>
  <c r="K26" i="134"/>
  <c r="J26" i="134"/>
  <c r="I26" i="134"/>
  <c r="H26" i="134"/>
  <c r="G26" i="134"/>
  <c r="F26" i="134"/>
  <c r="E26" i="134"/>
  <c r="D26" i="134"/>
  <c r="C26" i="134"/>
  <c r="AA14" i="134"/>
  <c r="AA27" i="134" s="1"/>
  <c r="Y14" i="134"/>
  <c r="Y27" i="134" s="1"/>
  <c r="X14" i="134"/>
  <c r="Z14" i="134" s="1"/>
  <c r="W14" i="134"/>
  <c r="V14" i="134"/>
  <c r="U14" i="134"/>
  <c r="U27" i="134" s="1"/>
  <c r="T14" i="134"/>
  <c r="S14" i="134"/>
  <c r="S27" i="134" s="1"/>
  <c r="R14" i="134"/>
  <c r="R27" i="134" s="1"/>
  <c r="R46" i="134" s="1"/>
  <c r="Q14" i="134"/>
  <c r="Q27" i="134" s="1"/>
  <c r="P14" i="134"/>
  <c r="P27" i="134" s="1"/>
  <c r="P46" i="134" s="1"/>
  <c r="O14" i="134"/>
  <c r="N14" i="134"/>
  <c r="N27" i="134" s="1"/>
  <c r="N46" i="134" s="1"/>
  <c r="M14" i="134"/>
  <c r="M27" i="134" s="1"/>
  <c r="L14" i="134"/>
  <c r="K14" i="134"/>
  <c r="K27" i="134" s="1"/>
  <c r="J14" i="134"/>
  <c r="J27" i="134" s="1"/>
  <c r="I14" i="134"/>
  <c r="I27" i="134" s="1"/>
  <c r="H14" i="134"/>
  <c r="H27" i="134" s="1"/>
  <c r="H46" i="134" s="1"/>
  <c r="G14" i="134"/>
  <c r="F14" i="134"/>
  <c r="E14" i="134"/>
  <c r="E27" i="134" s="1"/>
  <c r="D14" i="134"/>
  <c r="D27" i="134" s="1"/>
  <c r="C14" i="134"/>
  <c r="C27" i="134" s="1"/>
  <c r="C46" i="134" s="1"/>
  <c r="AA51" i="135"/>
  <c r="Y51" i="135"/>
  <c r="X51" i="135"/>
  <c r="Z51" i="135" s="1"/>
  <c r="W51" i="135"/>
  <c r="V51" i="135"/>
  <c r="U51" i="135"/>
  <c r="T51" i="135"/>
  <c r="S51" i="135"/>
  <c r="R51" i="135"/>
  <c r="Q51" i="135"/>
  <c r="P51" i="135"/>
  <c r="O51" i="135"/>
  <c r="N51" i="135"/>
  <c r="M51" i="135"/>
  <c r="L51" i="135"/>
  <c r="K51" i="135"/>
  <c r="J51" i="135"/>
  <c r="I51" i="135"/>
  <c r="H51" i="135"/>
  <c r="G51" i="135"/>
  <c r="F51" i="135"/>
  <c r="E51" i="135"/>
  <c r="D51" i="135"/>
  <c r="C51" i="135"/>
  <c r="T45" i="135"/>
  <c r="L45" i="135"/>
  <c r="E45" i="135"/>
  <c r="AA44" i="135"/>
  <c r="Y44" i="135"/>
  <c r="X44" i="135"/>
  <c r="Z44" i="135" s="1"/>
  <c r="W44" i="135"/>
  <c r="V44" i="135"/>
  <c r="U44" i="135"/>
  <c r="T44" i="135"/>
  <c r="S44" i="135"/>
  <c r="R44" i="135"/>
  <c r="Q44" i="135"/>
  <c r="P44" i="135"/>
  <c r="O44" i="135"/>
  <c r="N44" i="135"/>
  <c r="M44" i="135"/>
  <c r="M45" i="135" s="1"/>
  <c r="L44" i="135"/>
  <c r="K44" i="135"/>
  <c r="J44" i="135"/>
  <c r="I44" i="135"/>
  <c r="H44" i="135"/>
  <c r="G44" i="135"/>
  <c r="F44" i="135"/>
  <c r="E44" i="135"/>
  <c r="D44" i="135"/>
  <c r="D45" i="135" s="1"/>
  <c r="C44" i="135"/>
  <c r="AA38" i="135"/>
  <c r="AA45" i="135" s="1"/>
  <c r="Y38" i="135"/>
  <c r="X38" i="135"/>
  <c r="W38" i="135"/>
  <c r="V38" i="135"/>
  <c r="U38" i="135"/>
  <c r="T38" i="135"/>
  <c r="S38" i="135"/>
  <c r="S45" i="135" s="1"/>
  <c r="R38" i="135"/>
  <c r="R45" i="135" s="1"/>
  <c r="Q38" i="135"/>
  <c r="P38" i="135"/>
  <c r="O38" i="135"/>
  <c r="N38" i="135"/>
  <c r="M38" i="135"/>
  <c r="L38" i="135"/>
  <c r="K38" i="135"/>
  <c r="K45" i="135" s="1"/>
  <c r="J38" i="135"/>
  <c r="J45" i="135" s="1"/>
  <c r="I38" i="135"/>
  <c r="H38" i="135"/>
  <c r="G38" i="135"/>
  <c r="F38" i="135"/>
  <c r="E38" i="135"/>
  <c r="D38" i="135"/>
  <c r="C38" i="135"/>
  <c r="C45" i="135" s="1"/>
  <c r="AA27" i="135"/>
  <c r="W27" i="135"/>
  <c r="V27" i="135"/>
  <c r="L27" i="135"/>
  <c r="L46" i="135" s="1"/>
  <c r="AA26" i="135"/>
  <c r="Y26" i="135"/>
  <c r="X26" i="135"/>
  <c r="Z26" i="135" s="1"/>
  <c r="W26" i="135"/>
  <c r="V26" i="135"/>
  <c r="U26" i="135"/>
  <c r="T26" i="135"/>
  <c r="S26" i="135"/>
  <c r="R26" i="135"/>
  <c r="Q26" i="135"/>
  <c r="P26" i="135"/>
  <c r="O26" i="135"/>
  <c r="N26" i="135"/>
  <c r="M26" i="135"/>
  <c r="L26" i="135"/>
  <c r="K26" i="135"/>
  <c r="J26" i="135"/>
  <c r="I26" i="135"/>
  <c r="H26" i="135"/>
  <c r="G26" i="135"/>
  <c r="F26" i="135"/>
  <c r="E26" i="135"/>
  <c r="D26" i="135"/>
  <c r="C26" i="135"/>
  <c r="AA14" i="135"/>
  <c r="Y14" i="135"/>
  <c r="Y27" i="135" s="1"/>
  <c r="X14" i="135"/>
  <c r="X27" i="135" s="1"/>
  <c r="W14" i="135"/>
  <c r="V14" i="135"/>
  <c r="U14" i="135"/>
  <c r="U27" i="135" s="1"/>
  <c r="T14" i="135"/>
  <c r="S14" i="135"/>
  <c r="S27" i="135" s="1"/>
  <c r="R14" i="135"/>
  <c r="Q14" i="135"/>
  <c r="Q27" i="135" s="1"/>
  <c r="P14" i="135"/>
  <c r="P27" i="135" s="1"/>
  <c r="O14" i="135"/>
  <c r="N14" i="135"/>
  <c r="N27" i="135" s="1"/>
  <c r="M14" i="135"/>
  <c r="M27" i="135" s="1"/>
  <c r="L14" i="135"/>
  <c r="K14" i="135"/>
  <c r="K27" i="135" s="1"/>
  <c r="J14" i="135"/>
  <c r="I14" i="135"/>
  <c r="I27" i="135" s="1"/>
  <c r="H14" i="135"/>
  <c r="H27" i="135" s="1"/>
  <c r="G14" i="135"/>
  <c r="F14" i="135"/>
  <c r="F27" i="135" s="1"/>
  <c r="E14" i="135"/>
  <c r="E27" i="135" s="1"/>
  <c r="D14" i="135"/>
  <c r="C14" i="135"/>
  <c r="C27" i="135" s="1"/>
  <c r="AA51" i="136"/>
  <c r="Y51" i="136"/>
  <c r="X51" i="136"/>
  <c r="Z51" i="136" s="1"/>
  <c r="W51" i="136"/>
  <c r="V51" i="136"/>
  <c r="U51" i="136"/>
  <c r="T51" i="136"/>
  <c r="S51" i="136"/>
  <c r="R51" i="136"/>
  <c r="Q51" i="136"/>
  <c r="P51" i="136"/>
  <c r="O51" i="136"/>
  <c r="N51" i="136"/>
  <c r="M51" i="136"/>
  <c r="L51" i="136"/>
  <c r="K51" i="136"/>
  <c r="J51" i="136"/>
  <c r="I51" i="136"/>
  <c r="H51" i="136"/>
  <c r="G51" i="136"/>
  <c r="F51" i="136"/>
  <c r="E51" i="136"/>
  <c r="D51" i="136"/>
  <c r="C51" i="136"/>
  <c r="AA44" i="136"/>
  <c r="Y44" i="136"/>
  <c r="X44" i="136"/>
  <c r="Z44" i="136" s="1"/>
  <c r="W44" i="136"/>
  <c r="V44" i="136"/>
  <c r="U44" i="136"/>
  <c r="T44" i="136"/>
  <c r="S44" i="136"/>
  <c r="R44" i="136"/>
  <c r="Q44" i="136"/>
  <c r="P44" i="136"/>
  <c r="O44" i="136"/>
  <c r="N44" i="136"/>
  <c r="M44" i="136"/>
  <c r="L44" i="136"/>
  <c r="K44" i="136"/>
  <c r="J44" i="136"/>
  <c r="I44" i="136"/>
  <c r="H44" i="136"/>
  <c r="G44" i="136"/>
  <c r="F44" i="136"/>
  <c r="E44" i="136"/>
  <c r="D44" i="136"/>
  <c r="C44" i="136"/>
  <c r="AA38" i="136"/>
  <c r="Y38" i="136"/>
  <c r="X38" i="136"/>
  <c r="Z38" i="136" s="1"/>
  <c r="W38" i="136"/>
  <c r="W45" i="136" s="1"/>
  <c r="V38" i="136"/>
  <c r="V45" i="136" s="1"/>
  <c r="U38" i="136"/>
  <c r="U45" i="136" s="1"/>
  <c r="T38" i="136"/>
  <c r="T45" i="136" s="1"/>
  <c r="S38" i="136"/>
  <c r="S45" i="136" s="1"/>
  <c r="R38" i="136"/>
  <c r="R45" i="136" s="1"/>
  <c r="Q38" i="136"/>
  <c r="P38" i="136"/>
  <c r="P45" i="136" s="1"/>
  <c r="O38" i="136"/>
  <c r="O45" i="136" s="1"/>
  <c r="N38" i="136"/>
  <c r="N45" i="136" s="1"/>
  <c r="M38" i="136"/>
  <c r="L38" i="136"/>
  <c r="L45" i="136" s="1"/>
  <c r="K38" i="136"/>
  <c r="K45" i="136" s="1"/>
  <c r="J38" i="136"/>
  <c r="J45" i="136" s="1"/>
  <c r="I38" i="136"/>
  <c r="H38" i="136"/>
  <c r="H45" i="136" s="1"/>
  <c r="G38" i="136"/>
  <c r="G45" i="136" s="1"/>
  <c r="F38" i="136"/>
  <c r="F45" i="136" s="1"/>
  <c r="E38" i="136"/>
  <c r="E45" i="136" s="1"/>
  <c r="D38" i="136"/>
  <c r="D45" i="136" s="1"/>
  <c r="C38" i="136"/>
  <c r="C45" i="136" s="1"/>
  <c r="AA26" i="136"/>
  <c r="Z26" i="136"/>
  <c r="Y26" i="136"/>
  <c r="X26" i="136"/>
  <c r="W26" i="136"/>
  <c r="V26" i="136"/>
  <c r="U26" i="136"/>
  <c r="T26" i="136"/>
  <c r="S26" i="136"/>
  <c r="R26" i="136"/>
  <c r="Q26" i="136"/>
  <c r="P26" i="136"/>
  <c r="O26" i="136"/>
  <c r="N26" i="136"/>
  <c r="M26" i="136"/>
  <c r="L26" i="136"/>
  <c r="K26" i="136"/>
  <c r="J26" i="136"/>
  <c r="I26" i="136"/>
  <c r="H26" i="136"/>
  <c r="G26" i="136"/>
  <c r="F26" i="136"/>
  <c r="E26" i="136"/>
  <c r="D26" i="136"/>
  <c r="C26" i="136"/>
  <c r="AA14" i="136"/>
  <c r="AA27" i="136" s="1"/>
  <c r="Y14" i="136"/>
  <c r="Y27" i="136" s="1"/>
  <c r="X14" i="136"/>
  <c r="Z14" i="136" s="1"/>
  <c r="W14" i="136"/>
  <c r="W27" i="136" s="1"/>
  <c r="W46" i="136" s="1"/>
  <c r="V14" i="136"/>
  <c r="V27" i="136" s="1"/>
  <c r="V46" i="136" s="1"/>
  <c r="U14" i="136"/>
  <c r="U27" i="136" s="1"/>
  <c r="T14" i="136"/>
  <c r="S14" i="136"/>
  <c r="S27" i="136" s="1"/>
  <c r="R14" i="136"/>
  <c r="R27" i="136" s="1"/>
  <c r="Q14" i="136"/>
  <c r="P14" i="136"/>
  <c r="P27" i="136" s="1"/>
  <c r="O14" i="136"/>
  <c r="O27" i="136" s="1"/>
  <c r="O46" i="136" s="1"/>
  <c r="N14" i="136"/>
  <c r="N27" i="136" s="1"/>
  <c r="N46" i="136" s="1"/>
  <c r="M14" i="136"/>
  <c r="L14" i="136"/>
  <c r="K14" i="136"/>
  <c r="K27" i="136" s="1"/>
  <c r="J14" i="136"/>
  <c r="J27" i="136" s="1"/>
  <c r="I14" i="136"/>
  <c r="H14" i="136"/>
  <c r="H27" i="136" s="1"/>
  <c r="G14" i="136"/>
  <c r="G27" i="136" s="1"/>
  <c r="G46" i="136" s="1"/>
  <c r="F14" i="136"/>
  <c r="F27" i="136" s="1"/>
  <c r="F46" i="136" s="1"/>
  <c r="E14" i="136"/>
  <c r="E27" i="136" s="1"/>
  <c r="D14" i="136"/>
  <c r="D27" i="136" s="1"/>
  <c r="D46" i="136" s="1"/>
  <c r="C14" i="136"/>
  <c r="C27" i="136" s="1"/>
  <c r="AA51" i="137"/>
  <c r="Y51" i="137"/>
  <c r="X51" i="137"/>
  <c r="Z51" i="137" s="1"/>
  <c r="W51" i="137"/>
  <c r="V51" i="137"/>
  <c r="U51" i="137"/>
  <c r="T51" i="137"/>
  <c r="S51" i="137"/>
  <c r="R51" i="137"/>
  <c r="Q51" i="137"/>
  <c r="P51" i="137"/>
  <c r="O51" i="137"/>
  <c r="N51" i="137"/>
  <c r="M51" i="137"/>
  <c r="L51" i="137"/>
  <c r="K51" i="137"/>
  <c r="J51" i="137"/>
  <c r="I51" i="137"/>
  <c r="H51" i="137"/>
  <c r="G51" i="137"/>
  <c r="F51" i="137"/>
  <c r="E51" i="137"/>
  <c r="D51" i="137"/>
  <c r="C51" i="137"/>
  <c r="X45" i="137"/>
  <c r="Z45" i="137" s="1"/>
  <c r="AA44" i="137"/>
  <c r="Z44" i="137"/>
  <c r="Y44" i="137"/>
  <c r="Y45" i="137" s="1"/>
  <c r="X44" i="137"/>
  <c r="W44" i="137"/>
  <c r="V44" i="137"/>
  <c r="U44" i="137"/>
  <c r="T44" i="137"/>
  <c r="S44" i="137"/>
  <c r="R44" i="137"/>
  <c r="Q44" i="137"/>
  <c r="P44" i="137"/>
  <c r="O44" i="137"/>
  <c r="N44" i="137"/>
  <c r="M44" i="137"/>
  <c r="L44" i="137"/>
  <c r="K44" i="137"/>
  <c r="J44" i="137"/>
  <c r="I44" i="137"/>
  <c r="I45" i="137" s="1"/>
  <c r="H44" i="137"/>
  <c r="G44" i="137"/>
  <c r="F44" i="137"/>
  <c r="E44" i="137"/>
  <c r="D44" i="137"/>
  <c r="C44" i="137"/>
  <c r="AA38" i="137"/>
  <c r="AA45" i="137" s="1"/>
  <c r="Y38" i="137"/>
  <c r="X38" i="137"/>
  <c r="Z38" i="137" s="1"/>
  <c r="W38" i="137"/>
  <c r="V38" i="137"/>
  <c r="V45" i="137" s="1"/>
  <c r="U38" i="137"/>
  <c r="U45" i="137" s="1"/>
  <c r="T38" i="137"/>
  <c r="T45" i="137" s="1"/>
  <c r="S38" i="137"/>
  <c r="S45" i="137" s="1"/>
  <c r="R38" i="137"/>
  <c r="Q38" i="137"/>
  <c r="Q45" i="137" s="1"/>
  <c r="P38" i="137"/>
  <c r="P45" i="137" s="1"/>
  <c r="O38" i="137"/>
  <c r="N38" i="137"/>
  <c r="N45" i="137" s="1"/>
  <c r="M38" i="137"/>
  <c r="M45" i="137" s="1"/>
  <c r="L38" i="137"/>
  <c r="K38" i="137"/>
  <c r="K45" i="137" s="1"/>
  <c r="J38" i="137"/>
  <c r="I38" i="137"/>
  <c r="H38" i="137"/>
  <c r="H45" i="137" s="1"/>
  <c r="G38" i="137"/>
  <c r="F38" i="137"/>
  <c r="F45" i="137" s="1"/>
  <c r="E38" i="137"/>
  <c r="E45" i="137" s="1"/>
  <c r="D38" i="137"/>
  <c r="D45" i="137" s="1"/>
  <c r="C38" i="137"/>
  <c r="C45" i="137" s="1"/>
  <c r="AA26" i="137"/>
  <c r="Y26" i="137"/>
  <c r="X26" i="137"/>
  <c r="Z26" i="137" s="1"/>
  <c r="W26" i="137"/>
  <c r="V26" i="137"/>
  <c r="U26" i="137"/>
  <c r="T26" i="137"/>
  <c r="T27" i="137" s="1"/>
  <c r="T46" i="137" s="1"/>
  <c r="S26" i="137"/>
  <c r="R26" i="137"/>
  <c r="Q26" i="137"/>
  <c r="P26" i="137"/>
  <c r="O26" i="137"/>
  <c r="N26" i="137"/>
  <c r="M26" i="137"/>
  <c r="L26" i="137"/>
  <c r="L27" i="137" s="1"/>
  <c r="K26" i="137"/>
  <c r="J26" i="137"/>
  <c r="I26" i="137"/>
  <c r="H26" i="137"/>
  <c r="G26" i="137"/>
  <c r="F26" i="137"/>
  <c r="E26" i="137"/>
  <c r="D26" i="137"/>
  <c r="D27" i="137" s="1"/>
  <c r="D46" i="137" s="1"/>
  <c r="C26" i="137"/>
  <c r="C27" i="137" s="1"/>
  <c r="C46" i="137" s="1"/>
  <c r="AA14" i="137"/>
  <c r="AA27" i="137" s="1"/>
  <c r="Z14" i="137"/>
  <c r="Y14" i="137"/>
  <c r="X14" i="137"/>
  <c r="X27" i="137" s="1"/>
  <c r="W14" i="137"/>
  <c r="W27" i="137" s="1"/>
  <c r="V14" i="137"/>
  <c r="V27" i="137" s="1"/>
  <c r="V46" i="137" s="1"/>
  <c r="U14" i="137"/>
  <c r="U27" i="137" s="1"/>
  <c r="T14" i="137"/>
  <c r="S14" i="137"/>
  <c r="R14" i="137"/>
  <c r="R27" i="137" s="1"/>
  <c r="Q14" i="137"/>
  <c r="P14" i="137"/>
  <c r="O14" i="137"/>
  <c r="O27" i="137" s="1"/>
  <c r="N14" i="137"/>
  <c r="N27" i="137" s="1"/>
  <c r="N46" i="137" s="1"/>
  <c r="M14" i="137"/>
  <c r="M27" i="137" s="1"/>
  <c r="L14" i="137"/>
  <c r="K14" i="137"/>
  <c r="J14" i="137"/>
  <c r="J27" i="137" s="1"/>
  <c r="I14" i="137"/>
  <c r="H14" i="137"/>
  <c r="G14" i="137"/>
  <c r="G27" i="137" s="1"/>
  <c r="F14" i="137"/>
  <c r="F27" i="137" s="1"/>
  <c r="F46" i="137" s="1"/>
  <c r="E14" i="137"/>
  <c r="E27" i="137" s="1"/>
  <c r="D14" i="137"/>
  <c r="C14" i="137"/>
  <c r="AA51" i="138"/>
  <c r="Y51" i="138"/>
  <c r="X51" i="138"/>
  <c r="Z51" i="138" s="1"/>
  <c r="W51" i="138"/>
  <c r="V51" i="138"/>
  <c r="U51" i="138"/>
  <c r="T51" i="138"/>
  <c r="S51" i="138"/>
  <c r="R51" i="138"/>
  <c r="Q51" i="138"/>
  <c r="P51" i="138"/>
  <c r="O51" i="138"/>
  <c r="N51" i="138"/>
  <c r="M51" i="138"/>
  <c r="L51" i="138"/>
  <c r="K51" i="138"/>
  <c r="J51" i="138"/>
  <c r="I51" i="138"/>
  <c r="H51" i="138"/>
  <c r="G51" i="138"/>
  <c r="F51" i="138"/>
  <c r="E51" i="138"/>
  <c r="D51" i="138"/>
  <c r="C51" i="138"/>
  <c r="AA44" i="138"/>
  <c r="AA45" i="138" s="1"/>
  <c r="Y44" i="138"/>
  <c r="X44" i="138"/>
  <c r="Z44" i="138" s="1"/>
  <c r="W44" i="138"/>
  <c r="V44" i="138"/>
  <c r="U44" i="138"/>
  <c r="T44" i="138"/>
  <c r="S44" i="138"/>
  <c r="R44" i="138"/>
  <c r="Q44" i="138"/>
  <c r="P44" i="138"/>
  <c r="O44" i="138"/>
  <c r="N44" i="138"/>
  <c r="M44" i="138"/>
  <c r="L44" i="138"/>
  <c r="K44" i="138"/>
  <c r="K45" i="138" s="1"/>
  <c r="J44" i="138"/>
  <c r="I44" i="138"/>
  <c r="H44" i="138"/>
  <c r="G44" i="138"/>
  <c r="F44" i="138"/>
  <c r="E44" i="138"/>
  <c r="D44" i="138"/>
  <c r="C44" i="138"/>
  <c r="C45" i="138" s="1"/>
  <c r="AA38" i="138"/>
  <c r="Y38" i="138"/>
  <c r="X38" i="138"/>
  <c r="X45" i="138" s="1"/>
  <c r="W38" i="138"/>
  <c r="V38" i="138"/>
  <c r="U38" i="138"/>
  <c r="T38" i="138"/>
  <c r="T45" i="138" s="1"/>
  <c r="S38" i="138"/>
  <c r="R38" i="138"/>
  <c r="R45" i="138" s="1"/>
  <c r="Q38" i="138"/>
  <c r="P38" i="138"/>
  <c r="P45" i="138" s="1"/>
  <c r="O38" i="138"/>
  <c r="N38" i="138"/>
  <c r="M38" i="138"/>
  <c r="L38" i="138"/>
  <c r="L45" i="138" s="1"/>
  <c r="K38" i="138"/>
  <c r="J38" i="138"/>
  <c r="J45" i="138" s="1"/>
  <c r="I38" i="138"/>
  <c r="H38" i="138"/>
  <c r="H45" i="138" s="1"/>
  <c r="G38" i="138"/>
  <c r="F38" i="138"/>
  <c r="E38" i="138"/>
  <c r="D38" i="138"/>
  <c r="D45" i="138" s="1"/>
  <c r="C38" i="138"/>
  <c r="AA26" i="138"/>
  <c r="Y26" i="138"/>
  <c r="X26" i="138"/>
  <c r="Z26" i="138" s="1"/>
  <c r="W26" i="138"/>
  <c r="V26" i="138"/>
  <c r="U26" i="138"/>
  <c r="T26" i="138"/>
  <c r="S26" i="138"/>
  <c r="R26" i="138"/>
  <c r="Q26" i="138"/>
  <c r="P26" i="138"/>
  <c r="O26" i="138"/>
  <c r="N26" i="138"/>
  <c r="M26" i="138"/>
  <c r="L26" i="138"/>
  <c r="K26" i="138"/>
  <c r="J26" i="138"/>
  <c r="I26" i="138"/>
  <c r="H26" i="138"/>
  <c r="G26" i="138"/>
  <c r="F26" i="138"/>
  <c r="E26" i="138"/>
  <c r="D26" i="138"/>
  <c r="C26" i="138"/>
  <c r="C27" i="138" s="1"/>
  <c r="C46" i="138" s="1"/>
  <c r="AA14" i="138"/>
  <c r="AA27" i="138" s="1"/>
  <c r="AA46" i="138" s="1"/>
  <c r="Y14" i="138"/>
  <c r="Y27" i="138" s="1"/>
  <c r="X14" i="138"/>
  <c r="Z14" i="138" s="1"/>
  <c r="W14" i="138"/>
  <c r="W27" i="138" s="1"/>
  <c r="V14" i="138"/>
  <c r="V27" i="138" s="1"/>
  <c r="U14" i="138"/>
  <c r="U27" i="138" s="1"/>
  <c r="T14" i="138"/>
  <c r="T27" i="138" s="1"/>
  <c r="T46" i="138" s="1"/>
  <c r="S14" i="138"/>
  <c r="R14" i="138"/>
  <c r="Q14" i="138"/>
  <c r="P14" i="138"/>
  <c r="O14" i="138"/>
  <c r="N14" i="138"/>
  <c r="N27" i="138" s="1"/>
  <c r="M14" i="138"/>
  <c r="M27" i="138" s="1"/>
  <c r="L14" i="138"/>
  <c r="K14" i="138"/>
  <c r="K27" i="138" s="1"/>
  <c r="K46" i="138" s="1"/>
  <c r="J14" i="138"/>
  <c r="I14" i="138"/>
  <c r="I27" i="138" s="1"/>
  <c r="H14" i="138"/>
  <c r="G14" i="138"/>
  <c r="F14" i="138"/>
  <c r="F27" i="138" s="1"/>
  <c r="E14" i="138"/>
  <c r="E27" i="138" s="1"/>
  <c r="D14" i="138"/>
  <c r="C14" i="138"/>
  <c r="AA51" i="139"/>
  <c r="Y51" i="139"/>
  <c r="Z51" i="139" s="1"/>
  <c r="X51" i="139"/>
  <c r="W51" i="139"/>
  <c r="V51" i="139"/>
  <c r="U51" i="139"/>
  <c r="T51" i="139"/>
  <c r="S51" i="139"/>
  <c r="R51" i="139"/>
  <c r="Q51" i="139"/>
  <c r="P51" i="139"/>
  <c r="O51" i="139"/>
  <c r="N51" i="139"/>
  <c r="M51" i="139"/>
  <c r="L51" i="139"/>
  <c r="K51" i="139"/>
  <c r="J51" i="139"/>
  <c r="I51" i="139"/>
  <c r="H51" i="139"/>
  <c r="G51" i="139"/>
  <c r="F51" i="139"/>
  <c r="E51" i="139"/>
  <c r="D51" i="139"/>
  <c r="C51" i="139"/>
  <c r="AA44" i="139"/>
  <c r="Y44" i="139"/>
  <c r="X44" i="139"/>
  <c r="Z44" i="139" s="1"/>
  <c r="W44" i="139"/>
  <c r="V44" i="139"/>
  <c r="U44" i="139"/>
  <c r="T44" i="139"/>
  <c r="S44" i="139"/>
  <c r="R44" i="139"/>
  <c r="Q44" i="139"/>
  <c r="P44" i="139"/>
  <c r="O44" i="139"/>
  <c r="N44" i="139"/>
  <c r="M44" i="139"/>
  <c r="L44" i="139"/>
  <c r="K44" i="139"/>
  <c r="J44" i="139"/>
  <c r="I44" i="139"/>
  <c r="H44" i="139"/>
  <c r="G44" i="139"/>
  <c r="F44" i="139"/>
  <c r="E44" i="139"/>
  <c r="D44" i="139"/>
  <c r="C44" i="139"/>
  <c r="AA38" i="139"/>
  <c r="Y38" i="139"/>
  <c r="X38" i="139"/>
  <c r="Z38" i="139" s="1"/>
  <c r="W38" i="139"/>
  <c r="W45" i="139" s="1"/>
  <c r="V38" i="139"/>
  <c r="V45" i="139" s="1"/>
  <c r="U38" i="139"/>
  <c r="U45" i="139" s="1"/>
  <c r="T38" i="139"/>
  <c r="T45" i="139" s="1"/>
  <c r="S38" i="139"/>
  <c r="S45" i="139" s="1"/>
  <c r="R38" i="139"/>
  <c r="R45" i="139" s="1"/>
  <c r="Q38" i="139"/>
  <c r="Q45" i="139" s="1"/>
  <c r="P38" i="139"/>
  <c r="P45" i="139" s="1"/>
  <c r="O38" i="139"/>
  <c r="O45" i="139" s="1"/>
  <c r="N38" i="139"/>
  <c r="M38" i="139"/>
  <c r="M45" i="139" s="1"/>
  <c r="L38" i="139"/>
  <c r="L45" i="139" s="1"/>
  <c r="K38" i="139"/>
  <c r="K45" i="139" s="1"/>
  <c r="J38" i="139"/>
  <c r="I38" i="139"/>
  <c r="H38" i="139"/>
  <c r="H45" i="139" s="1"/>
  <c r="G38" i="139"/>
  <c r="G45" i="139" s="1"/>
  <c r="F38" i="139"/>
  <c r="E38" i="139"/>
  <c r="E45" i="139" s="1"/>
  <c r="D38" i="139"/>
  <c r="D45" i="139" s="1"/>
  <c r="C38" i="139"/>
  <c r="C45" i="139" s="1"/>
  <c r="AA26" i="139"/>
  <c r="Y26" i="139"/>
  <c r="X26" i="139"/>
  <c r="Z26" i="139" s="1"/>
  <c r="W26" i="139"/>
  <c r="V26" i="139"/>
  <c r="U26" i="139"/>
  <c r="T26" i="139"/>
  <c r="S26" i="139"/>
  <c r="R26" i="139"/>
  <c r="Q26" i="139"/>
  <c r="P26" i="139"/>
  <c r="O26" i="139"/>
  <c r="N26" i="139"/>
  <c r="M26" i="139"/>
  <c r="L26" i="139"/>
  <c r="K26" i="139"/>
  <c r="J26" i="139"/>
  <c r="I26" i="139"/>
  <c r="H26" i="139"/>
  <c r="G26" i="139"/>
  <c r="F26" i="139"/>
  <c r="E26" i="139"/>
  <c r="D26" i="139"/>
  <c r="C26" i="139"/>
  <c r="AA14" i="139"/>
  <c r="AA27" i="139" s="1"/>
  <c r="Y14" i="139"/>
  <c r="X14" i="139"/>
  <c r="X27" i="139" s="1"/>
  <c r="W14" i="139"/>
  <c r="W27" i="139" s="1"/>
  <c r="V14" i="139"/>
  <c r="V27" i="139" s="1"/>
  <c r="U14" i="139"/>
  <c r="U27" i="139" s="1"/>
  <c r="T14" i="139"/>
  <c r="T27" i="139" s="1"/>
  <c r="S14" i="139"/>
  <c r="S27" i="139" s="1"/>
  <c r="R14" i="139"/>
  <c r="R27" i="139" s="1"/>
  <c r="R46" i="139" s="1"/>
  <c r="Q14" i="139"/>
  <c r="P14" i="139"/>
  <c r="P27" i="139" s="1"/>
  <c r="O14" i="139"/>
  <c r="O27" i="139" s="1"/>
  <c r="N14" i="139"/>
  <c r="N27" i="139" s="1"/>
  <c r="M14" i="139"/>
  <c r="M27" i="139" s="1"/>
  <c r="L14" i="139"/>
  <c r="L27" i="139" s="1"/>
  <c r="K14" i="139"/>
  <c r="K27" i="139" s="1"/>
  <c r="J14" i="139"/>
  <c r="J27" i="139" s="1"/>
  <c r="I14" i="139"/>
  <c r="H14" i="139"/>
  <c r="H27" i="139" s="1"/>
  <c r="G14" i="139"/>
  <c r="G27" i="139" s="1"/>
  <c r="F14" i="139"/>
  <c r="F27" i="139" s="1"/>
  <c r="E14" i="139"/>
  <c r="E27" i="139" s="1"/>
  <c r="D14" i="139"/>
  <c r="D27" i="139" s="1"/>
  <c r="C14" i="139"/>
  <c r="C27" i="139" s="1"/>
  <c r="AA51" i="140"/>
  <c r="Y51" i="140"/>
  <c r="X51" i="140"/>
  <c r="W51" i="140"/>
  <c r="V51" i="140"/>
  <c r="U51" i="140"/>
  <c r="T51" i="140"/>
  <c r="S51" i="140"/>
  <c r="R51" i="140"/>
  <c r="Q51" i="140"/>
  <c r="P51" i="140"/>
  <c r="O51" i="140"/>
  <c r="N51" i="140"/>
  <c r="M51" i="140"/>
  <c r="L51" i="140"/>
  <c r="K51" i="140"/>
  <c r="J51" i="140"/>
  <c r="I51" i="140"/>
  <c r="H51" i="140"/>
  <c r="G51" i="140"/>
  <c r="F51" i="140"/>
  <c r="E51" i="140"/>
  <c r="D51" i="140"/>
  <c r="C51" i="140"/>
  <c r="AA44" i="140"/>
  <c r="Z44" i="140"/>
  <c r="Y44" i="140"/>
  <c r="X44" i="140"/>
  <c r="W44" i="140"/>
  <c r="V44" i="140"/>
  <c r="U44" i="140"/>
  <c r="T44" i="140"/>
  <c r="S44" i="140"/>
  <c r="R44" i="140"/>
  <c r="Q44" i="140"/>
  <c r="P44" i="140"/>
  <c r="O44" i="140"/>
  <c r="N44" i="140"/>
  <c r="M44" i="140"/>
  <c r="L44" i="140"/>
  <c r="K44" i="140"/>
  <c r="J44" i="140"/>
  <c r="I44" i="140"/>
  <c r="H44" i="140"/>
  <c r="G44" i="140"/>
  <c r="F44" i="140"/>
  <c r="E44" i="140"/>
  <c r="D44" i="140"/>
  <c r="C44" i="140"/>
  <c r="AA38" i="140"/>
  <c r="AA45" i="140" s="1"/>
  <c r="Y38" i="140"/>
  <c r="Y45" i="140" s="1"/>
  <c r="X38" i="140"/>
  <c r="X45" i="140" s="1"/>
  <c r="W38" i="140"/>
  <c r="W45" i="140" s="1"/>
  <c r="V38" i="140"/>
  <c r="U38" i="140"/>
  <c r="U45" i="140" s="1"/>
  <c r="T38" i="140"/>
  <c r="T45" i="140" s="1"/>
  <c r="S38" i="140"/>
  <c r="S45" i="140" s="1"/>
  <c r="R38" i="140"/>
  <c r="R45" i="140" s="1"/>
  <c r="Q38" i="140"/>
  <c r="Q45" i="140" s="1"/>
  <c r="P38" i="140"/>
  <c r="P45" i="140" s="1"/>
  <c r="O38" i="140"/>
  <c r="O45" i="140" s="1"/>
  <c r="N38" i="140"/>
  <c r="M38" i="140"/>
  <c r="M45" i="140" s="1"/>
  <c r="L38" i="140"/>
  <c r="L45" i="140" s="1"/>
  <c r="K38" i="140"/>
  <c r="K45" i="140" s="1"/>
  <c r="J38" i="140"/>
  <c r="J45" i="140" s="1"/>
  <c r="I38" i="140"/>
  <c r="I45" i="140" s="1"/>
  <c r="H38" i="140"/>
  <c r="H45" i="140" s="1"/>
  <c r="G38" i="140"/>
  <c r="G45" i="140" s="1"/>
  <c r="F38" i="140"/>
  <c r="E38" i="140"/>
  <c r="E45" i="140" s="1"/>
  <c r="D38" i="140"/>
  <c r="D45" i="140" s="1"/>
  <c r="C38" i="140"/>
  <c r="C45" i="140" s="1"/>
  <c r="AA26" i="140"/>
  <c r="Y26" i="140"/>
  <c r="X26" i="140"/>
  <c r="Z26" i="140" s="1"/>
  <c r="W26" i="140"/>
  <c r="V26" i="140"/>
  <c r="U26" i="140"/>
  <c r="T26" i="140"/>
  <c r="S26" i="140"/>
  <c r="R26" i="140"/>
  <c r="Q26" i="140"/>
  <c r="P26" i="140"/>
  <c r="O26" i="140"/>
  <c r="N26" i="140"/>
  <c r="M26" i="140"/>
  <c r="L26" i="140"/>
  <c r="K26" i="140"/>
  <c r="J26" i="140"/>
  <c r="I26" i="140"/>
  <c r="H26" i="140"/>
  <c r="G26" i="140"/>
  <c r="F26" i="140"/>
  <c r="E26" i="140"/>
  <c r="D26" i="140"/>
  <c r="C26" i="140"/>
  <c r="AA14" i="140"/>
  <c r="Y14" i="140"/>
  <c r="X14" i="140"/>
  <c r="X27" i="140" s="1"/>
  <c r="W14" i="140"/>
  <c r="W27" i="140" s="1"/>
  <c r="V14" i="140"/>
  <c r="V27" i="140" s="1"/>
  <c r="U14" i="140"/>
  <c r="U27" i="140" s="1"/>
  <c r="U46" i="140" s="1"/>
  <c r="T14" i="140"/>
  <c r="T27" i="140" s="1"/>
  <c r="S14" i="140"/>
  <c r="S27" i="140" s="1"/>
  <c r="R14" i="140"/>
  <c r="R27" i="140" s="1"/>
  <c r="Q14" i="140"/>
  <c r="P14" i="140"/>
  <c r="P27" i="140" s="1"/>
  <c r="O14" i="140"/>
  <c r="O27" i="140" s="1"/>
  <c r="N14" i="140"/>
  <c r="N27" i="140" s="1"/>
  <c r="M14" i="140"/>
  <c r="M27" i="140" s="1"/>
  <c r="M46" i="140" s="1"/>
  <c r="L14" i="140"/>
  <c r="L27" i="140" s="1"/>
  <c r="K14" i="140"/>
  <c r="K27" i="140" s="1"/>
  <c r="J14" i="140"/>
  <c r="J27" i="140" s="1"/>
  <c r="I14" i="140"/>
  <c r="H14" i="140"/>
  <c r="H27" i="140" s="1"/>
  <c r="G14" i="140"/>
  <c r="G27" i="140" s="1"/>
  <c r="F14" i="140"/>
  <c r="F27" i="140" s="1"/>
  <c r="E14" i="140"/>
  <c r="E27" i="140" s="1"/>
  <c r="E46" i="140" s="1"/>
  <c r="D14" i="140"/>
  <c r="D27" i="140" s="1"/>
  <c r="C14" i="140"/>
  <c r="C27" i="140" s="1"/>
  <c r="AA51" i="141"/>
  <c r="Y51" i="141"/>
  <c r="X51" i="141"/>
  <c r="Z51" i="141" s="1"/>
  <c r="W51" i="141"/>
  <c r="V51" i="141"/>
  <c r="U51" i="141"/>
  <c r="T51" i="141"/>
  <c r="S51" i="141"/>
  <c r="R51" i="141"/>
  <c r="Q51" i="141"/>
  <c r="P51" i="141"/>
  <c r="O51" i="141"/>
  <c r="N51" i="141"/>
  <c r="M51" i="141"/>
  <c r="L51" i="141"/>
  <c r="K51" i="141"/>
  <c r="J51" i="141"/>
  <c r="I51" i="141"/>
  <c r="H51" i="141"/>
  <c r="G51" i="141"/>
  <c r="F51" i="141"/>
  <c r="E51" i="141"/>
  <c r="D51" i="141"/>
  <c r="C51" i="141"/>
  <c r="V45" i="141"/>
  <c r="AA44" i="141"/>
  <c r="Y44" i="141"/>
  <c r="X44" i="141"/>
  <c r="Z44" i="141" s="1"/>
  <c r="W44" i="141"/>
  <c r="V44" i="141"/>
  <c r="U44" i="141"/>
  <c r="T44" i="141"/>
  <c r="S44" i="141"/>
  <c r="R44" i="141"/>
  <c r="Q44" i="141"/>
  <c r="P44" i="141"/>
  <c r="O44" i="141"/>
  <c r="N44" i="141"/>
  <c r="M44" i="141"/>
  <c r="L44" i="141"/>
  <c r="K44" i="141"/>
  <c r="J44" i="141"/>
  <c r="I44" i="141"/>
  <c r="H44" i="141"/>
  <c r="G44" i="141"/>
  <c r="F44" i="141"/>
  <c r="E44" i="141"/>
  <c r="D44" i="141"/>
  <c r="C44" i="141"/>
  <c r="AA38" i="141"/>
  <c r="AA45" i="141" s="1"/>
  <c r="Y38" i="141"/>
  <c r="Y45" i="141" s="1"/>
  <c r="X38" i="141"/>
  <c r="X45" i="141" s="1"/>
  <c r="W38" i="141"/>
  <c r="W45" i="141" s="1"/>
  <c r="V38" i="141"/>
  <c r="U38" i="141"/>
  <c r="U45" i="141" s="1"/>
  <c r="T38" i="141"/>
  <c r="T45" i="141" s="1"/>
  <c r="S38" i="141"/>
  <c r="S45" i="141" s="1"/>
  <c r="R38" i="141"/>
  <c r="R45" i="141" s="1"/>
  <c r="Q38" i="141"/>
  <c r="Q45" i="141" s="1"/>
  <c r="P38" i="141"/>
  <c r="P45" i="141" s="1"/>
  <c r="O38" i="141"/>
  <c r="O45" i="141" s="1"/>
  <c r="N38" i="141"/>
  <c r="M38" i="141"/>
  <c r="M45" i="141" s="1"/>
  <c r="L38" i="141"/>
  <c r="L45" i="141" s="1"/>
  <c r="K38" i="141"/>
  <c r="K45" i="141" s="1"/>
  <c r="J38" i="141"/>
  <c r="J45" i="141" s="1"/>
  <c r="I38" i="141"/>
  <c r="I45" i="141" s="1"/>
  <c r="H38" i="141"/>
  <c r="H45" i="141" s="1"/>
  <c r="G38" i="141"/>
  <c r="G45" i="141" s="1"/>
  <c r="F38" i="141"/>
  <c r="E38" i="141"/>
  <c r="E45" i="141" s="1"/>
  <c r="D38" i="141"/>
  <c r="D45" i="141" s="1"/>
  <c r="C38" i="141"/>
  <c r="C45" i="141" s="1"/>
  <c r="Q27" i="141"/>
  <c r="AA26" i="141"/>
  <c r="Y26" i="141"/>
  <c r="X26" i="141"/>
  <c r="Z26" i="141" s="1"/>
  <c r="W26" i="141"/>
  <c r="V26" i="141"/>
  <c r="U26" i="141"/>
  <c r="T26" i="141"/>
  <c r="S26" i="141"/>
  <c r="R26" i="141"/>
  <c r="Q26" i="141"/>
  <c r="P26" i="141"/>
  <c r="O26" i="141"/>
  <c r="N26" i="141"/>
  <c r="M26" i="141"/>
  <c r="L26" i="141"/>
  <c r="K26" i="141"/>
  <c r="J26" i="141"/>
  <c r="I26" i="141"/>
  <c r="H26" i="141"/>
  <c r="G26" i="141"/>
  <c r="F26" i="141"/>
  <c r="E26" i="141"/>
  <c r="D26" i="141"/>
  <c r="C26" i="141"/>
  <c r="AA14" i="141"/>
  <c r="AA27" i="141" s="1"/>
  <c r="Y14" i="141"/>
  <c r="Y27" i="141" s="1"/>
  <c r="X14" i="141"/>
  <c r="X27" i="141" s="1"/>
  <c r="W14" i="141"/>
  <c r="W27" i="141" s="1"/>
  <c r="W46" i="141" s="1"/>
  <c r="V14" i="141"/>
  <c r="V27" i="141" s="1"/>
  <c r="U14" i="141"/>
  <c r="U27" i="141" s="1"/>
  <c r="T14" i="141"/>
  <c r="T27" i="141" s="1"/>
  <c r="S14" i="141"/>
  <c r="S27" i="141" s="1"/>
  <c r="R14" i="141"/>
  <c r="R27" i="141" s="1"/>
  <c r="R46" i="141" s="1"/>
  <c r="Q14" i="141"/>
  <c r="P14" i="141"/>
  <c r="P27" i="141" s="1"/>
  <c r="O14" i="141"/>
  <c r="O27" i="141" s="1"/>
  <c r="O46" i="141" s="1"/>
  <c r="N14" i="141"/>
  <c r="N27" i="141" s="1"/>
  <c r="M14" i="141"/>
  <c r="M27" i="141" s="1"/>
  <c r="L14" i="141"/>
  <c r="L27" i="141" s="1"/>
  <c r="K14" i="141"/>
  <c r="K27" i="141" s="1"/>
  <c r="J14" i="141"/>
  <c r="J27" i="141" s="1"/>
  <c r="J46" i="141" s="1"/>
  <c r="I14" i="141"/>
  <c r="I27" i="141" s="1"/>
  <c r="H14" i="141"/>
  <c r="H27" i="141" s="1"/>
  <c r="G14" i="141"/>
  <c r="G27" i="141" s="1"/>
  <c r="G46" i="141" s="1"/>
  <c r="F14" i="141"/>
  <c r="F27" i="141" s="1"/>
  <c r="E14" i="141"/>
  <c r="E27" i="141" s="1"/>
  <c r="D14" i="141"/>
  <c r="D27" i="141" s="1"/>
  <c r="C14" i="141"/>
  <c r="C27" i="141" s="1"/>
  <c r="AA51" i="142"/>
  <c r="Y51" i="142"/>
  <c r="X51" i="142"/>
  <c r="Z51" i="142" s="1"/>
  <c r="W51" i="142"/>
  <c r="V51" i="142"/>
  <c r="U51" i="142"/>
  <c r="T51" i="142"/>
  <c r="S51" i="142"/>
  <c r="R51" i="142"/>
  <c r="Q51" i="142"/>
  <c r="P51" i="142"/>
  <c r="O51" i="142"/>
  <c r="N51" i="142"/>
  <c r="M51" i="142"/>
  <c r="L51" i="142"/>
  <c r="K51" i="142"/>
  <c r="J51" i="142"/>
  <c r="I51" i="142"/>
  <c r="H51" i="142"/>
  <c r="G51" i="142"/>
  <c r="F51" i="142"/>
  <c r="E51" i="142"/>
  <c r="D51" i="142"/>
  <c r="C51" i="142"/>
  <c r="F45" i="142"/>
  <c r="AA44" i="142"/>
  <c r="Y44" i="142"/>
  <c r="X44" i="142"/>
  <c r="Z44" i="142" s="1"/>
  <c r="W44" i="142"/>
  <c r="V44" i="142"/>
  <c r="U44" i="142"/>
  <c r="T44" i="142"/>
  <c r="S44" i="142"/>
  <c r="R44" i="142"/>
  <c r="Q44" i="142"/>
  <c r="P44" i="142"/>
  <c r="O44" i="142"/>
  <c r="N44" i="142"/>
  <c r="M44" i="142"/>
  <c r="L44" i="142"/>
  <c r="K44" i="142"/>
  <c r="J44" i="142"/>
  <c r="I44" i="142"/>
  <c r="H44" i="142"/>
  <c r="G44" i="142"/>
  <c r="F44" i="142"/>
  <c r="E44" i="142"/>
  <c r="D44" i="142"/>
  <c r="C44" i="142"/>
  <c r="AA38" i="142"/>
  <c r="AA45" i="142" s="1"/>
  <c r="Y38" i="142"/>
  <c r="Y45" i="142" s="1"/>
  <c r="X38" i="142"/>
  <c r="X45" i="142" s="1"/>
  <c r="Z45" i="142" s="1"/>
  <c r="W38" i="142"/>
  <c r="V38" i="142"/>
  <c r="V45" i="142" s="1"/>
  <c r="U38" i="142"/>
  <c r="U45" i="142" s="1"/>
  <c r="T38" i="142"/>
  <c r="T45" i="142" s="1"/>
  <c r="S38" i="142"/>
  <c r="S45" i="142" s="1"/>
  <c r="R38" i="142"/>
  <c r="R45" i="142" s="1"/>
  <c r="Q38" i="142"/>
  <c r="Q45" i="142" s="1"/>
  <c r="P38" i="142"/>
  <c r="P45" i="142" s="1"/>
  <c r="O38" i="142"/>
  <c r="N38" i="142"/>
  <c r="N45" i="142" s="1"/>
  <c r="M38" i="142"/>
  <c r="M45" i="142" s="1"/>
  <c r="L38" i="142"/>
  <c r="L45" i="142" s="1"/>
  <c r="K38" i="142"/>
  <c r="K45" i="142" s="1"/>
  <c r="J38" i="142"/>
  <c r="J45" i="142" s="1"/>
  <c r="I38" i="142"/>
  <c r="I45" i="142" s="1"/>
  <c r="H38" i="142"/>
  <c r="H45" i="142" s="1"/>
  <c r="G38" i="142"/>
  <c r="F38" i="142"/>
  <c r="E38" i="142"/>
  <c r="E45" i="142" s="1"/>
  <c r="D38" i="142"/>
  <c r="D45" i="142" s="1"/>
  <c r="C38" i="142"/>
  <c r="C45" i="142" s="1"/>
  <c r="Y27" i="142"/>
  <c r="I27" i="142"/>
  <c r="AA26" i="142"/>
  <c r="Y26" i="142"/>
  <c r="X26" i="142"/>
  <c r="Z26" i="142" s="1"/>
  <c r="W26" i="142"/>
  <c r="V26" i="142"/>
  <c r="U26" i="142"/>
  <c r="T26" i="142"/>
  <c r="S26" i="142"/>
  <c r="R26" i="142"/>
  <c r="Q26" i="142"/>
  <c r="P26" i="142"/>
  <c r="O26" i="142"/>
  <c r="N26" i="142"/>
  <c r="M26" i="142"/>
  <c r="L26" i="142"/>
  <c r="K26" i="142"/>
  <c r="J26" i="142"/>
  <c r="I26" i="142"/>
  <c r="H26" i="142"/>
  <c r="G26" i="142"/>
  <c r="F26" i="142"/>
  <c r="E26" i="142"/>
  <c r="D26" i="142"/>
  <c r="C26" i="142"/>
  <c r="AA14" i="142"/>
  <c r="AA27" i="142" s="1"/>
  <c r="Y14" i="142"/>
  <c r="X14" i="142"/>
  <c r="X27" i="142" s="1"/>
  <c r="W14" i="142"/>
  <c r="W27" i="142" s="1"/>
  <c r="V14" i="142"/>
  <c r="V27" i="142" s="1"/>
  <c r="U14" i="142"/>
  <c r="U27" i="142" s="1"/>
  <c r="U46" i="142" s="1"/>
  <c r="T14" i="142"/>
  <c r="T27" i="142" s="1"/>
  <c r="S14" i="142"/>
  <c r="S27" i="142" s="1"/>
  <c r="R14" i="142"/>
  <c r="R27" i="142" s="1"/>
  <c r="Q14" i="142"/>
  <c r="Q27" i="142" s="1"/>
  <c r="Q46" i="142" s="1"/>
  <c r="P14" i="142"/>
  <c r="P27" i="142" s="1"/>
  <c r="O14" i="142"/>
  <c r="O27" i="142" s="1"/>
  <c r="N14" i="142"/>
  <c r="N27" i="142" s="1"/>
  <c r="M14" i="142"/>
  <c r="M27" i="142" s="1"/>
  <c r="M46" i="142" s="1"/>
  <c r="L14" i="142"/>
  <c r="L27" i="142" s="1"/>
  <c r="K14" i="142"/>
  <c r="K27" i="142" s="1"/>
  <c r="J14" i="142"/>
  <c r="J27" i="142" s="1"/>
  <c r="I14" i="142"/>
  <c r="H14" i="142"/>
  <c r="H27" i="142" s="1"/>
  <c r="G14" i="142"/>
  <c r="G27" i="142" s="1"/>
  <c r="F14" i="142"/>
  <c r="F27" i="142" s="1"/>
  <c r="E14" i="142"/>
  <c r="E27" i="142" s="1"/>
  <c r="E46" i="142" s="1"/>
  <c r="D14" i="142"/>
  <c r="D27" i="142" s="1"/>
  <c r="C14" i="142"/>
  <c r="C27" i="142" s="1"/>
  <c r="AA51" i="143"/>
  <c r="Y51" i="143"/>
  <c r="X51" i="143"/>
  <c r="Z51" i="143" s="1"/>
  <c r="W51" i="143"/>
  <c r="V51" i="143"/>
  <c r="U51" i="143"/>
  <c r="T51" i="143"/>
  <c r="S51" i="143"/>
  <c r="R51" i="143"/>
  <c r="Q51" i="143"/>
  <c r="P51" i="143"/>
  <c r="O51" i="143"/>
  <c r="N51" i="143"/>
  <c r="M51" i="143"/>
  <c r="L51" i="143"/>
  <c r="K51" i="143"/>
  <c r="J51" i="143"/>
  <c r="I51" i="143"/>
  <c r="H51" i="143"/>
  <c r="G51" i="143"/>
  <c r="F51" i="143"/>
  <c r="E51" i="143"/>
  <c r="D51" i="143"/>
  <c r="C51" i="143"/>
  <c r="AA44" i="143"/>
  <c r="Y44" i="143"/>
  <c r="X44" i="143"/>
  <c r="Z44" i="143" s="1"/>
  <c r="W44" i="143"/>
  <c r="V44" i="143"/>
  <c r="U44" i="143"/>
  <c r="T44" i="143"/>
  <c r="S44" i="143"/>
  <c r="R44" i="143"/>
  <c r="Q44" i="143"/>
  <c r="P44" i="143"/>
  <c r="O44" i="143"/>
  <c r="N44" i="143"/>
  <c r="M44" i="143"/>
  <c r="L44" i="143"/>
  <c r="K44" i="143"/>
  <c r="J44" i="143"/>
  <c r="I44" i="143"/>
  <c r="H44" i="143"/>
  <c r="G44" i="143"/>
  <c r="F44" i="143"/>
  <c r="E44" i="143"/>
  <c r="D44" i="143"/>
  <c r="C44" i="143"/>
  <c r="AA38" i="143"/>
  <c r="AA45" i="143" s="1"/>
  <c r="Y38" i="143"/>
  <c r="Y45" i="143" s="1"/>
  <c r="X38" i="143"/>
  <c r="X45" i="143" s="1"/>
  <c r="W38" i="143"/>
  <c r="W45" i="143" s="1"/>
  <c r="V38" i="143"/>
  <c r="V45" i="143" s="1"/>
  <c r="U38" i="143"/>
  <c r="U45" i="143" s="1"/>
  <c r="T38" i="143"/>
  <c r="T45" i="143" s="1"/>
  <c r="S38" i="143"/>
  <c r="S45" i="143" s="1"/>
  <c r="R38" i="143"/>
  <c r="R45" i="143" s="1"/>
  <c r="Q38" i="143"/>
  <c r="Q45" i="143" s="1"/>
  <c r="P38" i="143"/>
  <c r="P45" i="143" s="1"/>
  <c r="O38" i="143"/>
  <c r="O45" i="143" s="1"/>
  <c r="N38" i="143"/>
  <c r="N45" i="143" s="1"/>
  <c r="M38" i="143"/>
  <c r="M45" i="143" s="1"/>
  <c r="L38" i="143"/>
  <c r="L45" i="143" s="1"/>
  <c r="K38" i="143"/>
  <c r="K45" i="143" s="1"/>
  <c r="J38" i="143"/>
  <c r="J45" i="143" s="1"/>
  <c r="I38" i="143"/>
  <c r="I45" i="143" s="1"/>
  <c r="H38" i="143"/>
  <c r="H45" i="143" s="1"/>
  <c r="G38" i="143"/>
  <c r="G45" i="143" s="1"/>
  <c r="F38" i="143"/>
  <c r="F45" i="143" s="1"/>
  <c r="E38" i="143"/>
  <c r="E45" i="143" s="1"/>
  <c r="D38" i="143"/>
  <c r="D45" i="143" s="1"/>
  <c r="C38" i="143"/>
  <c r="C45" i="143" s="1"/>
  <c r="Y27" i="143"/>
  <c r="Q27" i="143"/>
  <c r="Q46" i="143" s="1"/>
  <c r="AA26" i="143"/>
  <c r="Y26" i="143"/>
  <c r="X26" i="143"/>
  <c r="Z26" i="143" s="1"/>
  <c r="W26" i="143"/>
  <c r="V26" i="143"/>
  <c r="U26" i="143"/>
  <c r="T26" i="143"/>
  <c r="S26" i="143"/>
  <c r="R26" i="143"/>
  <c r="Q26" i="143"/>
  <c r="P26" i="143"/>
  <c r="O26" i="143"/>
  <c r="N26" i="143"/>
  <c r="M26" i="143"/>
  <c r="L26" i="143"/>
  <c r="K26" i="143"/>
  <c r="J26" i="143"/>
  <c r="I26" i="143"/>
  <c r="H26" i="143"/>
  <c r="G26" i="143"/>
  <c r="F26" i="143"/>
  <c r="E26" i="143"/>
  <c r="D26" i="143"/>
  <c r="C26" i="143"/>
  <c r="AA14" i="143"/>
  <c r="Y14" i="143"/>
  <c r="X14" i="143"/>
  <c r="X27" i="143" s="1"/>
  <c r="W14" i="143"/>
  <c r="W27" i="143" s="1"/>
  <c r="V14" i="143"/>
  <c r="V27" i="143" s="1"/>
  <c r="V46" i="143" s="1"/>
  <c r="U14" i="143"/>
  <c r="U27" i="143" s="1"/>
  <c r="U46" i="143" s="1"/>
  <c r="T14" i="143"/>
  <c r="T27" i="143" s="1"/>
  <c r="T46" i="143" s="1"/>
  <c r="S14" i="143"/>
  <c r="S27" i="143" s="1"/>
  <c r="R14" i="143"/>
  <c r="R27" i="143" s="1"/>
  <c r="Q14" i="143"/>
  <c r="P14" i="143"/>
  <c r="P27" i="143" s="1"/>
  <c r="O14" i="143"/>
  <c r="O27" i="143" s="1"/>
  <c r="N14" i="143"/>
  <c r="N27" i="143" s="1"/>
  <c r="N46" i="143" s="1"/>
  <c r="M14" i="143"/>
  <c r="M27" i="143" s="1"/>
  <c r="M46" i="143" s="1"/>
  <c r="L14" i="143"/>
  <c r="L27" i="143" s="1"/>
  <c r="L46" i="143" s="1"/>
  <c r="K14" i="143"/>
  <c r="K27" i="143" s="1"/>
  <c r="J14" i="143"/>
  <c r="J27" i="143" s="1"/>
  <c r="I14" i="143"/>
  <c r="I27" i="143" s="1"/>
  <c r="I46" i="143" s="1"/>
  <c r="H14" i="143"/>
  <c r="H27" i="143" s="1"/>
  <c r="G14" i="143"/>
  <c r="G27" i="143" s="1"/>
  <c r="F14" i="143"/>
  <c r="F27" i="143" s="1"/>
  <c r="F46" i="143" s="1"/>
  <c r="E14" i="143"/>
  <c r="E27" i="143" s="1"/>
  <c r="E46" i="143" s="1"/>
  <c r="D14" i="143"/>
  <c r="D27" i="143" s="1"/>
  <c r="D46" i="143" s="1"/>
  <c r="C14" i="143"/>
  <c r="C27" i="143" s="1"/>
  <c r="AA51" i="144"/>
  <c r="Y51" i="144"/>
  <c r="X51" i="144"/>
  <c r="Z51" i="144" s="1"/>
  <c r="W51" i="144"/>
  <c r="V51" i="144"/>
  <c r="U51" i="144"/>
  <c r="T51" i="144"/>
  <c r="S51" i="144"/>
  <c r="R51" i="144"/>
  <c r="Q51" i="144"/>
  <c r="P51" i="144"/>
  <c r="O51" i="144"/>
  <c r="N51" i="144"/>
  <c r="M51" i="144"/>
  <c r="L51" i="144"/>
  <c r="K51" i="144"/>
  <c r="J51" i="144"/>
  <c r="I51" i="144"/>
  <c r="H51" i="144"/>
  <c r="G51" i="144"/>
  <c r="F51" i="144"/>
  <c r="E51" i="144"/>
  <c r="D51" i="144"/>
  <c r="C51" i="144"/>
  <c r="AA44" i="144"/>
  <c r="Y44" i="144"/>
  <c r="X44" i="144"/>
  <c r="Z44" i="144" s="1"/>
  <c r="W44" i="144"/>
  <c r="V44" i="144"/>
  <c r="U44" i="144"/>
  <c r="T44" i="144"/>
  <c r="S44" i="144"/>
  <c r="R44" i="144"/>
  <c r="Q44" i="144"/>
  <c r="P44" i="144"/>
  <c r="O44" i="144"/>
  <c r="N44" i="144"/>
  <c r="M44" i="144"/>
  <c r="L44" i="144"/>
  <c r="K44" i="144"/>
  <c r="J44" i="144"/>
  <c r="I44" i="144"/>
  <c r="H44" i="144"/>
  <c r="G44" i="144"/>
  <c r="F44" i="144"/>
  <c r="E44" i="144"/>
  <c r="D44" i="144"/>
  <c r="C44" i="144"/>
  <c r="AA38" i="144"/>
  <c r="AA45" i="144" s="1"/>
  <c r="Y38" i="144"/>
  <c r="Y45" i="144" s="1"/>
  <c r="X38" i="144"/>
  <c r="X45" i="144" s="1"/>
  <c r="Z45" i="144" s="1"/>
  <c r="W38" i="144"/>
  <c r="W45" i="144" s="1"/>
  <c r="V38" i="144"/>
  <c r="U38" i="144"/>
  <c r="U45" i="144" s="1"/>
  <c r="T38" i="144"/>
  <c r="T45" i="144" s="1"/>
  <c r="S38" i="144"/>
  <c r="S45" i="144" s="1"/>
  <c r="R38" i="144"/>
  <c r="R45" i="144" s="1"/>
  <c r="Q38" i="144"/>
  <c r="Q45" i="144" s="1"/>
  <c r="P38" i="144"/>
  <c r="P45" i="144" s="1"/>
  <c r="O38" i="144"/>
  <c r="O45" i="144" s="1"/>
  <c r="N38" i="144"/>
  <c r="M38" i="144"/>
  <c r="M45" i="144" s="1"/>
  <c r="L38" i="144"/>
  <c r="L45" i="144" s="1"/>
  <c r="K38" i="144"/>
  <c r="K45" i="144" s="1"/>
  <c r="J38" i="144"/>
  <c r="J45" i="144" s="1"/>
  <c r="I38" i="144"/>
  <c r="I45" i="144" s="1"/>
  <c r="H38" i="144"/>
  <c r="H45" i="144" s="1"/>
  <c r="G38" i="144"/>
  <c r="G45" i="144" s="1"/>
  <c r="F38" i="144"/>
  <c r="E38" i="144"/>
  <c r="E45" i="144" s="1"/>
  <c r="D38" i="144"/>
  <c r="D45" i="144" s="1"/>
  <c r="C38" i="144"/>
  <c r="C45" i="144" s="1"/>
  <c r="AA26" i="144"/>
  <c r="Y26" i="144"/>
  <c r="X26" i="144"/>
  <c r="W26" i="144"/>
  <c r="V26" i="144"/>
  <c r="U26" i="144"/>
  <c r="T26" i="144"/>
  <c r="S26" i="144"/>
  <c r="R26" i="144"/>
  <c r="Q26" i="144"/>
  <c r="P26" i="144"/>
  <c r="O26" i="144"/>
  <c r="N26" i="144"/>
  <c r="M26" i="144"/>
  <c r="L26" i="144"/>
  <c r="K26" i="144"/>
  <c r="J26" i="144"/>
  <c r="I26" i="144"/>
  <c r="H26" i="144"/>
  <c r="G26" i="144"/>
  <c r="F26" i="144"/>
  <c r="E26" i="144"/>
  <c r="D26" i="144"/>
  <c r="C26" i="144"/>
  <c r="AA14" i="144"/>
  <c r="AA27" i="144" s="1"/>
  <c r="AA46" i="144" s="1"/>
  <c r="Y14" i="144"/>
  <c r="X14" i="144"/>
  <c r="X27" i="144" s="1"/>
  <c r="W14" i="144"/>
  <c r="W27" i="144" s="1"/>
  <c r="W46" i="144" s="1"/>
  <c r="V14" i="144"/>
  <c r="V27" i="144" s="1"/>
  <c r="U14" i="144"/>
  <c r="U27" i="144" s="1"/>
  <c r="U46" i="144" s="1"/>
  <c r="T14" i="144"/>
  <c r="T27" i="144" s="1"/>
  <c r="T46" i="144" s="1"/>
  <c r="S14" i="144"/>
  <c r="S27" i="144" s="1"/>
  <c r="S46" i="144" s="1"/>
  <c r="R14" i="144"/>
  <c r="R27" i="144" s="1"/>
  <c r="R46" i="144" s="1"/>
  <c r="Q14" i="144"/>
  <c r="P14" i="144"/>
  <c r="P27" i="144" s="1"/>
  <c r="P46" i="144" s="1"/>
  <c r="O14" i="144"/>
  <c r="O27" i="144" s="1"/>
  <c r="O46" i="144" s="1"/>
  <c r="N14" i="144"/>
  <c r="N27" i="144" s="1"/>
  <c r="M14" i="144"/>
  <c r="M27" i="144" s="1"/>
  <c r="M46" i="144" s="1"/>
  <c r="L14" i="144"/>
  <c r="L27" i="144" s="1"/>
  <c r="L46" i="144" s="1"/>
  <c r="K14" i="144"/>
  <c r="K27" i="144" s="1"/>
  <c r="K46" i="144" s="1"/>
  <c r="J14" i="144"/>
  <c r="J27" i="144" s="1"/>
  <c r="J46" i="144" s="1"/>
  <c r="I14" i="144"/>
  <c r="H14" i="144"/>
  <c r="H27" i="144" s="1"/>
  <c r="H46" i="144" s="1"/>
  <c r="G14" i="144"/>
  <c r="G27" i="144" s="1"/>
  <c r="G46" i="144" s="1"/>
  <c r="F14" i="144"/>
  <c r="F27" i="144" s="1"/>
  <c r="E14" i="144"/>
  <c r="E27" i="144" s="1"/>
  <c r="E46" i="144" s="1"/>
  <c r="D14" i="144"/>
  <c r="D27" i="144" s="1"/>
  <c r="D46" i="144" s="1"/>
  <c r="C14" i="144"/>
  <c r="C27" i="144" s="1"/>
  <c r="C46" i="144" s="1"/>
  <c r="AA51" i="145"/>
  <c r="Y51" i="145"/>
  <c r="X51" i="145"/>
  <c r="Z51" i="145" s="1"/>
  <c r="W51" i="145"/>
  <c r="V51" i="145"/>
  <c r="U51" i="145"/>
  <c r="T51" i="145"/>
  <c r="S51" i="145"/>
  <c r="R51" i="145"/>
  <c r="Q51" i="145"/>
  <c r="P51" i="145"/>
  <c r="O51" i="145"/>
  <c r="N51" i="145"/>
  <c r="M51" i="145"/>
  <c r="L51" i="145"/>
  <c r="K51" i="145"/>
  <c r="J51" i="145"/>
  <c r="I51" i="145"/>
  <c r="H51" i="145"/>
  <c r="G51" i="145"/>
  <c r="F51" i="145"/>
  <c r="E51" i="145"/>
  <c r="D51" i="145"/>
  <c r="C51" i="145"/>
  <c r="AA44" i="145"/>
  <c r="Y44" i="145"/>
  <c r="X44" i="145"/>
  <c r="Z44" i="145" s="1"/>
  <c r="W44" i="145"/>
  <c r="V44" i="145"/>
  <c r="U44" i="145"/>
  <c r="T44" i="145"/>
  <c r="S44" i="145"/>
  <c r="R44" i="145"/>
  <c r="Q44" i="145"/>
  <c r="P44" i="145"/>
  <c r="O44" i="145"/>
  <c r="N44" i="145"/>
  <c r="M44" i="145"/>
  <c r="L44" i="145"/>
  <c r="K44" i="145"/>
  <c r="J44" i="145"/>
  <c r="I44" i="145"/>
  <c r="H44" i="145"/>
  <c r="G44" i="145"/>
  <c r="F44" i="145"/>
  <c r="E44" i="145"/>
  <c r="D44" i="145"/>
  <c r="C44" i="145"/>
  <c r="AA38" i="145"/>
  <c r="AA45" i="145" s="1"/>
  <c r="Y38" i="145"/>
  <c r="Y45" i="145" s="1"/>
  <c r="X38" i="145"/>
  <c r="X45" i="145" s="1"/>
  <c r="Z45" i="145" s="1"/>
  <c r="W38" i="145"/>
  <c r="W45" i="145" s="1"/>
  <c r="V38" i="145"/>
  <c r="U38" i="145"/>
  <c r="U45" i="145" s="1"/>
  <c r="T38" i="145"/>
  <c r="T45" i="145" s="1"/>
  <c r="S38" i="145"/>
  <c r="S45" i="145" s="1"/>
  <c r="R38" i="145"/>
  <c r="R45" i="145" s="1"/>
  <c r="Q38" i="145"/>
  <c r="Q45" i="145" s="1"/>
  <c r="P38" i="145"/>
  <c r="P45" i="145" s="1"/>
  <c r="O38" i="145"/>
  <c r="O45" i="145" s="1"/>
  <c r="N38" i="145"/>
  <c r="M38" i="145"/>
  <c r="M45" i="145" s="1"/>
  <c r="L38" i="145"/>
  <c r="L45" i="145" s="1"/>
  <c r="K38" i="145"/>
  <c r="K45" i="145" s="1"/>
  <c r="J38" i="145"/>
  <c r="J45" i="145" s="1"/>
  <c r="I38" i="145"/>
  <c r="I45" i="145" s="1"/>
  <c r="H38" i="145"/>
  <c r="H45" i="145" s="1"/>
  <c r="G38" i="145"/>
  <c r="G45" i="145" s="1"/>
  <c r="F38" i="145"/>
  <c r="E38" i="145"/>
  <c r="E45" i="145" s="1"/>
  <c r="D38" i="145"/>
  <c r="D45" i="145" s="1"/>
  <c r="C38" i="145"/>
  <c r="C45" i="145" s="1"/>
  <c r="AA26" i="145"/>
  <c r="Y26" i="145"/>
  <c r="X26" i="145"/>
  <c r="Z26" i="145" s="1"/>
  <c r="W26" i="145"/>
  <c r="V26" i="145"/>
  <c r="U26" i="145"/>
  <c r="T26" i="145"/>
  <c r="S26" i="145"/>
  <c r="R26" i="145"/>
  <c r="Q26" i="145"/>
  <c r="P26" i="145"/>
  <c r="O26" i="145"/>
  <c r="N26" i="145"/>
  <c r="M26" i="145"/>
  <c r="L26" i="145"/>
  <c r="K26" i="145"/>
  <c r="J26" i="145"/>
  <c r="I26" i="145"/>
  <c r="H26" i="145"/>
  <c r="G26" i="145"/>
  <c r="F26" i="145"/>
  <c r="E26" i="145"/>
  <c r="D26" i="145"/>
  <c r="C26" i="145"/>
  <c r="AA14" i="145"/>
  <c r="AA27" i="145" s="1"/>
  <c r="Y14" i="145"/>
  <c r="X14" i="145"/>
  <c r="X27" i="145" s="1"/>
  <c r="W14" i="145"/>
  <c r="W27" i="145" s="1"/>
  <c r="W46" i="145" s="1"/>
  <c r="V14" i="145"/>
  <c r="V27" i="145" s="1"/>
  <c r="U14" i="145"/>
  <c r="U27" i="145" s="1"/>
  <c r="T14" i="145"/>
  <c r="T27" i="145" s="1"/>
  <c r="S14" i="145"/>
  <c r="S27" i="145" s="1"/>
  <c r="R14" i="145"/>
  <c r="R27" i="145" s="1"/>
  <c r="Q14" i="145"/>
  <c r="P14" i="145"/>
  <c r="P27" i="145" s="1"/>
  <c r="O14" i="145"/>
  <c r="O27" i="145" s="1"/>
  <c r="O46" i="145" s="1"/>
  <c r="N14" i="145"/>
  <c r="N27" i="145" s="1"/>
  <c r="M14" i="145"/>
  <c r="M27" i="145" s="1"/>
  <c r="L14" i="145"/>
  <c r="L27" i="145" s="1"/>
  <c r="K14" i="145"/>
  <c r="K27" i="145" s="1"/>
  <c r="J14" i="145"/>
  <c r="J27" i="145" s="1"/>
  <c r="I14" i="145"/>
  <c r="H14" i="145"/>
  <c r="H27" i="145" s="1"/>
  <c r="G14" i="145"/>
  <c r="G27" i="145" s="1"/>
  <c r="G46" i="145" s="1"/>
  <c r="F14" i="145"/>
  <c r="F27" i="145" s="1"/>
  <c r="E14" i="145"/>
  <c r="E27" i="145" s="1"/>
  <c r="D14" i="145"/>
  <c r="D27" i="145" s="1"/>
  <c r="C14" i="145"/>
  <c r="C27" i="145" s="1"/>
  <c r="AA51" i="146"/>
  <c r="Y51" i="146"/>
  <c r="X51" i="146"/>
  <c r="Z51" i="146" s="1"/>
  <c r="W51" i="146"/>
  <c r="V51" i="146"/>
  <c r="U51" i="146"/>
  <c r="T51" i="146"/>
  <c r="S51" i="146"/>
  <c r="R51" i="146"/>
  <c r="Q51" i="146"/>
  <c r="P51" i="146"/>
  <c r="O51" i="146"/>
  <c r="N51" i="146"/>
  <c r="M51" i="146"/>
  <c r="L51" i="146"/>
  <c r="K51" i="146"/>
  <c r="J51" i="146"/>
  <c r="I51" i="146"/>
  <c r="H51" i="146"/>
  <c r="G51" i="146"/>
  <c r="F51" i="146"/>
  <c r="E51" i="146"/>
  <c r="D51" i="146"/>
  <c r="C51" i="146"/>
  <c r="AA44" i="146"/>
  <c r="Y44" i="146"/>
  <c r="X44" i="146"/>
  <c r="Z44" i="146" s="1"/>
  <c r="W44" i="146"/>
  <c r="V44" i="146"/>
  <c r="U44" i="146"/>
  <c r="T44" i="146"/>
  <c r="S44" i="146"/>
  <c r="R44" i="146"/>
  <c r="Q44" i="146"/>
  <c r="P44" i="146"/>
  <c r="O44" i="146"/>
  <c r="N44" i="146"/>
  <c r="M44" i="146"/>
  <c r="L44" i="146"/>
  <c r="K44" i="146"/>
  <c r="J44" i="146"/>
  <c r="I44" i="146"/>
  <c r="H44" i="146"/>
  <c r="G44" i="146"/>
  <c r="F44" i="146"/>
  <c r="E44" i="146"/>
  <c r="D44" i="146"/>
  <c r="C44" i="146"/>
  <c r="AA38" i="146"/>
  <c r="AA45" i="146" s="1"/>
  <c r="Y38" i="146"/>
  <c r="Y45" i="146" s="1"/>
  <c r="X38" i="146"/>
  <c r="X45" i="146" s="1"/>
  <c r="W38" i="146"/>
  <c r="W45" i="146" s="1"/>
  <c r="V38" i="146"/>
  <c r="U38" i="146"/>
  <c r="U45" i="146" s="1"/>
  <c r="T38" i="146"/>
  <c r="T45" i="146" s="1"/>
  <c r="S38" i="146"/>
  <c r="S45" i="146" s="1"/>
  <c r="R38" i="146"/>
  <c r="R45" i="146" s="1"/>
  <c r="Q38" i="146"/>
  <c r="Q45" i="146" s="1"/>
  <c r="P38" i="146"/>
  <c r="P45" i="146" s="1"/>
  <c r="O38" i="146"/>
  <c r="O45" i="146" s="1"/>
  <c r="N38" i="146"/>
  <c r="M38" i="146"/>
  <c r="M45" i="146" s="1"/>
  <c r="L38" i="146"/>
  <c r="L45" i="146" s="1"/>
  <c r="K38" i="146"/>
  <c r="K45" i="146" s="1"/>
  <c r="J38" i="146"/>
  <c r="J45" i="146" s="1"/>
  <c r="I38" i="146"/>
  <c r="I45" i="146" s="1"/>
  <c r="H38" i="146"/>
  <c r="H45" i="146" s="1"/>
  <c r="G38" i="146"/>
  <c r="G45" i="146" s="1"/>
  <c r="F38" i="146"/>
  <c r="E38" i="146"/>
  <c r="E45" i="146" s="1"/>
  <c r="D38" i="146"/>
  <c r="D45" i="146" s="1"/>
  <c r="C38" i="146"/>
  <c r="C45" i="146" s="1"/>
  <c r="AA26" i="146"/>
  <c r="Z26" i="146"/>
  <c r="Y26" i="146"/>
  <c r="X26" i="146"/>
  <c r="W26" i="146"/>
  <c r="V26" i="146"/>
  <c r="U26" i="146"/>
  <c r="T26" i="146"/>
  <c r="S26" i="146"/>
  <c r="R26" i="146"/>
  <c r="Q26" i="146"/>
  <c r="P26" i="146"/>
  <c r="O26" i="146"/>
  <c r="N26" i="146"/>
  <c r="M26" i="146"/>
  <c r="L26" i="146"/>
  <c r="K26" i="146"/>
  <c r="J26" i="146"/>
  <c r="I26" i="146"/>
  <c r="H26" i="146"/>
  <c r="G26" i="146"/>
  <c r="F26" i="146"/>
  <c r="E26" i="146"/>
  <c r="D26" i="146"/>
  <c r="C26" i="146"/>
  <c r="AA14" i="146"/>
  <c r="AA27" i="146" s="1"/>
  <c r="AA46" i="146" s="1"/>
  <c r="Y14" i="146"/>
  <c r="Y27" i="146" s="1"/>
  <c r="X14" i="146"/>
  <c r="X27" i="146" s="1"/>
  <c r="W14" i="146"/>
  <c r="W27" i="146" s="1"/>
  <c r="V14" i="146"/>
  <c r="V27" i="146" s="1"/>
  <c r="U14" i="146"/>
  <c r="U27" i="146" s="1"/>
  <c r="T14" i="146"/>
  <c r="T27" i="146" s="1"/>
  <c r="S14" i="146"/>
  <c r="S27" i="146" s="1"/>
  <c r="R14" i="146"/>
  <c r="R27" i="146" s="1"/>
  <c r="R46" i="146" s="1"/>
  <c r="Q14" i="146"/>
  <c r="Q27" i="146" s="1"/>
  <c r="Q46" i="146" s="1"/>
  <c r="P14" i="146"/>
  <c r="P27" i="146" s="1"/>
  <c r="P46" i="146" s="1"/>
  <c r="O14" i="146"/>
  <c r="O27" i="146" s="1"/>
  <c r="N14" i="146"/>
  <c r="N27" i="146" s="1"/>
  <c r="M14" i="146"/>
  <c r="M27" i="146" s="1"/>
  <c r="L14" i="146"/>
  <c r="L27" i="146" s="1"/>
  <c r="K14" i="146"/>
  <c r="K27" i="146" s="1"/>
  <c r="J14" i="146"/>
  <c r="J27" i="146" s="1"/>
  <c r="J46" i="146" s="1"/>
  <c r="I14" i="146"/>
  <c r="H14" i="146"/>
  <c r="H27" i="146" s="1"/>
  <c r="H46" i="146" s="1"/>
  <c r="G14" i="146"/>
  <c r="G27" i="146" s="1"/>
  <c r="F14" i="146"/>
  <c r="F27" i="146" s="1"/>
  <c r="E14" i="146"/>
  <c r="E27" i="146" s="1"/>
  <c r="D14" i="146"/>
  <c r="D27" i="146" s="1"/>
  <c r="C14" i="146"/>
  <c r="C27" i="146" s="1"/>
  <c r="AA51" i="147"/>
  <c r="Y51" i="147"/>
  <c r="X51" i="147"/>
  <c r="W51" i="147"/>
  <c r="V51" i="147"/>
  <c r="U51" i="147"/>
  <c r="T51" i="147"/>
  <c r="S51" i="147"/>
  <c r="R51" i="147"/>
  <c r="Q51" i="147"/>
  <c r="P51" i="147"/>
  <c r="O51" i="147"/>
  <c r="N51" i="147"/>
  <c r="M51" i="147"/>
  <c r="L51" i="147"/>
  <c r="K51" i="147"/>
  <c r="J51" i="147"/>
  <c r="I51" i="147"/>
  <c r="H51" i="147"/>
  <c r="G51" i="147"/>
  <c r="F51" i="147"/>
  <c r="E51" i="147"/>
  <c r="D51" i="147"/>
  <c r="C51" i="147"/>
  <c r="AA44" i="147"/>
  <c r="Y44" i="147"/>
  <c r="X44" i="147"/>
  <c r="Z44" i="147" s="1"/>
  <c r="W44" i="147"/>
  <c r="V44" i="147"/>
  <c r="U44" i="147"/>
  <c r="T44" i="147"/>
  <c r="S44" i="147"/>
  <c r="R44" i="147"/>
  <c r="Q44" i="147"/>
  <c r="P44" i="147"/>
  <c r="O44" i="147"/>
  <c r="N44" i="147"/>
  <c r="M44" i="147"/>
  <c r="L44" i="147"/>
  <c r="K44" i="147"/>
  <c r="J44" i="147"/>
  <c r="I44" i="147"/>
  <c r="H44" i="147"/>
  <c r="G44" i="147"/>
  <c r="F44" i="147"/>
  <c r="E44" i="147"/>
  <c r="D44" i="147"/>
  <c r="C44" i="147"/>
  <c r="AA38" i="147"/>
  <c r="AA45" i="147" s="1"/>
  <c r="Y38" i="147"/>
  <c r="Y45" i="147" s="1"/>
  <c r="X38" i="147"/>
  <c r="X45" i="147" s="1"/>
  <c r="W38" i="147"/>
  <c r="W45" i="147" s="1"/>
  <c r="V38" i="147"/>
  <c r="U38" i="147"/>
  <c r="U45" i="147" s="1"/>
  <c r="T38" i="147"/>
  <c r="T45" i="147" s="1"/>
  <c r="S38" i="147"/>
  <c r="S45" i="147" s="1"/>
  <c r="R38" i="147"/>
  <c r="R45" i="147" s="1"/>
  <c r="Q38" i="147"/>
  <c r="Q45" i="147" s="1"/>
  <c r="P38" i="147"/>
  <c r="P45" i="147" s="1"/>
  <c r="O38" i="147"/>
  <c r="O45" i="147" s="1"/>
  <c r="N38" i="147"/>
  <c r="M38" i="147"/>
  <c r="M45" i="147" s="1"/>
  <c r="L38" i="147"/>
  <c r="L45" i="147" s="1"/>
  <c r="K38" i="147"/>
  <c r="K45" i="147" s="1"/>
  <c r="J38" i="147"/>
  <c r="J45" i="147" s="1"/>
  <c r="I38" i="147"/>
  <c r="I45" i="147" s="1"/>
  <c r="H38" i="147"/>
  <c r="H45" i="147" s="1"/>
  <c r="G38" i="147"/>
  <c r="G45" i="147" s="1"/>
  <c r="F38" i="147"/>
  <c r="E38" i="147"/>
  <c r="E45" i="147" s="1"/>
  <c r="D38" i="147"/>
  <c r="D45" i="147" s="1"/>
  <c r="C38" i="147"/>
  <c r="C45" i="147" s="1"/>
  <c r="AA26" i="147"/>
  <c r="Y26" i="147"/>
  <c r="X26" i="147"/>
  <c r="Z26" i="147" s="1"/>
  <c r="W26" i="147"/>
  <c r="V26" i="147"/>
  <c r="U26" i="147"/>
  <c r="T26" i="147"/>
  <c r="S26" i="147"/>
  <c r="R26" i="147"/>
  <c r="Q26" i="147"/>
  <c r="P26" i="147"/>
  <c r="O26" i="147"/>
  <c r="N26" i="147"/>
  <c r="M26" i="147"/>
  <c r="L26" i="147"/>
  <c r="K26" i="147"/>
  <c r="J26" i="147"/>
  <c r="I26" i="147"/>
  <c r="H26" i="147"/>
  <c r="G26" i="147"/>
  <c r="F26" i="147"/>
  <c r="E26" i="147"/>
  <c r="D26" i="147"/>
  <c r="C26" i="147"/>
  <c r="AA14" i="147"/>
  <c r="AA27" i="147" s="1"/>
  <c r="AA46" i="147" s="1"/>
  <c r="Y14" i="147"/>
  <c r="Z14" i="147" s="1"/>
  <c r="X14" i="147"/>
  <c r="W14" i="147"/>
  <c r="W27" i="147" s="1"/>
  <c r="V14" i="147"/>
  <c r="V27" i="147" s="1"/>
  <c r="U14" i="147"/>
  <c r="U27" i="147" s="1"/>
  <c r="U46" i="147" s="1"/>
  <c r="T14" i="147"/>
  <c r="T27" i="147" s="1"/>
  <c r="S14" i="147"/>
  <c r="S27" i="147" s="1"/>
  <c r="S46" i="147" s="1"/>
  <c r="R14" i="147"/>
  <c r="Q14" i="147"/>
  <c r="P14" i="147"/>
  <c r="O14" i="147"/>
  <c r="O27" i="147" s="1"/>
  <c r="N14" i="147"/>
  <c r="N27" i="147" s="1"/>
  <c r="M14" i="147"/>
  <c r="M27" i="147" s="1"/>
  <c r="M46" i="147" s="1"/>
  <c r="L14" i="147"/>
  <c r="L27" i="147" s="1"/>
  <c r="K14" i="147"/>
  <c r="K27" i="147" s="1"/>
  <c r="K46" i="147" s="1"/>
  <c r="J14" i="147"/>
  <c r="I14" i="147"/>
  <c r="H14" i="147"/>
  <c r="G14" i="147"/>
  <c r="G27" i="147" s="1"/>
  <c r="F14" i="147"/>
  <c r="F27" i="147" s="1"/>
  <c r="E14" i="147"/>
  <c r="E27" i="147" s="1"/>
  <c r="E46" i="147" s="1"/>
  <c r="D14" i="147"/>
  <c r="D27" i="147" s="1"/>
  <c r="C14" i="147"/>
  <c r="C27" i="147" s="1"/>
  <c r="C46" i="147" s="1"/>
  <c r="AA51" i="148"/>
  <c r="Y51" i="148"/>
  <c r="X51" i="148"/>
  <c r="W51" i="148"/>
  <c r="V51" i="148"/>
  <c r="U51" i="148"/>
  <c r="T51" i="148"/>
  <c r="S51" i="148"/>
  <c r="R51" i="148"/>
  <c r="Q51" i="148"/>
  <c r="P51" i="148"/>
  <c r="O51" i="148"/>
  <c r="N51" i="148"/>
  <c r="M51" i="148"/>
  <c r="L51" i="148"/>
  <c r="K51" i="148"/>
  <c r="J51" i="148"/>
  <c r="I51" i="148"/>
  <c r="H51" i="148"/>
  <c r="G51" i="148"/>
  <c r="F51" i="148"/>
  <c r="E51" i="148"/>
  <c r="D51" i="148"/>
  <c r="C51" i="148"/>
  <c r="AA44" i="148"/>
  <c r="Y44" i="148"/>
  <c r="X44" i="148"/>
  <c r="Z44" i="148" s="1"/>
  <c r="W44" i="148"/>
  <c r="V44" i="148"/>
  <c r="U44" i="148"/>
  <c r="T44" i="148"/>
  <c r="S44" i="148"/>
  <c r="R44" i="148"/>
  <c r="Q44" i="148"/>
  <c r="P44" i="148"/>
  <c r="O44" i="148"/>
  <c r="N44" i="148"/>
  <c r="M44" i="148"/>
  <c r="L44" i="148"/>
  <c r="K44" i="148"/>
  <c r="J44" i="148"/>
  <c r="I44" i="148"/>
  <c r="H44" i="148"/>
  <c r="G44" i="148"/>
  <c r="F44" i="148"/>
  <c r="E44" i="148"/>
  <c r="D44" i="148"/>
  <c r="C44" i="148"/>
  <c r="AA38" i="148"/>
  <c r="AA45" i="148" s="1"/>
  <c r="Y38" i="148"/>
  <c r="Y45" i="148" s="1"/>
  <c r="X38" i="148"/>
  <c r="X45" i="148" s="1"/>
  <c r="W38" i="148"/>
  <c r="W45" i="148" s="1"/>
  <c r="V38" i="148"/>
  <c r="U38" i="148"/>
  <c r="U45" i="148" s="1"/>
  <c r="T38" i="148"/>
  <c r="T45" i="148" s="1"/>
  <c r="S38" i="148"/>
  <c r="S45" i="148" s="1"/>
  <c r="R38" i="148"/>
  <c r="R45" i="148" s="1"/>
  <c r="Q38" i="148"/>
  <c r="Q45" i="148" s="1"/>
  <c r="P38" i="148"/>
  <c r="P45" i="148" s="1"/>
  <c r="O38" i="148"/>
  <c r="O45" i="148" s="1"/>
  <c r="N38" i="148"/>
  <c r="M38" i="148"/>
  <c r="M45" i="148" s="1"/>
  <c r="L38" i="148"/>
  <c r="L45" i="148" s="1"/>
  <c r="K38" i="148"/>
  <c r="K45" i="148" s="1"/>
  <c r="J38" i="148"/>
  <c r="J45" i="148" s="1"/>
  <c r="I38" i="148"/>
  <c r="I45" i="148" s="1"/>
  <c r="H38" i="148"/>
  <c r="H45" i="148" s="1"/>
  <c r="G38" i="148"/>
  <c r="G45" i="148" s="1"/>
  <c r="F38" i="148"/>
  <c r="E38" i="148"/>
  <c r="E45" i="148" s="1"/>
  <c r="D38" i="148"/>
  <c r="D45" i="148" s="1"/>
  <c r="C38" i="148"/>
  <c r="C45" i="148" s="1"/>
  <c r="AA26" i="148"/>
  <c r="Y26" i="148"/>
  <c r="X26" i="148"/>
  <c r="Z26" i="148" s="1"/>
  <c r="W26" i="148"/>
  <c r="V26" i="148"/>
  <c r="U26" i="148"/>
  <c r="T26" i="148"/>
  <c r="S26" i="148"/>
  <c r="R26" i="148"/>
  <c r="Q26" i="148"/>
  <c r="P26" i="148"/>
  <c r="O26" i="148"/>
  <c r="N26" i="148"/>
  <c r="M26" i="148"/>
  <c r="L26" i="148"/>
  <c r="K26" i="148"/>
  <c r="J26" i="148"/>
  <c r="I26" i="148"/>
  <c r="H26" i="148"/>
  <c r="G26" i="148"/>
  <c r="F26" i="148"/>
  <c r="E26" i="148"/>
  <c r="D26" i="148"/>
  <c r="C26" i="148"/>
  <c r="AA14" i="148"/>
  <c r="AA27" i="148" s="1"/>
  <c r="AA46" i="148" s="1"/>
  <c r="Y14" i="148"/>
  <c r="Y27" i="148" s="1"/>
  <c r="Y46" i="148" s="1"/>
  <c r="X14" i="148"/>
  <c r="W14" i="148"/>
  <c r="V14" i="148"/>
  <c r="V27" i="148" s="1"/>
  <c r="U14" i="148"/>
  <c r="T14" i="148"/>
  <c r="T27" i="148" s="1"/>
  <c r="S14" i="148"/>
  <c r="S27" i="148" s="1"/>
  <c r="R14" i="148"/>
  <c r="R27" i="148" s="1"/>
  <c r="Q14" i="148"/>
  <c r="Q27" i="148" s="1"/>
  <c r="Q46" i="148" s="1"/>
  <c r="P14" i="148"/>
  <c r="P27" i="148" s="1"/>
  <c r="P46" i="148" s="1"/>
  <c r="O14" i="148"/>
  <c r="N14" i="148"/>
  <c r="N27" i="148" s="1"/>
  <c r="M14" i="148"/>
  <c r="L14" i="148"/>
  <c r="L27" i="148" s="1"/>
  <c r="K14" i="148"/>
  <c r="K27" i="148" s="1"/>
  <c r="J14" i="148"/>
  <c r="J27" i="148" s="1"/>
  <c r="I14" i="148"/>
  <c r="I27" i="148" s="1"/>
  <c r="I46" i="148" s="1"/>
  <c r="H14" i="148"/>
  <c r="H27" i="148" s="1"/>
  <c r="H46" i="148" s="1"/>
  <c r="G14" i="148"/>
  <c r="F14" i="148"/>
  <c r="F27" i="148" s="1"/>
  <c r="E14" i="148"/>
  <c r="D14" i="148"/>
  <c r="D27" i="148" s="1"/>
  <c r="C14" i="148"/>
  <c r="C27" i="148" s="1"/>
  <c r="AA51" i="149"/>
  <c r="Y51" i="149"/>
  <c r="X51" i="149"/>
  <c r="Z51" i="149" s="1"/>
  <c r="W51" i="149"/>
  <c r="V51" i="149"/>
  <c r="U51" i="149"/>
  <c r="T51" i="149"/>
  <c r="S51" i="149"/>
  <c r="R51" i="149"/>
  <c r="Q51" i="149"/>
  <c r="P51" i="149"/>
  <c r="O51" i="149"/>
  <c r="N51" i="149"/>
  <c r="M51" i="149"/>
  <c r="L51" i="149"/>
  <c r="K51" i="149"/>
  <c r="J51" i="149"/>
  <c r="I51" i="149"/>
  <c r="H51" i="149"/>
  <c r="G51" i="149"/>
  <c r="F51" i="149"/>
  <c r="E51" i="149"/>
  <c r="D51" i="149"/>
  <c r="C51" i="149"/>
  <c r="AA44" i="149"/>
  <c r="Y44" i="149"/>
  <c r="X44" i="149"/>
  <c r="Z44" i="149" s="1"/>
  <c r="W44" i="149"/>
  <c r="V44" i="149"/>
  <c r="U44" i="149"/>
  <c r="T44" i="149"/>
  <c r="S44" i="149"/>
  <c r="R44" i="149"/>
  <c r="Q44" i="149"/>
  <c r="P44" i="149"/>
  <c r="O44" i="149"/>
  <c r="N44" i="149"/>
  <c r="M44" i="149"/>
  <c r="L44" i="149"/>
  <c r="K44" i="149"/>
  <c r="J44" i="149"/>
  <c r="I44" i="149"/>
  <c r="H44" i="149"/>
  <c r="G44" i="149"/>
  <c r="F44" i="149"/>
  <c r="E44" i="149"/>
  <c r="D44" i="149"/>
  <c r="C44" i="149"/>
  <c r="AA38" i="149"/>
  <c r="AA45" i="149" s="1"/>
  <c r="Y38" i="149"/>
  <c r="Y45" i="149" s="1"/>
  <c r="X38" i="149"/>
  <c r="X45" i="149" s="1"/>
  <c r="Z45" i="149" s="1"/>
  <c r="W38" i="149"/>
  <c r="W45" i="149" s="1"/>
  <c r="V38" i="149"/>
  <c r="U38" i="149"/>
  <c r="U45" i="149" s="1"/>
  <c r="T38" i="149"/>
  <c r="T45" i="149" s="1"/>
  <c r="S38" i="149"/>
  <c r="S45" i="149" s="1"/>
  <c r="R38" i="149"/>
  <c r="R45" i="149" s="1"/>
  <c r="Q38" i="149"/>
  <c r="Q45" i="149" s="1"/>
  <c r="P38" i="149"/>
  <c r="P45" i="149" s="1"/>
  <c r="O38" i="149"/>
  <c r="O45" i="149" s="1"/>
  <c r="N38" i="149"/>
  <c r="M38" i="149"/>
  <c r="M45" i="149" s="1"/>
  <c r="L38" i="149"/>
  <c r="L45" i="149" s="1"/>
  <c r="K38" i="149"/>
  <c r="K45" i="149" s="1"/>
  <c r="J38" i="149"/>
  <c r="J45" i="149" s="1"/>
  <c r="I38" i="149"/>
  <c r="I45" i="149" s="1"/>
  <c r="H38" i="149"/>
  <c r="H45" i="149" s="1"/>
  <c r="G38" i="149"/>
  <c r="G45" i="149" s="1"/>
  <c r="F38" i="149"/>
  <c r="E38" i="149"/>
  <c r="E45" i="149" s="1"/>
  <c r="D38" i="149"/>
  <c r="D45" i="149" s="1"/>
  <c r="C38" i="149"/>
  <c r="C45" i="149" s="1"/>
  <c r="Q27" i="149"/>
  <c r="I27" i="149"/>
  <c r="I46" i="149" s="1"/>
  <c r="AA26" i="149"/>
  <c r="Z26" i="149"/>
  <c r="Y26" i="149"/>
  <c r="X26" i="149"/>
  <c r="W26" i="149"/>
  <c r="V26" i="149"/>
  <c r="U26" i="149"/>
  <c r="T26" i="149"/>
  <c r="S26" i="149"/>
  <c r="R26" i="149"/>
  <c r="Q26" i="149"/>
  <c r="P26" i="149"/>
  <c r="O26" i="149"/>
  <c r="N26" i="149"/>
  <c r="M26" i="149"/>
  <c r="L26" i="149"/>
  <c r="K26" i="149"/>
  <c r="J26" i="149"/>
  <c r="I26" i="149"/>
  <c r="H26" i="149"/>
  <c r="G26" i="149"/>
  <c r="F26" i="149"/>
  <c r="E26" i="149"/>
  <c r="D26" i="149"/>
  <c r="C26" i="149"/>
  <c r="AA14" i="149"/>
  <c r="AA27" i="149" s="1"/>
  <c r="Y14" i="149"/>
  <c r="Y27" i="149" s="1"/>
  <c r="Y46" i="149" s="1"/>
  <c r="X14" i="149"/>
  <c r="X27" i="149" s="1"/>
  <c r="W14" i="149"/>
  <c r="W27" i="149" s="1"/>
  <c r="V14" i="149"/>
  <c r="V27" i="149" s="1"/>
  <c r="U14" i="149"/>
  <c r="U27" i="149" s="1"/>
  <c r="U46" i="149" s="1"/>
  <c r="T14" i="149"/>
  <c r="S14" i="149"/>
  <c r="S27" i="149" s="1"/>
  <c r="R14" i="149"/>
  <c r="Q14" i="149"/>
  <c r="P14" i="149"/>
  <c r="P27" i="149" s="1"/>
  <c r="O14" i="149"/>
  <c r="O27" i="149" s="1"/>
  <c r="N14" i="149"/>
  <c r="N27" i="149" s="1"/>
  <c r="M14" i="149"/>
  <c r="M27" i="149" s="1"/>
  <c r="M46" i="149" s="1"/>
  <c r="L14" i="149"/>
  <c r="K14" i="149"/>
  <c r="K27" i="149" s="1"/>
  <c r="J14" i="149"/>
  <c r="I14" i="149"/>
  <c r="H14" i="149"/>
  <c r="H27" i="149" s="1"/>
  <c r="G14" i="149"/>
  <c r="G27" i="149" s="1"/>
  <c r="F14" i="149"/>
  <c r="F27" i="149" s="1"/>
  <c r="E14" i="149"/>
  <c r="E27" i="149" s="1"/>
  <c r="E46" i="149" s="1"/>
  <c r="D14" i="149"/>
  <c r="C14" i="149"/>
  <c r="C27" i="149" s="1"/>
  <c r="AA51" i="150"/>
  <c r="Y51" i="150"/>
  <c r="X51" i="150"/>
  <c r="Z51" i="150" s="1"/>
  <c r="W51" i="150"/>
  <c r="V51" i="150"/>
  <c r="U51" i="150"/>
  <c r="T51" i="150"/>
  <c r="S51" i="150"/>
  <c r="R51" i="150"/>
  <c r="Q51" i="150"/>
  <c r="P51" i="150"/>
  <c r="O51" i="150"/>
  <c r="N51" i="150"/>
  <c r="M51" i="150"/>
  <c r="L51" i="150"/>
  <c r="K51" i="150"/>
  <c r="J51" i="150"/>
  <c r="I51" i="150"/>
  <c r="H51" i="150"/>
  <c r="G51" i="150"/>
  <c r="F51" i="150"/>
  <c r="E51" i="150"/>
  <c r="D51" i="150"/>
  <c r="C51" i="150"/>
  <c r="AA44" i="150"/>
  <c r="Z44" i="150"/>
  <c r="Y44" i="150"/>
  <c r="X44" i="150"/>
  <c r="W44" i="150"/>
  <c r="V44" i="150"/>
  <c r="U44" i="150"/>
  <c r="T44" i="150"/>
  <c r="S44" i="150"/>
  <c r="R44" i="150"/>
  <c r="Q44" i="150"/>
  <c r="P44" i="150"/>
  <c r="O44" i="150"/>
  <c r="N44" i="150"/>
  <c r="M44" i="150"/>
  <c r="L44" i="150"/>
  <c r="K44" i="150"/>
  <c r="J44" i="150"/>
  <c r="I44" i="150"/>
  <c r="H44" i="150"/>
  <c r="G44" i="150"/>
  <c r="F44" i="150"/>
  <c r="E44" i="150"/>
  <c r="D44" i="150"/>
  <c r="C44" i="150"/>
  <c r="AA38" i="150"/>
  <c r="AA45" i="150" s="1"/>
  <c r="Y38" i="150"/>
  <c r="Y45" i="150" s="1"/>
  <c r="X38" i="150"/>
  <c r="X45" i="150" s="1"/>
  <c r="Z45" i="150" s="1"/>
  <c r="W38" i="150"/>
  <c r="W45" i="150" s="1"/>
  <c r="V38" i="150"/>
  <c r="V45" i="150" s="1"/>
  <c r="U38" i="150"/>
  <c r="U45" i="150" s="1"/>
  <c r="T38" i="150"/>
  <c r="T45" i="150" s="1"/>
  <c r="S38" i="150"/>
  <c r="S45" i="150" s="1"/>
  <c r="R38" i="150"/>
  <c r="R45" i="150" s="1"/>
  <c r="Q38" i="150"/>
  <c r="Q45" i="150" s="1"/>
  <c r="P38" i="150"/>
  <c r="P45" i="150" s="1"/>
  <c r="O38" i="150"/>
  <c r="O45" i="150" s="1"/>
  <c r="N38" i="150"/>
  <c r="N45" i="150" s="1"/>
  <c r="M38" i="150"/>
  <c r="M45" i="150" s="1"/>
  <c r="L38" i="150"/>
  <c r="L45" i="150" s="1"/>
  <c r="K38" i="150"/>
  <c r="K45" i="150" s="1"/>
  <c r="J38" i="150"/>
  <c r="J45" i="150" s="1"/>
  <c r="I38" i="150"/>
  <c r="I45" i="150" s="1"/>
  <c r="H38" i="150"/>
  <c r="H45" i="150" s="1"/>
  <c r="G38" i="150"/>
  <c r="G45" i="150" s="1"/>
  <c r="F38" i="150"/>
  <c r="F45" i="150" s="1"/>
  <c r="E38" i="150"/>
  <c r="E45" i="150" s="1"/>
  <c r="D38" i="150"/>
  <c r="D45" i="150" s="1"/>
  <c r="C38" i="150"/>
  <c r="C45" i="150" s="1"/>
  <c r="Y27" i="150"/>
  <c r="Q27" i="150"/>
  <c r="Q46" i="150" s="1"/>
  <c r="AA26" i="150"/>
  <c r="Y26" i="150"/>
  <c r="X26" i="150"/>
  <c r="Z26" i="150" s="1"/>
  <c r="W26" i="150"/>
  <c r="V26" i="150"/>
  <c r="U26" i="150"/>
  <c r="T26" i="150"/>
  <c r="S26" i="150"/>
  <c r="R26" i="150"/>
  <c r="Q26" i="150"/>
  <c r="P26" i="150"/>
  <c r="O26" i="150"/>
  <c r="N26" i="150"/>
  <c r="M26" i="150"/>
  <c r="L26" i="150"/>
  <c r="K26" i="150"/>
  <c r="J26" i="150"/>
  <c r="I26" i="150"/>
  <c r="H26" i="150"/>
  <c r="G26" i="150"/>
  <c r="F26" i="150"/>
  <c r="E26" i="150"/>
  <c r="D26" i="150"/>
  <c r="C26" i="150"/>
  <c r="AA14" i="150"/>
  <c r="Y14" i="150"/>
  <c r="X14" i="150"/>
  <c r="X27" i="150" s="1"/>
  <c r="W14" i="150"/>
  <c r="W27" i="150" s="1"/>
  <c r="V14" i="150"/>
  <c r="V27" i="150" s="1"/>
  <c r="U14" i="150"/>
  <c r="U27" i="150" s="1"/>
  <c r="U46" i="150" s="1"/>
  <c r="T14" i="150"/>
  <c r="T27" i="150" s="1"/>
  <c r="T46" i="150" s="1"/>
  <c r="S14" i="150"/>
  <c r="S27" i="150" s="1"/>
  <c r="R14" i="150"/>
  <c r="R27" i="150" s="1"/>
  <c r="Q14" i="150"/>
  <c r="P14" i="150"/>
  <c r="P27" i="150" s="1"/>
  <c r="P46" i="150" s="1"/>
  <c r="O14" i="150"/>
  <c r="O27" i="150" s="1"/>
  <c r="N14" i="150"/>
  <c r="N27" i="150" s="1"/>
  <c r="N46" i="150" s="1"/>
  <c r="M14" i="150"/>
  <c r="M27" i="150" s="1"/>
  <c r="M46" i="150" s="1"/>
  <c r="L14" i="150"/>
  <c r="L27" i="150" s="1"/>
  <c r="L46" i="150" s="1"/>
  <c r="K14" i="150"/>
  <c r="K27" i="150" s="1"/>
  <c r="J14" i="150"/>
  <c r="J27" i="150" s="1"/>
  <c r="I14" i="150"/>
  <c r="I27" i="150" s="1"/>
  <c r="H14" i="150"/>
  <c r="H27" i="150" s="1"/>
  <c r="H46" i="150" s="1"/>
  <c r="G14" i="150"/>
  <c r="G27" i="150" s="1"/>
  <c r="F14" i="150"/>
  <c r="F27" i="150" s="1"/>
  <c r="F46" i="150" s="1"/>
  <c r="E14" i="150"/>
  <c r="E27" i="150" s="1"/>
  <c r="E46" i="150" s="1"/>
  <c r="D14" i="150"/>
  <c r="D27" i="150" s="1"/>
  <c r="D46" i="150" s="1"/>
  <c r="C14" i="150"/>
  <c r="C27" i="150" s="1"/>
  <c r="AA51" i="151"/>
  <c r="Y51" i="151"/>
  <c r="X51" i="151"/>
  <c r="Z51" i="151" s="1"/>
  <c r="W51" i="151"/>
  <c r="V51" i="151"/>
  <c r="U51" i="151"/>
  <c r="T51" i="151"/>
  <c r="S51" i="151"/>
  <c r="R51" i="151"/>
  <c r="Q51" i="151"/>
  <c r="P51" i="151"/>
  <c r="O51" i="151"/>
  <c r="N51" i="151"/>
  <c r="M51" i="151"/>
  <c r="L51" i="151"/>
  <c r="K51" i="151"/>
  <c r="J51" i="151"/>
  <c r="I51" i="151"/>
  <c r="H51" i="151"/>
  <c r="G51" i="151"/>
  <c r="F51" i="151"/>
  <c r="E51" i="151"/>
  <c r="D51" i="151"/>
  <c r="C51" i="151"/>
  <c r="AA44" i="151"/>
  <c r="Y44" i="151"/>
  <c r="X44" i="151"/>
  <c r="Z44" i="151" s="1"/>
  <c r="W44" i="151"/>
  <c r="V44" i="151"/>
  <c r="U44" i="151"/>
  <c r="T44" i="151"/>
  <c r="S44" i="151"/>
  <c r="R44" i="151"/>
  <c r="Q44" i="151"/>
  <c r="P44" i="151"/>
  <c r="O44" i="151"/>
  <c r="N44" i="151"/>
  <c r="M44" i="151"/>
  <c r="L44" i="151"/>
  <c r="K44" i="151"/>
  <c r="J44" i="151"/>
  <c r="I44" i="151"/>
  <c r="H44" i="151"/>
  <c r="G44" i="151"/>
  <c r="F44" i="151"/>
  <c r="E44" i="151"/>
  <c r="D44" i="151"/>
  <c r="C44" i="151"/>
  <c r="AA38" i="151"/>
  <c r="AA45" i="151" s="1"/>
  <c r="Y38" i="151"/>
  <c r="Y45" i="151" s="1"/>
  <c r="X38" i="151"/>
  <c r="X45" i="151" s="1"/>
  <c r="Z45" i="151" s="1"/>
  <c r="W38" i="151"/>
  <c r="W45" i="151" s="1"/>
  <c r="V38" i="151"/>
  <c r="U38" i="151"/>
  <c r="U45" i="151" s="1"/>
  <c r="T38" i="151"/>
  <c r="T45" i="151" s="1"/>
  <c r="S38" i="151"/>
  <c r="S45" i="151" s="1"/>
  <c r="R38" i="151"/>
  <c r="R45" i="151" s="1"/>
  <c r="Q38" i="151"/>
  <c r="Q45" i="151" s="1"/>
  <c r="P38" i="151"/>
  <c r="P45" i="151" s="1"/>
  <c r="O38" i="151"/>
  <c r="O45" i="151" s="1"/>
  <c r="N38" i="151"/>
  <c r="M38" i="151"/>
  <c r="M45" i="151" s="1"/>
  <c r="L38" i="151"/>
  <c r="L45" i="151" s="1"/>
  <c r="K38" i="151"/>
  <c r="K45" i="151" s="1"/>
  <c r="J38" i="151"/>
  <c r="J45" i="151" s="1"/>
  <c r="I38" i="151"/>
  <c r="I45" i="151" s="1"/>
  <c r="H38" i="151"/>
  <c r="H45" i="151" s="1"/>
  <c r="G38" i="151"/>
  <c r="G45" i="151" s="1"/>
  <c r="F38" i="151"/>
  <c r="E38" i="151"/>
  <c r="E45" i="151" s="1"/>
  <c r="D38" i="151"/>
  <c r="D45" i="151" s="1"/>
  <c r="C38" i="151"/>
  <c r="C45" i="151" s="1"/>
  <c r="AA26" i="151"/>
  <c r="Y26" i="151"/>
  <c r="X26" i="151"/>
  <c r="Z26" i="151" s="1"/>
  <c r="W26" i="151"/>
  <c r="V26" i="151"/>
  <c r="U26" i="151"/>
  <c r="T26" i="151"/>
  <c r="S26" i="151"/>
  <c r="R26" i="151"/>
  <c r="Q26" i="151"/>
  <c r="P26" i="151"/>
  <c r="O26" i="151"/>
  <c r="N26" i="151"/>
  <c r="M26" i="151"/>
  <c r="M27" i="151" s="1"/>
  <c r="M46" i="151" s="1"/>
  <c r="L26" i="151"/>
  <c r="K26" i="151"/>
  <c r="J26" i="151"/>
  <c r="I26" i="151"/>
  <c r="H26" i="151"/>
  <c r="G26" i="151"/>
  <c r="F26" i="151"/>
  <c r="E26" i="151"/>
  <c r="E27" i="151" s="1"/>
  <c r="E46" i="151" s="1"/>
  <c r="D26" i="151"/>
  <c r="C26" i="151"/>
  <c r="AA14" i="151"/>
  <c r="Y14" i="151"/>
  <c r="X14" i="151"/>
  <c r="W14" i="151"/>
  <c r="V14" i="151"/>
  <c r="V27" i="151" s="1"/>
  <c r="U14" i="151"/>
  <c r="T14" i="151"/>
  <c r="T27" i="151" s="1"/>
  <c r="S14" i="151"/>
  <c r="R14" i="151"/>
  <c r="R27" i="151" s="1"/>
  <c r="R46" i="151" s="1"/>
  <c r="Q14" i="151"/>
  <c r="P14" i="151"/>
  <c r="P27" i="151" s="1"/>
  <c r="P46" i="151" s="1"/>
  <c r="O14" i="151"/>
  <c r="N14" i="151"/>
  <c r="N27" i="151" s="1"/>
  <c r="M14" i="151"/>
  <c r="L14" i="151"/>
  <c r="L27" i="151" s="1"/>
  <c r="K14" i="151"/>
  <c r="J14" i="151"/>
  <c r="J27" i="151" s="1"/>
  <c r="J46" i="151" s="1"/>
  <c r="I14" i="151"/>
  <c r="H14" i="151"/>
  <c r="H27" i="151" s="1"/>
  <c r="H46" i="151" s="1"/>
  <c r="G14" i="151"/>
  <c r="F14" i="151"/>
  <c r="F27" i="151" s="1"/>
  <c r="E14" i="151"/>
  <c r="D14" i="151"/>
  <c r="D27" i="151" s="1"/>
  <c r="C14" i="151"/>
  <c r="AA51" i="152"/>
  <c r="Y51" i="152"/>
  <c r="X51" i="152"/>
  <c r="Z51" i="152" s="1"/>
  <c r="W51" i="152"/>
  <c r="V51" i="152"/>
  <c r="U51" i="152"/>
  <c r="T51" i="152"/>
  <c r="S51" i="152"/>
  <c r="R51" i="152"/>
  <c r="Q51" i="152"/>
  <c r="P51" i="152"/>
  <c r="O51" i="152"/>
  <c r="N51" i="152"/>
  <c r="M51" i="152"/>
  <c r="L51" i="152"/>
  <c r="K51" i="152"/>
  <c r="J51" i="152"/>
  <c r="I51" i="152"/>
  <c r="H51" i="152"/>
  <c r="G51" i="152"/>
  <c r="F51" i="152"/>
  <c r="E51" i="152"/>
  <c r="D51" i="152"/>
  <c r="C51" i="152"/>
  <c r="U45" i="152"/>
  <c r="AA44" i="152"/>
  <c r="Y44" i="152"/>
  <c r="X44" i="152"/>
  <c r="Z44" i="152" s="1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44" i="152"/>
  <c r="AA38" i="152"/>
  <c r="Y38" i="152"/>
  <c r="Y45" i="152" s="1"/>
  <c r="X38" i="152"/>
  <c r="Z38" i="152" s="1"/>
  <c r="W38" i="152"/>
  <c r="W45" i="152" s="1"/>
  <c r="V38" i="152"/>
  <c r="U38" i="152"/>
  <c r="T38" i="152"/>
  <c r="T45" i="152" s="1"/>
  <c r="S38" i="152"/>
  <c r="S45" i="152" s="1"/>
  <c r="R38" i="152"/>
  <c r="R45" i="152" s="1"/>
  <c r="Q38" i="152"/>
  <c r="Q45" i="152" s="1"/>
  <c r="P38" i="152"/>
  <c r="P45" i="152" s="1"/>
  <c r="O38" i="152"/>
  <c r="O45" i="152" s="1"/>
  <c r="N38" i="152"/>
  <c r="M38" i="152"/>
  <c r="M45" i="152" s="1"/>
  <c r="L38" i="152"/>
  <c r="L45" i="152" s="1"/>
  <c r="K38" i="152"/>
  <c r="K45" i="152" s="1"/>
  <c r="J38" i="152"/>
  <c r="I38" i="152"/>
  <c r="I45" i="152" s="1"/>
  <c r="H38" i="152"/>
  <c r="G38" i="152"/>
  <c r="G45" i="152" s="1"/>
  <c r="F38" i="152"/>
  <c r="E38" i="152"/>
  <c r="E45" i="152" s="1"/>
  <c r="D38" i="152"/>
  <c r="D45" i="152" s="1"/>
  <c r="C38" i="152"/>
  <c r="C45" i="152" s="1"/>
  <c r="X27" i="152"/>
  <c r="Z27" i="152" s="1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26" i="152"/>
  <c r="AA14" i="152"/>
  <c r="AA27" i="152" s="1"/>
  <c r="Y14" i="152"/>
  <c r="Y27" i="152" s="1"/>
  <c r="Y46" i="152" s="1"/>
  <c r="X14" i="152"/>
  <c r="Z14" i="152" s="1"/>
  <c r="W14" i="152"/>
  <c r="W27" i="152" s="1"/>
  <c r="V14" i="152"/>
  <c r="V27" i="152" s="1"/>
  <c r="U14" i="152"/>
  <c r="U27" i="152" s="1"/>
  <c r="T14" i="152"/>
  <c r="T27" i="152" s="1"/>
  <c r="S14" i="152"/>
  <c r="S27" i="152" s="1"/>
  <c r="R14" i="152"/>
  <c r="R27" i="152" s="1"/>
  <c r="R46" i="152" s="1"/>
  <c r="Q14" i="152"/>
  <c r="Q27" i="152" s="1"/>
  <c r="P14" i="152"/>
  <c r="P27" i="152" s="1"/>
  <c r="O14" i="152"/>
  <c r="O27" i="152" s="1"/>
  <c r="N14" i="152"/>
  <c r="M14" i="152"/>
  <c r="M27" i="152" s="1"/>
  <c r="M46" i="152" s="1"/>
  <c r="L14" i="152"/>
  <c r="L27" i="152" s="1"/>
  <c r="K14" i="152"/>
  <c r="J14" i="152"/>
  <c r="I14" i="152"/>
  <c r="H14" i="152"/>
  <c r="H27" i="152" s="1"/>
  <c r="G14" i="152"/>
  <c r="G27" i="152" s="1"/>
  <c r="F14" i="152"/>
  <c r="E14" i="152"/>
  <c r="E27" i="152" s="1"/>
  <c r="D14" i="152"/>
  <c r="D27" i="152" s="1"/>
  <c r="C14" i="152"/>
  <c r="C27" i="152" s="1"/>
  <c r="AA51" i="153"/>
  <c r="Y51" i="153"/>
  <c r="X51" i="153"/>
  <c r="Z51" i="153" s="1"/>
  <c r="W51" i="153"/>
  <c r="V51" i="153"/>
  <c r="U51" i="153"/>
  <c r="T51" i="153"/>
  <c r="S51" i="153"/>
  <c r="R51" i="153"/>
  <c r="Q51" i="153"/>
  <c r="P51" i="153"/>
  <c r="O51" i="153"/>
  <c r="N51" i="153"/>
  <c r="M51" i="153"/>
  <c r="L51" i="153"/>
  <c r="K51" i="153"/>
  <c r="J51" i="153"/>
  <c r="I51" i="153"/>
  <c r="H51" i="153"/>
  <c r="G51" i="153"/>
  <c r="F51" i="153"/>
  <c r="E51" i="153"/>
  <c r="D51" i="153"/>
  <c r="C51" i="153"/>
  <c r="V45" i="153"/>
  <c r="U45" i="153"/>
  <c r="AA44" i="153"/>
  <c r="Y44" i="153"/>
  <c r="X44" i="153"/>
  <c r="Z44" i="153" s="1"/>
  <c r="W44" i="153"/>
  <c r="V44" i="153"/>
  <c r="U44" i="153"/>
  <c r="T44" i="153"/>
  <c r="S44" i="153"/>
  <c r="R44" i="153"/>
  <c r="Q44" i="153"/>
  <c r="P44" i="153"/>
  <c r="O44" i="153"/>
  <c r="N44" i="153"/>
  <c r="M44" i="153"/>
  <c r="L44" i="153"/>
  <c r="K44" i="153"/>
  <c r="J44" i="153"/>
  <c r="I44" i="153"/>
  <c r="H44" i="153"/>
  <c r="G44" i="153"/>
  <c r="F44" i="153"/>
  <c r="E44" i="153"/>
  <c r="D44" i="153"/>
  <c r="C44" i="153"/>
  <c r="AA38" i="153"/>
  <c r="Y38" i="153"/>
  <c r="Y45" i="153" s="1"/>
  <c r="X38" i="153"/>
  <c r="X45" i="153" s="1"/>
  <c r="Z45" i="153" s="1"/>
  <c r="W38" i="153"/>
  <c r="V38" i="153"/>
  <c r="U38" i="153"/>
  <c r="T38" i="153"/>
  <c r="T45" i="153" s="1"/>
  <c r="S38" i="153"/>
  <c r="S45" i="153" s="1"/>
  <c r="R38" i="153"/>
  <c r="R45" i="153" s="1"/>
  <c r="Q38" i="153"/>
  <c r="Q45" i="153" s="1"/>
  <c r="P38" i="153"/>
  <c r="P45" i="153" s="1"/>
  <c r="O38" i="153"/>
  <c r="O45" i="153" s="1"/>
  <c r="N38" i="153"/>
  <c r="N45" i="153" s="1"/>
  <c r="M38" i="153"/>
  <c r="M45" i="153" s="1"/>
  <c r="L38" i="153"/>
  <c r="L45" i="153" s="1"/>
  <c r="K38" i="153"/>
  <c r="J38" i="153"/>
  <c r="J45" i="153" s="1"/>
  <c r="I38" i="153"/>
  <c r="I45" i="153" s="1"/>
  <c r="H38" i="153"/>
  <c r="G38" i="153"/>
  <c r="F38" i="153"/>
  <c r="E38" i="153"/>
  <c r="E45" i="153" s="1"/>
  <c r="D38" i="153"/>
  <c r="D45" i="153" s="1"/>
  <c r="C38" i="153"/>
  <c r="Y27" i="153"/>
  <c r="AA26" i="153"/>
  <c r="Z26" i="153"/>
  <c r="Y26" i="153"/>
  <c r="X26" i="153"/>
  <c r="W26" i="153"/>
  <c r="V26" i="153"/>
  <c r="U26" i="153"/>
  <c r="T26" i="153"/>
  <c r="S26" i="153"/>
  <c r="R26" i="153"/>
  <c r="Q26" i="153"/>
  <c r="P26" i="153"/>
  <c r="O26" i="153"/>
  <c r="N26" i="153"/>
  <c r="M26" i="153"/>
  <c r="L26" i="153"/>
  <c r="K26" i="153"/>
  <c r="J26" i="153"/>
  <c r="I26" i="153"/>
  <c r="H26" i="153"/>
  <c r="G26" i="153"/>
  <c r="F26" i="153"/>
  <c r="E26" i="153"/>
  <c r="D26" i="153"/>
  <c r="C26" i="153"/>
  <c r="AA14" i="153"/>
  <c r="Y14" i="153"/>
  <c r="X14" i="153"/>
  <c r="X27" i="153" s="1"/>
  <c r="W14" i="153"/>
  <c r="V14" i="153"/>
  <c r="V27" i="153" s="1"/>
  <c r="U14" i="153"/>
  <c r="U27" i="153" s="1"/>
  <c r="T14" i="153"/>
  <c r="T27" i="153" s="1"/>
  <c r="S14" i="153"/>
  <c r="S27" i="153" s="1"/>
  <c r="S46" i="153" s="1"/>
  <c r="R14" i="153"/>
  <c r="R27" i="153" s="1"/>
  <c r="Q14" i="153"/>
  <c r="Q27" i="153" s="1"/>
  <c r="Q46" i="153" s="1"/>
  <c r="P14" i="153"/>
  <c r="P27" i="153" s="1"/>
  <c r="O14" i="153"/>
  <c r="N14" i="153"/>
  <c r="N27" i="153" s="1"/>
  <c r="M14" i="153"/>
  <c r="M27" i="153" s="1"/>
  <c r="L14" i="153"/>
  <c r="L27" i="153" s="1"/>
  <c r="K14" i="153"/>
  <c r="J14" i="153"/>
  <c r="J27" i="153" s="1"/>
  <c r="I14" i="153"/>
  <c r="H14" i="153"/>
  <c r="H27" i="153" s="1"/>
  <c r="G14" i="153"/>
  <c r="F14" i="153"/>
  <c r="F27" i="153" s="1"/>
  <c r="E14" i="153"/>
  <c r="E27" i="153" s="1"/>
  <c r="D14" i="153"/>
  <c r="D27" i="153" s="1"/>
  <c r="C14" i="153"/>
  <c r="AA51" i="154"/>
  <c r="Y51" i="154"/>
  <c r="X51" i="154"/>
  <c r="W51" i="154"/>
  <c r="V51" i="154"/>
  <c r="U51" i="154"/>
  <c r="T51" i="154"/>
  <c r="S51" i="154"/>
  <c r="R51" i="154"/>
  <c r="Q51" i="154"/>
  <c r="P51" i="154"/>
  <c r="O51" i="154"/>
  <c r="N51" i="154"/>
  <c r="M51" i="154"/>
  <c r="L51" i="154"/>
  <c r="K51" i="154"/>
  <c r="J51" i="154"/>
  <c r="I51" i="154"/>
  <c r="H51" i="154"/>
  <c r="G51" i="154"/>
  <c r="F51" i="154"/>
  <c r="E51" i="154"/>
  <c r="D51" i="154"/>
  <c r="C51" i="154"/>
  <c r="E45" i="154"/>
  <c r="AA44" i="154"/>
  <c r="Y44" i="154"/>
  <c r="X44" i="154"/>
  <c r="Z44" i="154" s="1"/>
  <c r="W44" i="154"/>
  <c r="V44" i="154"/>
  <c r="U44" i="154"/>
  <c r="T44" i="154"/>
  <c r="S44" i="154"/>
  <c r="R44" i="154"/>
  <c r="Q44" i="154"/>
  <c r="P44" i="154"/>
  <c r="O44" i="154"/>
  <c r="N44" i="154"/>
  <c r="M44" i="154"/>
  <c r="L44" i="154"/>
  <c r="K44" i="154"/>
  <c r="J44" i="154"/>
  <c r="I44" i="154"/>
  <c r="H44" i="154"/>
  <c r="G44" i="154"/>
  <c r="F44" i="154"/>
  <c r="E44" i="154"/>
  <c r="D44" i="154"/>
  <c r="C44" i="154"/>
  <c r="AA38" i="154"/>
  <c r="AA45" i="154" s="1"/>
  <c r="Y38" i="154"/>
  <c r="X38" i="154"/>
  <c r="W38" i="154"/>
  <c r="W45" i="154" s="1"/>
  <c r="V38" i="154"/>
  <c r="V45" i="154" s="1"/>
  <c r="U38" i="154"/>
  <c r="U45" i="154" s="1"/>
  <c r="T38" i="154"/>
  <c r="S38" i="154"/>
  <c r="S45" i="154" s="1"/>
  <c r="R38" i="154"/>
  <c r="R45" i="154" s="1"/>
  <c r="Q38" i="154"/>
  <c r="Q45" i="154" s="1"/>
  <c r="P38" i="154"/>
  <c r="P45" i="154" s="1"/>
  <c r="O38" i="154"/>
  <c r="O45" i="154" s="1"/>
  <c r="O46" i="154" s="1"/>
  <c r="N38" i="154"/>
  <c r="N45" i="154" s="1"/>
  <c r="M38" i="154"/>
  <c r="M45" i="154" s="1"/>
  <c r="L38" i="154"/>
  <c r="K38" i="154"/>
  <c r="K45" i="154" s="1"/>
  <c r="J38" i="154"/>
  <c r="J45" i="154" s="1"/>
  <c r="I38" i="154"/>
  <c r="I45" i="154" s="1"/>
  <c r="H38" i="154"/>
  <c r="G38" i="154"/>
  <c r="G45" i="154" s="1"/>
  <c r="G46" i="154" s="1"/>
  <c r="F38" i="154"/>
  <c r="E38" i="154"/>
  <c r="D38" i="154"/>
  <c r="C38" i="154"/>
  <c r="C45" i="154" s="1"/>
  <c r="AA26" i="154"/>
  <c r="Z26" i="154"/>
  <c r="Y26" i="154"/>
  <c r="X26" i="154"/>
  <c r="W26" i="154"/>
  <c r="V26" i="154"/>
  <c r="U26" i="154"/>
  <c r="T26" i="154"/>
  <c r="S26" i="154"/>
  <c r="R26" i="154"/>
  <c r="Q26" i="154"/>
  <c r="P26" i="154"/>
  <c r="O26" i="154"/>
  <c r="N26" i="154"/>
  <c r="M26" i="154"/>
  <c r="L26" i="154"/>
  <c r="L27" i="154" s="1"/>
  <c r="K26" i="154"/>
  <c r="J26" i="154"/>
  <c r="I26" i="154"/>
  <c r="H26" i="154"/>
  <c r="G26" i="154"/>
  <c r="F26" i="154"/>
  <c r="E26" i="154"/>
  <c r="D26" i="154"/>
  <c r="D27" i="154" s="1"/>
  <c r="C26" i="154"/>
  <c r="AA14" i="154"/>
  <c r="AA27" i="154" s="1"/>
  <c r="Z14" i="154"/>
  <c r="Y14" i="154"/>
  <c r="X14" i="154"/>
  <c r="X27" i="154" s="1"/>
  <c r="W14" i="154"/>
  <c r="W27" i="154" s="1"/>
  <c r="V14" i="154"/>
  <c r="V27" i="154" s="1"/>
  <c r="U14" i="154"/>
  <c r="U27" i="154" s="1"/>
  <c r="U46" i="154" s="1"/>
  <c r="T14" i="154"/>
  <c r="S14" i="154"/>
  <c r="S27" i="154" s="1"/>
  <c r="R14" i="154"/>
  <c r="Q14" i="154"/>
  <c r="Q27" i="154" s="1"/>
  <c r="Q46" i="154" s="1"/>
  <c r="P14" i="154"/>
  <c r="P27" i="154" s="1"/>
  <c r="O14" i="154"/>
  <c r="O27" i="154" s="1"/>
  <c r="N14" i="154"/>
  <c r="N27" i="154" s="1"/>
  <c r="M14" i="154"/>
  <c r="L14" i="154"/>
  <c r="K14" i="154"/>
  <c r="K27" i="154" s="1"/>
  <c r="J14" i="154"/>
  <c r="I14" i="154"/>
  <c r="H14" i="154"/>
  <c r="H27" i="154" s="1"/>
  <c r="G14" i="154"/>
  <c r="G27" i="154" s="1"/>
  <c r="F14" i="154"/>
  <c r="F27" i="154" s="1"/>
  <c r="E14" i="154"/>
  <c r="E27" i="154" s="1"/>
  <c r="E46" i="154" s="1"/>
  <c r="D14" i="154"/>
  <c r="C14" i="154"/>
  <c r="C27" i="154" s="1"/>
  <c r="C46" i="154" s="1"/>
  <c r="AA51" i="155"/>
  <c r="Y51" i="155"/>
  <c r="X51" i="155"/>
  <c r="W51" i="155"/>
  <c r="V51" i="155"/>
  <c r="U51" i="155"/>
  <c r="T51" i="155"/>
  <c r="S51" i="155"/>
  <c r="R51" i="155"/>
  <c r="Q51" i="155"/>
  <c r="P51" i="155"/>
  <c r="O51" i="155"/>
  <c r="N51" i="155"/>
  <c r="M51" i="155"/>
  <c r="L51" i="155"/>
  <c r="K51" i="155"/>
  <c r="J51" i="155"/>
  <c r="I51" i="155"/>
  <c r="H51" i="155"/>
  <c r="G51" i="155"/>
  <c r="F51" i="155"/>
  <c r="E51" i="155"/>
  <c r="D51" i="155"/>
  <c r="C51" i="155"/>
  <c r="AA44" i="155"/>
  <c r="Z44" i="155"/>
  <c r="Y44" i="155"/>
  <c r="Y45" i="155" s="1"/>
  <c r="X44" i="155"/>
  <c r="W44" i="155"/>
  <c r="V44" i="155"/>
  <c r="U44" i="155"/>
  <c r="T44" i="155"/>
  <c r="S44" i="155"/>
  <c r="R44" i="155"/>
  <c r="Q44" i="155"/>
  <c r="P44" i="155"/>
  <c r="O44" i="155"/>
  <c r="N44" i="155"/>
  <c r="M44" i="155"/>
  <c r="L44" i="155"/>
  <c r="K44" i="155"/>
  <c r="J44" i="155"/>
  <c r="I44" i="155"/>
  <c r="I45" i="155" s="1"/>
  <c r="H44" i="155"/>
  <c r="G44" i="155"/>
  <c r="F44" i="155"/>
  <c r="E44" i="155"/>
  <c r="D44" i="155"/>
  <c r="C44" i="155"/>
  <c r="AA38" i="155"/>
  <c r="Z38" i="155"/>
  <c r="Y38" i="155"/>
  <c r="X38" i="155"/>
  <c r="X45" i="155" s="1"/>
  <c r="W38" i="155"/>
  <c r="W45" i="155" s="1"/>
  <c r="V38" i="155"/>
  <c r="U38" i="155"/>
  <c r="U45" i="155" s="1"/>
  <c r="T38" i="155"/>
  <c r="S38" i="155"/>
  <c r="R38" i="155"/>
  <c r="R45" i="155" s="1"/>
  <c r="Q38" i="155"/>
  <c r="P38" i="155"/>
  <c r="P45" i="155" s="1"/>
  <c r="O38" i="155"/>
  <c r="O45" i="155" s="1"/>
  <c r="N38" i="155"/>
  <c r="N45" i="155" s="1"/>
  <c r="M38" i="155"/>
  <c r="M45" i="155" s="1"/>
  <c r="L38" i="155"/>
  <c r="K38" i="155"/>
  <c r="J38" i="155"/>
  <c r="I38" i="155"/>
  <c r="H38" i="155"/>
  <c r="H45" i="155" s="1"/>
  <c r="G38" i="155"/>
  <c r="G45" i="155" s="1"/>
  <c r="F38" i="155"/>
  <c r="E38" i="155"/>
  <c r="E45" i="155" s="1"/>
  <c r="D38" i="155"/>
  <c r="C38" i="155"/>
  <c r="AA26" i="155"/>
  <c r="Z26" i="155"/>
  <c r="Y26" i="155"/>
  <c r="X26" i="155"/>
  <c r="W26" i="155"/>
  <c r="V26" i="155"/>
  <c r="U26" i="155"/>
  <c r="T26" i="155"/>
  <c r="S26" i="155"/>
  <c r="R26" i="155"/>
  <c r="Q26" i="155"/>
  <c r="P26" i="155"/>
  <c r="O26" i="155"/>
  <c r="N26" i="155"/>
  <c r="M26" i="155"/>
  <c r="L26" i="155"/>
  <c r="K26" i="155"/>
  <c r="J26" i="155"/>
  <c r="I26" i="155"/>
  <c r="H26" i="155"/>
  <c r="G26" i="155"/>
  <c r="F26" i="155"/>
  <c r="E26" i="155"/>
  <c r="D26" i="155"/>
  <c r="D27" i="155" s="1"/>
  <c r="C26" i="155"/>
  <c r="AA14" i="155"/>
  <c r="AA27" i="155" s="1"/>
  <c r="Y14" i="155"/>
  <c r="X14" i="155"/>
  <c r="W14" i="155"/>
  <c r="W27" i="155" s="1"/>
  <c r="W46" i="155" s="1"/>
  <c r="V14" i="155"/>
  <c r="U14" i="155"/>
  <c r="U27" i="155" s="1"/>
  <c r="T14" i="155"/>
  <c r="S14" i="155"/>
  <c r="S27" i="155" s="1"/>
  <c r="R14" i="155"/>
  <c r="R27" i="155" s="1"/>
  <c r="Q14" i="155"/>
  <c r="P14" i="155"/>
  <c r="P27" i="155" s="1"/>
  <c r="P46" i="155" s="1"/>
  <c r="O14" i="155"/>
  <c r="O27" i="155" s="1"/>
  <c r="O46" i="155" s="1"/>
  <c r="N14" i="155"/>
  <c r="M14" i="155"/>
  <c r="L14" i="155"/>
  <c r="K14" i="155"/>
  <c r="K27" i="155" s="1"/>
  <c r="J14" i="155"/>
  <c r="I14" i="155"/>
  <c r="H14" i="155"/>
  <c r="H27" i="155" s="1"/>
  <c r="H46" i="155" s="1"/>
  <c r="G14" i="155"/>
  <c r="G27" i="155" s="1"/>
  <c r="F14" i="155"/>
  <c r="E14" i="155"/>
  <c r="D14" i="155"/>
  <c r="C14" i="155"/>
  <c r="C27" i="155" s="1"/>
  <c r="AA51" i="156"/>
  <c r="Y51" i="156"/>
  <c r="X51" i="156"/>
  <c r="Z51" i="156" s="1"/>
  <c r="W51" i="156"/>
  <c r="V51" i="156"/>
  <c r="U51" i="156"/>
  <c r="T51" i="156"/>
  <c r="S51" i="156"/>
  <c r="R51" i="156"/>
  <c r="Q51" i="156"/>
  <c r="P51" i="156"/>
  <c r="O51" i="156"/>
  <c r="N51" i="156"/>
  <c r="M51" i="156"/>
  <c r="L51" i="156"/>
  <c r="K51" i="156"/>
  <c r="J51" i="156"/>
  <c r="I51" i="156"/>
  <c r="H51" i="156"/>
  <c r="G51" i="156"/>
  <c r="F51" i="156"/>
  <c r="E51" i="156"/>
  <c r="D51" i="156"/>
  <c r="C51" i="156"/>
  <c r="AA44" i="156"/>
  <c r="Z44" i="156"/>
  <c r="Y44" i="156"/>
  <c r="X44" i="156"/>
  <c r="W44" i="156"/>
  <c r="V44" i="156"/>
  <c r="U44" i="156"/>
  <c r="T44" i="156"/>
  <c r="S44" i="156"/>
  <c r="R44" i="156"/>
  <c r="Q44" i="156"/>
  <c r="P44" i="156"/>
  <c r="O44" i="156"/>
  <c r="N44" i="156"/>
  <c r="M44" i="156"/>
  <c r="L44" i="156"/>
  <c r="K44" i="156"/>
  <c r="J44" i="156"/>
  <c r="I44" i="156"/>
  <c r="H44" i="156"/>
  <c r="G44" i="156"/>
  <c r="F44" i="156"/>
  <c r="E44" i="156"/>
  <c r="D44" i="156"/>
  <c r="C44" i="156"/>
  <c r="AA38" i="156"/>
  <c r="AA45" i="156" s="1"/>
  <c r="Y38" i="156"/>
  <c r="Y45" i="156" s="1"/>
  <c r="X38" i="156"/>
  <c r="X45" i="156" s="1"/>
  <c r="W38" i="156"/>
  <c r="W45" i="156" s="1"/>
  <c r="V38" i="156"/>
  <c r="U38" i="156"/>
  <c r="U45" i="156" s="1"/>
  <c r="T38" i="156"/>
  <c r="T45" i="156" s="1"/>
  <c r="S38" i="156"/>
  <c r="S45" i="156" s="1"/>
  <c r="R38" i="156"/>
  <c r="R45" i="156" s="1"/>
  <c r="Q38" i="156"/>
  <c r="Q45" i="156" s="1"/>
  <c r="P38" i="156"/>
  <c r="P45" i="156" s="1"/>
  <c r="O38" i="156"/>
  <c r="O45" i="156" s="1"/>
  <c r="N38" i="156"/>
  <c r="M38" i="156"/>
  <c r="M45" i="156" s="1"/>
  <c r="L38" i="156"/>
  <c r="L45" i="156" s="1"/>
  <c r="K38" i="156"/>
  <c r="K45" i="156" s="1"/>
  <c r="J38" i="156"/>
  <c r="I38" i="156"/>
  <c r="I45" i="156" s="1"/>
  <c r="H38" i="156"/>
  <c r="H45" i="156" s="1"/>
  <c r="G38" i="156"/>
  <c r="F38" i="156"/>
  <c r="E38" i="156"/>
  <c r="E45" i="156" s="1"/>
  <c r="D38" i="156"/>
  <c r="D45" i="156" s="1"/>
  <c r="C38" i="156"/>
  <c r="C45" i="156" s="1"/>
  <c r="Y27" i="156"/>
  <c r="Q27" i="156"/>
  <c r="E27" i="156"/>
  <c r="AA26" i="156"/>
  <c r="Y26" i="156"/>
  <c r="X26" i="156"/>
  <c r="Z26" i="156" s="1"/>
  <c r="W26" i="156"/>
  <c r="V26" i="156"/>
  <c r="U26" i="156"/>
  <c r="T26" i="156"/>
  <c r="S26" i="156"/>
  <c r="R26" i="156"/>
  <c r="Q26" i="156"/>
  <c r="P26" i="156"/>
  <c r="O26" i="156"/>
  <c r="N26" i="156"/>
  <c r="M26" i="156"/>
  <c r="L26" i="156"/>
  <c r="K26" i="156"/>
  <c r="J26" i="156"/>
  <c r="I26" i="156"/>
  <c r="H26" i="156"/>
  <c r="G26" i="156"/>
  <c r="F26" i="156"/>
  <c r="E26" i="156"/>
  <c r="D26" i="156"/>
  <c r="C26" i="156"/>
  <c r="AA14" i="156"/>
  <c r="AA27" i="156" s="1"/>
  <c r="Y14" i="156"/>
  <c r="X14" i="156"/>
  <c r="X27" i="156" s="1"/>
  <c r="W14" i="156"/>
  <c r="V14" i="156"/>
  <c r="V27" i="156" s="1"/>
  <c r="U14" i="156"/>
  <c r="U27" i="156" s="1"/>
  <c r="T14" i="156"/>
  <c r="T27" i="156" s="1"/>
  <c r="T46" i="156" s="1"/>
  <c r="S14" i="156"/>
  <c r="S27" i="156" s="1"/>
  <c r="S46" i="156" s="1"/>
  <c r="R14" i="156"/>
  <c r="R27" i="156" s="1"/>
  <c r="Q14" i="156"/>
  <c r="P14" i="156"/>
  <c r="P27" i="156" s="1"/>
  <c r="P46" i="156" s="1"/>
  <c r="O14" i="156"/>
  <c r="N14" i="156"/>
  <c r="M14" i="156"/>
  <c r="M27" i="156" s="1"/>
  <c r="L14" i="156"/>
  <c r="L27" i="156" s="1"/>
  <c r="L46" i="156" s="1"/>
  <c r="K14" i="156"/>
  <c r="K27" i="156" s="1"/>
  <c r="K46" i="156" s="1"/>
  <c r="J14" i="156"/>
  <c r="I14" i="156"/>
  <c r="H14" i="156"/>
  <c r="H27" i="156" s="1"/>
  <c r="H46" i="156" s="1"/>
  <c r="G14" i="156"/>
  <c r="F14" i="156"/>
  <c r="F27" i="156" s="1"/>
  <c r="E14" i="156"/>
  <c r="D14" i="156"/>
  <c r="D27" i="156" s="1"/>
  <c r="D46" i="156" s="1"/>
  <c r="C14" i="156"/>
  <c r="C27" i="156" s="1"/>
  <c r="C46" i="156" s="1"/>
  <c r="AA51" i="157"/>
  <c r="Y51" i="157"/>
  <c r="X51" i="157"/>
  <c r="Z51" i="157" s="1"/>
  <c r="W51" i="157"/>
  <c r="V51" i="157"/>
  <c r="U51" i="157"/>
  <c r="T51" i="157"/>
  <c r="S51" i="157"/>
  <c r="R51" i="157"/>
  <c r="Q51" i="157"/>
  <c r="P51" i="157"/>
  <c r="O51" i="157"/>
  <c r="N51" i="157"/>
  <c r="M51" i="157"/>
  <c r="L51" i="157"/>
  <c r="K51" i="157"/>
  <c r="J51" i="157"/>
  <c r="I51" i="157"/>
  <c r="H51" i="157"/>
  <c r="G51" i="157"/>
  <c r="F51" i="157"/>
  <c r="E51" i="157"/>
  <c r="D51" i="157"/>
  <c r="C51" i="157"/>
  <c r="AA44" i="157"/>
  <c r="Y44" i="157"/>
  <c r="X44" i="157"/>
  <c r="Z44" i="157" s="1"/>
  <c r="W44" i="157"/>
  <c r="V44" i="157"/>
  <c r="U44" i="157"/>
  <c r="T44" i="157"/>
  <c r="S44" i="157"/>
  <c r="R44" i="157"/>
  <c r="Q44" i="157"/>
  <c r="P44" i="157"/>
  <c r="O44" i="157"/>
  <c r="N44" i="157"/>
  <c r="M44" i="157"/>
  <c r="L44" i="157"/>
  <c r="K44" i="157"/>
  <c r="J44" i="157"/>
  <c r="I44" i="157"/>
  <c r="H44" i="157"/>
  <c r="G44" i="157"/>
  <c r="F44" i="157"/>
  <c r="E44" i="157"/>
  <c r="D44" i="157"/>
  <c r="C44" i="157"/>
  <c r="AA38" i="157"/>
  <c r="Y38" i="157"/>
  <c r="Y45" i="157" s="1"/>
  <c r="X38" i="157"/>
  <c r="Z38" i="157" s="1"/>
  <c r="W38" i="157"/>
  <c r="V38" i="157"/>
  <c r="V45" i="157" s="1"/>
  <c r="U38" i="157"/>
  <c r="U45" i="157" s="1"/>
  <c r="T38" i="157"/>
  <c r="S38" i="157"/>
  <c r="S45" i="157" s="1"/>
  <c r="R38" i="157"/>
  <c r="R45" i="157" s="1"/>
  <c r="Q38" i="157"/>
  <c r="Q45" i="157" s="1"/>
  <c r="P38" i="157"/>
  <c r="P45" i="157" s="1"/>
  <c r="O38" i="157"/>
  <c r="O45" i="157" s="1"/>
  <c r="N38" i="157"/>
  <c r="N45" i="157" s="1"/>
  <c r="M38" i="157"/>
  <c r="M45" i="157" s="1"/>
  <c r="L38" i="157"/>
  <c r="K38" i="157"/>
  <c r="J38" i="157"/>
  <c r="J45" i="157" s="1"/>
  <c r="I38" i="157"/>
  <c r="I45" i="157" s="1"/>
  <c r="H38" i="157"/>
  <c r="H45" i="157" s="1"/>
  <c r="G38" i="157"/>
  <c r="F38" i="157"/>
  <c r="E38" i="157"/>
  <c r="E45" i="157" s="1"/>
  <c r="D38" i="157"/>
  <c r="C38" i="157"/>
  <c r="C45" i="157" s="1"/>
  <c r="Y27" i="157"/>
  <c r="AA26" i="157"/>
  <c r="Y26" i="157"/>
  <c r="Z26" i="157" s="1"/>
  <c r="X26" i="157"/>
  <c r="W26" i="157"/>
  <c r="V26" i="157"/>
  <c r="U26" i="157"/>
  <c r="T26" i="157"/>
  <c r="S26" i="157"/>
  <c r="R26" i="157"/>
  <c r="Q26" i="157"/>
  <c r="P26" i="157"/>
  <c r="O26" i="157"/>
  <c r="N26" i="157"/>
  <c r="M26" i="157"/>
  <c r="L26" i="157"/>
  <c r="K26" i="157"/>
  <c r="J26" i="157"/>
  <c r="I26" i="157"/>
  <c r="H26" i="157"/>
  <c r="G26" i="157"/>
  <c r="F26" i="157"/>
  <c r="E26" i="157"/>
  <c r="D26" i="157"/>
  <c r="C26" i="157"/>
  <c r="AA14" i="157"/>
  <c r="Y14" i="157"/>
  <c r="X14" i="157"/>
  <c r="Z14" i="157" s="1"/>
  <c r="W14" i="157"/>
  <c r="V14" i="157"/>
  <c r="V27" i="157" s="1"/>
  <c r="V46" i="157" s="1"/>
  <c r="U14" i="157"/>
  <c r="U27" i="157" s="1"/>
  <c r="U46" i="157" s="1"/>
  <c r="T14" i="157"/>
  <c r="T27" i="157" s="1"/>
  <c r="S14" i="157"/>
  <c r="S27" i="157" s="1"/>
  <c r="R14" i="157"/>
  <c r="R27" i="157" s="1"/>
  <c r="Q14" i="157"/>
  <c r="Q27" i="157" s="1"/>
  <c r="Q46" i="157" s="1"/>
  <c r="P14" i="157"/>
  <c r="P27" i="157" s="1"/>
  <c r="O14" i="157"/>
  <c r="N14" i="157"/>
  <c r="N27" i="157" s="1"/>
  <c r="N46" i="157" s="1"/>
  <c r="M14" i="157"/>
  <c r="M27" i="157" s="1"/>
  <c r="M46" i="157" s="1"/>
  <c r="L14" i="157"/>
  <c r="K14" i="157"/>
  <c r="J14" i="157"/>
  <c r="J27" i="157" s="1"/>
  <c r="I14" i="157"/>
  <c r="I27" i="157" s="1"/>
  <c r="I46" i="157" s="1"/>
  <c r="H14" i="157"/>
  <c r="H27" i="157" s="1"/>
  <c r="G14" i="157"/>
  <c r="F14" i="157"/>
  <c r="F27" i="157" s="1"/>
  <c r="E14" i="157"/>
  <c r="E27" i="157" s="1"/>
  <c r="E46" i="157" s="1"/>
  <c r="D14" i="157"/>
  <c r="D27" i="157" s="1"/>
  <c r="C14" i="157"/>
  <c r="C27" i="157" s="1"/>
  <c r="AA51" i="158"/>
  <c r="Y51" i="158"/>
  <c r="Z51" i="158" s="1"/>
  <c r="X51" i="158"/>
  <c r="W51" i="158"/>
  <c r="V51" i="158"/>
  <c r="U51" i="158"/>
  <c r="T51" i="158"/>
  <c r="S51" i="158"/>
  <c r="R51" i="158"/>
  <c r="Q51" i="158"/>
  <c r="P51" i="158"/>
  <c r="O51" i="158"/>
  <c r="N51" i="158"/>
  <c r="M51" i="158"/>
  <c r="L51" i="158"/>
  <c r="K51" i="158"/>
  <c r="J51" i="158"/>
  <c r="I51" i="158"/>
  <c r="H51" i="158"/>
  <c r="G51" i="158"/>
  <c r="F51" i="158"/>
  <c r="E51" i="158"/>
  <c r="D51" i="158"/>
  <c r="C51" i="158"/>
  <c r="O45" i="158"/>
  <c r="AA44" i="158"/>
  <c r="Y44" i="158"/>
  <c r="X44" i="158"/>
  <c r="Z44" i="158" s="1"/>
  <c r="W44" i="158"/>
  <c r="V44" i="158"/>
  <c r="U44" i="158"/>
  <c r="T44" i="158"/>
  <c r="S44" i="158"/>
  <c r="R44" i="158"/>
  <c r="Q44" i="158"/>
  <c r="P44" i="158"/>
  <c r="O44" i="158"/>
  <c r="N44" i="158"/>
  <c r="M44" i="158"/>
  <c r="L44" i="158"/>
  <c r="K44" i="158"/>
  <c r="J44" i="158"/>
  <c r="I44" i="158"/>
  <c r="H44" i="158"/>
  <c r="G44" i="158"/>
  <c r="F44" i="158"/>
  <c r="E44" i="158"/>
  <c r="D44" i="158"/>
  <c r="C44" i="158"/>
  <c r="AA38" i="158"/>
  <c r="AA45" i="158" s="1"/>
  <c r="Y38" i="158"/>
  <c r="Y45" i="158" s="1"/>
  <c r="X38" i="158"/>
  <c r="W38" i="158"/>
  <c r="W45" i="158" s="1"/>
  <c r="V38" i="158"/>
  <c r="V45" i="158" s="1"/>
  <c r="U38" i="158"/>
  <c r="T38" i="158"/>
  <c r="S38" i="158"/>
  <c r="S45" i="158" s="1"/>
  <c r="R38" i="158"/>
  <c r="R45" i="158" s="1"/>
  <c r="Q38" i="158"/>
  <c r="Q45" i="158" s="1"/>
  <c r="P38" i="158"/>
  <c r="P45" i="158" s="1"/>
  <c r="O38" i="158"/>
  <c r="N38" i="158"/>
  <c r="N45" i="158" s="1"/>
  <c r="M38" i="158"/>
  <c r="L38" i="158"/>
  <c r="K38" i="158"/>
  <c r="K45" i="158" s="1"/>
  <c r="J38" i="158"/>
  <c r="J45" i="158" s="1"/>
  <c r="I38" i="158"/>
  <c r="I45" i="158" s="1"/>
  <c r="H38" i="158"/>
  <c r="H45" i="158" s="1"/>
  <c r="G38" i="158"/>
  <c r="G45" i="158" s="1"/>
  <c r="F38" i="158"/>
  <c r="F45" i="158" s="1"/>
  <c r="E38" i="158"/>
  <c r="D38" i="158"/>
  <c r="C38" i="158"/>
  <c r="C45" i="158" s="1"/>
  <c r="V27" i="158"/>
  <c r="V46" i="158" s="1"/>
  <c r="S27" i="158"/>
  <c r="S46" i="158" s="1"/>
  <c r="N27" i="158"/>
  <c r="N46" i="158" s="1"/>
  <c r="AA26" i="158"/>
  <c r="Y26" i="158"/>
  <c r="X26" i="158"/>
  <c r="W26" i="158"/>
  <c r="V26" i="158"/>
  <c r="U26" i="158"/>
  <c r="T26" i="158"/>
  <c r="S26" i="158"/>
  <c r="R26" i="158"/>
  <c r="Q26" i="158"/>
  <c r="P26" i="158"/>
  <c r="O26" i="158"/>
  <c r="N26" i="158"/>
  <c r="M26" i="158"/>
  <c r="L26" i="158"/>
  <c r="K26" i="158"/>
  <c r="J26" i="158"/>
  <c r="I26" i="158"/>
  <c r="H26" i="158"/>
  <c r="G26" i="158"/>
  <c r="F26" i="158"/>
  <c r="E26" i="158"/>
  <c r="D26" i="158"/>
  <c r="C26" i="158"/>
  <c r="AA14" i="158"/>
  <c r="AA27" i="158" s="1"/>
  <c r="Y14" i="158"/>
  <c r="Y27" i="158" s="1"/>
  <c r="X14" i="158"/>
  <c r="X27" i="158" s="1"/>
  <c r="W14" i="158"/>
  <c r="V14" i="158"/>
  <c r="U14" i="158"/>
  <c r="U27" i="158" s="1"/>
  <c r="T14" i="158"/>
  <c r="T27" i="158" s="1"/>
  <c r="S14" i="158"/>
  <c r="R14" i="158"/>
  <c r="R27" i="158" s="1"/>
  <c r="Q14" i="158"/>
  <c r="Q27" i="158" s="1"/>
  <c r="P14" i="158"/>
  <c r="P27" i="158" s="1"/>
  <c r="O14" i="158"/>
  <c r="N14" i="158"/>
  <c r="M14" i="158"/>
  <c r="M27" i="158" s="1"/>
  <c r="L14" i="158"/>
  <c r="L27" i="158" s="1"/>
  <c r="K14" i="158"/>
  <c r="K27" i="158" s="1"/>
  <c r="K46" i="158" s="1"/>
  <c r="J14" i="158"/>
  <c r="J27" i="158" s="1"/>
  <c r="J46" i="158" s="1"/>
  <c r="I14" i="158"/>
  <c r="I27" i="158" s="1"/>
  <c r="H14" i="158"/>
  <c r="H27" i="158" s="1"/>
  <c r="G14" i="158"/>
  <c r="F14" i="158"/>
  <c r="F27" i="158" s="1"/>
  <c r="F46" i="158" s="1"/>
  <c r="E14" i="158"/>
  <c r="E27" i="158" s="1"/>
  <c r="D14" i="158"/>
  <c r="D27" i="158" s="1"/>
  <c r="C14" i="158"/>
  <c r="C27" i="158" s="1"/>
  <c r="C46" i="158" s="1"/>
  <c r="AA51" i="159"/>
  <c r="Y51" i="159"/>
  <c r="Z51" i="159" s="1"/>
  <c r="X51" i="159"/>
  <c r="W51" i="159"/>
  <c r="V51" i="159"/>
  <c r="U51" i="159"/>
  <c r="T51" i="159"/>
  <c r="S51" i="159"/>
  <c r="R51" i="159"/>
  <c r="Q51" i="159"/>
  <c r="P51" i="159"/>
  <c r="O51" i="159"/>
  <c r="N51" i="159"/>
  <c r="M51" i="159"/>
  <c r="L51" i="159"/>
  <c r="K51" i="159"/>
  <c r="J51" i="159"/>
  <c r="I51" i="159"/>
  <c r="H51" i="159"/>
  <c r="G51" i="159"/>
  <c r="F51" i="159"/>
  <c r="E51" i="159"/>
  <c r="D51" i="159"/>
  <c r="C51" i="159"/>
  <c r="AA45" i="159"/>
  <c r="X45" i="159"/>
  <c r="G45" i="159"/>
  <c r="AA44" i="159"/>
  <c r="Y44" i="159"/>
  <c r="X44" i="159"/>
  <c r="Z44" i="159" s="1"/>
  <c r="W44" i="159"/>
  <c r="V44" i="159"/>
  <c r="U44" i="159"/>
  <c r="T44" i="159"/>
  <c r="T45" i="159" s="1"/>
  <c r="S44" i="159"/>
  <c r="S45" i="159" s="1"/>
  <c r="R44" i="159"/>
  <c r="Q44" i="159"/>
  <c r="P44" i="159"/>
  <c r="O44" i="159"/>
  <c r="N44" i="159"/>
  <c r="M44" i="159"/>
  <c r="L44" i="159"/>
  <c r="L45" i="159" s="1"/>
  <c r="K44" i="159"/>
  <c r="J44" i="159"/>
  <c r="I44" i="159"/>
  <c r="H44" i="159"/>
  <c r="G44" i="159"/>
  <c r="F44" i="159"/>
  <c r="E44" i="159"/>
  <c r="D44" i="159"/>
  <c r="D45" i="159" s="1"/>
  <c r="C44" i="159"/>
  <c r="C45" i="159" s="1"/>
  <c r="AA38" i="159"/>
  <c r="Z38" i="159"/>
  <c r="Y38" i="159"/>
  <c r="X38" i="159"/>
  <c r="W38" i="159"/>
  <c r="W45" i="159" s="1"/>
  <c r="V38" i="159"/>
  <c r="V45" i="159" s="1"/>
  <c r="U38" i="159"/>
  <c r="U45" i="159" s="1"/>
  <c r="T38" i="159"/>
  <c r="S38" i="159"/>
  <c r="R38" i="159"/>
  <c r="R45" i="159" s="1"/>
  <c r="Q38" i="159"/>
  <c r="P38" i="159"/>
  <c r="P45" i="159" s="1"/>
  <c r="O38" i="159"/>
  <c r="O45" i="159" s="1"/>
  <c r="N38" i="159"/>
  <c r="N45" i="159" s="1"/>
  <c r="M38" i="159"/>
  <c r="M45" i="159" s="1"/>
  <c r="L38" i="159"/>
  <c r="K38" i="159"/>
  <c r="K45" i="159" s="1"/>
  <c r="J38" i="159"/>
  <c r="J45" i="159" s="1"/>
  <c r="I38" i="159"/>
  <c r="H38" i="159"/>
  <c r="H45" i="159" s="1"/>
  <c r="G38" i="159"/>
  <c r="F38" i="159"/>
  <c r="F45" i="159" s="1"/>
  <c r="E38" i="159"/>
  <c r="E45" i="159" s="1"/>
  <c r="D38" i="159"/>
  <c r="C38" i="159"/>
  <c r="AA27" i="159"/>
  <c r="AA46" i="159" s="1"/>
  <c r="K27" i="159"/>
  <c r="J27" i="159"/>
  <c r="AA26" i="159"/>
  <c r="Y26" i="159"/>
  <c r="X26" i="159"/>
  <c r="Z26" i="159" s="1"/>
  <c r="W26" i="159"/>
  <c r="V26" i="159"/>
  <c r="U26" i="159"/>
  <c r="T26" i="159"/>
  <c r="S26" i="159"/>
  <c r="R26" i="159"/>
  <c r="Q26" i="159"/>
  <c r="P26" i="159"/>
  <c r="O26" i="159"/>
  <c r="N26" i="159"/>
  <c r="M26" i="159"/>
  <c r="L26" i="159"/>
  <c r="K26" i="159"/>
  <c r="J26" i="159"/>
  <c r="I26" i="159"/>
  <c r="H26" i="159"/>
  <c r="G26" i="159"/>
  <c r="F26" i="159"/>
  <c r="E26" i="159"/>
  <c r="D26" i="159"/>
  <c r="C26" i="159"/>
  <c r="AA14" i="159"/>
  <c r="Y14" i="159"/>
  <c r="Y27" i="159" s="1"/>
  <c r="X14" i="159"/>
  <c r="X27" i="159" s="1"/>
  <c r="W14" i="159"/>
  <c r="V14" i="159"/>
  <c r="V27" i="159" s="1"/>
  <c r="V46" i="159" s="1"/>
  <c r="U14" i="159"/>
  <c r="U27" i="159" s="1"/>
  <c r="T14" i="159"/>
  <c r="T27" i="159" s="1"/>
  <c r="S14" i="159"/>
  <c r="S27" i="159" s="1"/>
  <c r="R14" i="159"/>
  <c r="R27" i="159" s="1"/>
  <c r="Q14" i="159"/>
  <c r="Q27" i="159" s="1"/>
  <c r="P14" i="159"/>
  <c r="P27" i="159" s="1"/>
  <c r="O14" i="159"/>
  <c r="N14" i="159"/>
  <c r="N27" i="159" s="1"/>
  <c r="N46" i="159" s="1"/>
  <c r="M14" i="159"/>
  <c r="M27" i="159" s="1"/>
  <c r="L14" i="159"/>
  <c r="L27" i="159" s="1"/>
  <c r="K14" i="159"/>
  <c r="J14" i="159"/>
  <c r="I14" i="159"/>
  <c r="I27" i="159" s="1"/>
  <c r="H14" i="159"/>
  <c r="H27" i="159" s="1"/>
  <c r="G14" i="159"/>
  <c r="F14" i="159"/>
  <c r="F27" i="159" s="1"/>
  <c r="E14" i="159"/>
  <c r="E27" i="159" s="1"/>
  <c r="D14" i="159"/>
  <c r="D27" i="159" s="1"/>
  <c r="C14" i="159"/>
  <c r="C27" i="159" s="1"/>
  <c r="C46" i="159" s="1"/>
  <c r="AA51" i="160"/>
  <c r="Y51" i="160"/>
  <c r="X51" i="160"/>
  <c r="W51" i="160"/>
  <c r="V51" i="160"/>
  <c r="U51" i="160"/>
  <c r="T51" i="160"/>
  <c r="S51" i="160"/>
  <c r="R51" i="160"/>
  <c r="Q51" i="160"/>
  <c r="P51" i="160"/>
  <c r="O51" i="160"/>
  <c r="N51" i="160"/>
  <c r="M51" i="160"/>
  <c r="L51" i="160"/>
  <c r="K51" i="160"/>
  <c r="J51" i="160"/>
  <c r="I51" i="160"/>
  <c r="H51" i="160"/>
  <c r="G51" i="160"/>
  <c r="F51" i="160"/>
  <c r="E51" i="160"/>
  <c r="D51" i="160"/>
  <c r="C51" i="160"/>
  <c r="O45" i="160"/>
  <c r="AA44" i="160"/>
  <c r="Y44" i="160"/>
  <c r="X44" i="160"/>
  <c r="Z44" i="160" s="1"/>
  <c r="W44" i="160"/>
  <c r="V44" i="160"/>
  <c r="U44" i="160"/>
  <c r="T44" i="160"/>
  <c r="S44" i="160"/>
  <c r="R44" i="160"/>
  <c r="Q44" i="160"/>
  <c r="P44" i="160"/>
  <c r="O44" i="160"/>
  <c r="N44" i="160"/>
  <c r="M44" i="160"/>
  <c r="L44" i="160"/>
  <c r="K44" i="160"/>
  <c r="J44" i="160"/>
  <c r="I44" i="160"/>
  <c r="H44" i="160"/>
  <c r="G44" i="160"/>
  <c r="F44" i="160"/>
  <c r="E44" i="160"/>
  <c r="D44" i="160"/>
  <c r="C44" i="160"/>
  <c r="AA38" i="160"/>
  <c r="AA45" i="160" s="1"/>
  <c r="Y38" i="160"/>
  <c r="Y45" i="160" s="1"/>
  <c r="X38" i="160"/>
  <c r="W38" i="160"/>
  <c r="W45" i="160" s="1"/>
  <c r="V38" i="160"/>
  <c r="V45" i="160" s="1"/>
  <c r="U38" i="160"/>
  <c r="T38" i="160"/>
  <c r="S38" i="160"/>
  <c r="S45" i="160" s="1"/>
  <c r="R38" i="160"/>
  <c r="R45" i="160" s="1"/>
  <c r="Q38" i="160"/>
  <c r="Q45" i="160" s="1"/>
  <c r="P38" i="160"/>
  <c r="P45" i="160" s="1"/>
  <c r="O38" i="160"/>
  <c r="N38" i="160"/>
  <c r="N45" i="160" s="1"/>
  <c r="M38" i="160"/>
  <c r="L38" i="160"/>
  <c r="K38" i="160"/>
  <c r="K45" i="160" s="1"/>
  <c r="J38" i="160"/>
  <c r="J45" i="160" s="1"/>
  <c r="I38" i="160"/>
  <c r="I45" i="160" s="1"/>
  <c r="H38" i="160"/>
  <c r="H45" i="160" s="1"/>
  <c r="G38" i="160"/>
  <c r="G45" i="160" s="1"/>
  <c r="F38" i="160"/>
  <c r="F45" i="160" s="1"/>
  <c r="E38" i="160"/>
  <c r="D38" i="160"/>
  <c r="C38" i="160"/>
  <c r="C45" i="160" s="1"/>
  <c r="V27" i="160"/>
  <c r="V46" i="160" s="1"/>
  <c r="S27" i="160"/>
  <c r="S46" i="160" s="1"/>
  <c r="N27" i="160"/>
  <c r="N46" i="160" s="1"/>
  <c r="AA26" i="160"/>
  <c r="Y26" i="160"/>
  <c r="X26" i="160"/>
  <c r="Z26" i="160" s="1"/>
  <c r="W26" i="160"/>
  <c r="V26" i="160"/>
  <c r="U26" i="160"/>
  <c r="T26" i="160"/>
  <c r="S26" i="160"/>
  <c r="R26" i="160"/>
  <c r="Q26" i="160"/>
  <c r="P26" i="160"/>
  <c r="O26" i="160"/>
  <c r="N26" i="160"/>
  <c r="M26" i="160"/>
  <c r="L26" i="160"/>
  <c r="K26" i="160"/>
  <c r="J26" i="160"/>
  <c r="I26" i="160"/>
  <c r="H26" i="160"/>
  <c r="G26" i="160"/>
  <c r="F26" i="160"/>
  <c r="E26" i="160"/>
  <c r="D26" i="160"/>
  <c r="C26" i="160"/>
  <c r="AA14" i="160"/>
  <c r="AA27" i="160" s="1"/>
  <c r="Y14" i="160"/>
  <c r="Y27" i="160" s="1"/>
  <c r="X14" i="160"/>
  <c r="X27" i="160" s="1"/>
  <c r="W14" i="160"/>
  <c r="V14" i="160"/>
  <c r="U14" i="160"/>
  <c r="U27" i="160" s="1"/>
  <c r="T14" i="160"/>
  <c r="T27" i="160" s="1"/>
  <c r="S14" i="160"/>
  <c r="R14" i="160"/>
  <c r="R27" i="160" s="1"/>
  <c r="Q14" i="160"/>
  <c r="Q27" i="160" s="1"/>
  <c r="P14" i="160"/>
  <c r="P27" i="160" s="1"/>
  <c r="O14" i="160"/>
  <c r="N14" i="160"/>
  <c r="M14" i="160"/>
  <c r="M27" i="160" s="1"/>
  <c r="L14" i="160"/>
  <c r="L27" i="160" s="1"/>
  <c r="K14" i="160"/>
  <c r="K27" i="160" s="1"/>
  <c r="K46" i="160" s="1"/>
  <c r="J14" i="160"/>
  <c r="J27" i="160" s="1"/>
  <c r="J46" i="160" s="1"/>
  <c r="I14" i="160"/>
  <c r="I27" i="160" s="1"/>
  <c r="H14" i="160"/>
  <c r="H27" i="160" s="1"/>
  <c r="G14" i="160"/>
  <c r="F14" i="160"/>
  <c r="F27" i="160" s="1"/>
  <c r="F46" i="160" s="1"/>
  <c r="E14" i="160"/>
  <c r="E27" i="160" s="1"/>
  <c r="D14" i="160"/>
  <c r="D27" i="160" s="1"/>
  <c r="C14" i="160"/>
  <c r="C27" i="160" s="1"/>
  <c r="C46" i="160" s="1"/>
  <c r="AA51" i="161"/>
  <c r="Y51" i="161"/>
  <c r="Z51" i="161" s="1"/>
  <c r="X51" i="161"/>
  <c r="W51" i="161"/>
  <c r="V51" i="161"/>
  <c r="U51" i="161"/>
  <c r="T51" i="161"/>
  <c r="S51" i="161"/>
  <c r="R51" i="161"/>
  <c r="Q51" i="161"/>
  <c r="P51" i="161"/>
  <c r="O51" i="161"/>
  <c r="N51" i="161"/>
  <c r="M51" i="161"/>
  <c r="L51" i="161"/>
  <c r="K51" i="161"/>
  <c r="J51" i="161"/>
  <c r="I51" i="161"/>
  <c r="H51" i="161"/>
  <c r="G51" i="161"/>
  <c r="F51" i="161"/>
  <c r="E51" i="161"/>
  <c r="D51" i="161"/>
  <c r="C51" i="161"/>
  <c r="AA45" i="161"/>
  <c r="X45" i="161"/>
  <c r="G45" i="161"/>
  <c r="AA44" i="161"/>
  <c r="Y44" i="161"/>
  <c r="X44" i="161"/>
  <c r="Z44" i="161" s="1"/>
  <c r="W44" i="161"/>
  <c r="V44" i="161"/>
  <c r="U44" i="161"/>
  <c r="T44" i="161"/>
  <c r="T45" i="161" s="1"/>
  <c r="S44" i="161"/>
  <c r="S45" i="161" s="1"/>
  <c r="R44" i="161"/>
  <c r="Q44" i="161"/>
  <c r="P44" i="161"/>
  <c r="O44" i="161"/>
  <c r="N44" i="161"/>
  <c r="M44" i="161"/>
  <c r="L44" i="161"/>
  <c r="L45" i="161" s="1"/>
  <c r="K44" i="161"/>
  <c r="J44" i="161"/>
  <c r="I44" i="161"/>
  <c r="H44" i="161"/>
  <c r="G44" i="161"/>
  <c r="F44" i="161"/>
  <c r="E44" i="161"/>
  <c r="D44" i="161"/>
  <c r="D45" i="161" s="1"/>
  <c r="C44" i="161"/>
  <c r="C45" i="161" s="1"/>
  <c r="AA38" i="161"/>
  <c r="Z38" i="161"/>
  <c r="Y38" i="161"/>
  <c r="X38" i="161"/>
  <c r="W38" i="161"/>
  <c r="W45" i="161" s="1"/>
  <c r="V38" i="161"/>
  <c r="V45" i="161" s="1"/>
  <c r="U38" i="161"/>
  <c r="U45" i="161" s="1"/>
  <c r="T38" i="161"/>
  <c r="S38" i="161"/>
  <c r="R38" i="161"/>
  <c r="R45" i="161" s="1"/>
  <c r="Q38" i="161"/>
  <c r="P38" i="161"/>
  <c r="P45" i="161" s="1"/>
  <c r="O38" i="161"/>
  <c r="O45" i="161" s="1"/>
  <c r="N38" i="161"/>
  <c r="N45" i="161" s="1"/>
  <c r="M38" i="161"/>
  <c r="M45" i="161" s="1"/>
  <c r="L38" i="161"/>
  <c r="K38" i="161"/>
  <c r="K45" i="161" s="1"/>
  <c r="J38" i="161"/>
  <c r="J45" i="161" s="1"/>
  <c r="I38" i="161"/>
  <c r="H38" i="161"/>
  <c r="H45" i="161" s="1"/>
  <c r="G38" i="161"/>
  <c r="F38" i="161"/>
  <c r="F45" i="161" s="1"/>
  <c r="E38" i="161"/>
  <c r="E45" i="161" s="1"/>
  <c r="D38" i="161"/>
  <c r="C38" i="161"/>
  <c r="AA27" i="161"/>
  <c r="AA46" i="161" s="1"/>
  <c r="K27" i="161"/>
  <c r="J27" i="161"/>
  <c r="AA26" i="161"/>
  <c r="Y26" i="161"/>
  <c r="X26" i="161"/>
  <c r="Z26" i="161" s="1"/>
  <c r="W26" i="161"/>
  <c r="V26" i="161"/>
  <c r="U26" i="161"/>
  <c r="T26" i="161"/>
  <c r="S26" i="161"/>
  <c r="R26" i="161"/>
  <c r="Q26" i="161"/>
  <c r="P26" i="161"/>
  <c r="O26" i="161"/>
  <c r="N26" i="161"/>
  <c r="M26" i="161"/>
  <c r="L26" i="161"/>
  <c r="K26" i="161"/>
  <c r="J26" i="161"/>
  <c r="I26" i="161"/>
  <c r="H26" i="161"/>
  <c r="G26" i="161"/>
  <c r="F26" i="161"/>
  <c r="E26" i="161"/>
  <c r="D26" i="161"/>
  <c r="C26" i="161"/>
  <c r="AA14" i="161"/>
  <c r="Y14" i="161"/>
  <c r="Y27" i="161" s="1"/>
  <c r="X14" i="161"/>
  <c r="X27" i="161" s="1"/>
  <c r="W14" i="161"/>
  <c r="V14" i="161"/>
  <c r="V27" i="161" s="1"/>
  <c r="V46" i="161" s="1"/>
  <c r="U14" i="161"/>
  <c r="U27" i="161" s="1"/>
  <c r="T14" i="161"/>
  <c r="T27" i="161" s="1"/>
  <c r="S14" i="161"/>
  <c r="S27" i="161" s="1"/>
  <c r="R14" i="161"/>
  <c r="R27" i="161" s="1"/>
  <c r="Q14" i="161"/>
  <c r="Q27" i="161" s="1"/>
  <c r="P14" i="161"/>
  <c r="P27" i="161" s="1"/>
  <c r="O14" i="161"/>
  <c r="N14" i="161"/>
  <c r="N27" i="161" s="1"/>
  <c r="N46" i="161" s="1"/>
  <c r="M14" i="161"/>
  <c r="M27" i="161" s="1"/>
  <c r="L14" i="161"/>
  <c r="L27" i="161" s="1"/>
  <c r="K14" i="161"/>
  <c r="J14" i="161"/>
  <c r="I14" i="161"/>
  <c r="I27" i="161" s="1"/>
  <c r="H14" i="161"/>
  <c r="H27" i="161" s="1"/>
  <c r="G14" i="161"/>
  <c r="F14" i="161"/>
  <c r="F27" i="161" s="1"/>
  <c r="E14" i="161"/>
  <c r="E27" i="161" s="1"/>
  <c r="E46" i="161" s="1"/>
  <c r="D14" i="161"/>
  <c r="D27" i="161" s="1"/>
  <c r="C14" i="161"/>
  <c r="C27" i="161" s="1"/>
  <c r="C46" i="161" s="1"/>
  <c r="AA51" i="162"/>
  <c r="Y51" i="162"/>
  <c r="Z51" i="162" s="1"/>
  <c r="X51" i="162"/>
  <c r="W51" i="162"/>
  <c r="V51" i="162"/>
  <c r="U51" i="162"/>
  <c r="T51" i="162"/>
  <c r="S51" i="162"/>
  <c r="R51" i="162"/>
  <c r="Q51" i="162"/>
  <c r="P51" i="162"/>
  <c r="O51" i="162"/>
  <c r="N51" i="162"/>
  <c r="M51" i="162"/>
  <c r="L51" i="162"/>
  <c r="K51" i="162"/>
  <c r="J51" i="162"/>
  <c r="I51" i="162"/>
  <c r="H51" i="162"/>
  <c r="G51" i="162"/>
  <c r="F51" i="162"/>
  <c r="E51" i="162"/>
  <c r="D51" i="162"/>
  <c r="C51" i="162"/>
  <c r="O45" i="162"/>
  <c r="AA44" i="162"/>
  <c r="Y44" i="162"/>
  <c r="X44" i="162"/>
  <c r="Z44" i="162" s="1"/>
  <c r="W44" i="162"/>
  <c r="V44" i="162"/>
  <c r="U44" i="162"/>
  <c r="T44" i="162"/>
  <c r="S44" i="162"/>
  <c r="R44" i="162"/>
  <c r="Q44" i="162"/>
  <c r="P44" i="162"/>
  <c r="O44" i="162"/>
  <c r="N44" i="162"/>
  <c r="M44" i="162"/>
  <c r="L44" i="162"/>
  <c r="K44" i="162"/>
  <c r="J44" i="162"/>
  <c r="I44" i="162"/>
  <c r="H44" i="162"/>
  <c r="G44" i="162"/>
  <c r="F44" i="162"/>
  <c r="E44" i="162"/>
  <c r="D44" i="162"/>
  <c r="C44" i="162"/>
  <c r="AA38" i="162"/>
  <c r="AA45" i="162" s="1"/>
  <c r="Y38" i="162"/>
  <c r="Y45" i="162" s="1"/>
  <c r="X38" i="162"/>
  <c r="W38" i="162"/>
  <c r="W45" i="162" s="1"/>
  <c r="V38" i="162"/>
  <c r="V45" i="162" s="1"/>
  <c r="U38" i="162"/>
  <c r="T38" i="162"/>
  <c r="S38" i="162"/>
  <c r="S45" i="162" s="1"/>
  <c r="R38" i="162"/>
  <c r="R45" i="162" s="1"/>
  <c r="Q38" i="162"/>
  <c r="Q45" i="162" s="1"/>
  <c r="P38" i="162"/>
  <c r="P45" i="162" s="1"/>
  <c r="O38" i="162"/>
  <c r="N38" i="162"/>
  <c r="N45" i="162" s="1"/>
  <c r="M38" i="162"/>
  <c r="L38" i="162"/>
  <c r="K38" i="162"/>
  <c r="K45" i="162" s="1"/>
  <c r="J38" i="162"/>
  <c r="J45" i="162" s="1"/>
  <c r="I38" i="162"/>
  <c r="I45" i="162" s="1"/>
  <c r="H38" i="162"/>
  <c r="H45" i="162" s="1"/>
  <c r="G38" i="162"/>
  <c r="G45" i="162" s="1"/>
  <c r="F38" i="162"/>
  <c r="F45" i="162" s="1"/>
  <c r="E38" i="162"/>
  <c r="D38" i="162"/>
  <c r="C38" i="162"/>
  <c r="C45" i="162" s="1"/>
  <c r="V27" i="162"/>
  <c r="V46" i="162" s="1"/>
  <c r="S27" i="162"/>
  <c r="S46" i="162" s="1"/>
  <c r="N27" i="162"/>
  <c r="N46" i="162" s="1"/>
  <c r="AA26" i="162"/>
  <c r="Y26" i="162"/>
  <c r="X26" i="162"/>
  <c r="W26" i="162"/>
  <c r="V26" i="162"/>
  <c r="U26" i="162"/>
  <c r="T26" i="162"/>
  <c r="S26" i="162"/>
  <c r="R26" i="162"/>
  <c r="Q26" i="162"/>
  <c r="P26" i="162"/>
  <c r="O26" i="162"/>
  <c r="N26" i="162"/>
  <c r="M26" i="162"/>
  <c r="L26" i="162"/>
  <c r="K26" i="162"/>
  <c r="J26" i="162"/>
  <c r="I26" i="162"/>
  <c r="H26" i="162"/>
  <c r="G26" i="162"/>
  <c r="F26" i="162"/>
  <c r="E26" i="162"/>
  <c r="D26" i="162"/>
  <c r="C26" i="162"/>
  <c r="AA14" i="162"/>
  <c r="AA27" i="162" s="1"/>
  <c r="Y14" i="162"/>
  <c r="Y27" i="162" s="1"/>
  <c r="X14" i="162"/>
  <c r="X27" i="162" s="1"/>
  <c r="W14" i="162"/>
  <c r="V14" i="162"/>
  <c r="U14" i="162"/>
  <c r="U27" i="162" s="1"/>
  <c r="T14" i="162"/>
  <c r="T27" i="162" s="1"/>
  <c r="S14" i="162"/>
  <c r="R14" i="162"/>
  <c r="R27" i="162" s="1"/>
  <c r="Q14" i="162"/>
  <c r="Q27" i="162" s="1"/>
  <c r="P14" i="162"/>
  <c r="P27" i="162" s="1"/>
  <c r="O14" i="162"/>
  <c r="N14" i="162"/>
  <c r="M14" i="162"/>
  <c r="M27" i="162" s="1"/>
  <c r="L14" i="162"/>
  <c r="L27" i="162" s="1"/>
  <c r="K14" i="162"/>
  <c r="K27" i="162" s="1"/>
  <c r="K46" i="162" s="1"/>
  <c r="J14" i="162"/>
  <c r="J27" i="162" s="1"/>
  <c r="J46" i="162" s="1"/>
  <c r="I14" i="162"/>
  <c r="I27" i="162" s="1"/>
  <c r="H14" i="162"/>
  <c r="H27" i="162" s="1"/>
  <c r="G14" i="162"/>
  <c r="F14" i="162"/>
  <c r="F27" i="162" s="1"/>
  <c r="E14" i="162"/>
  <c r="E27" i="162" s="1"/>
  <c r="D14" i="162"/>
  <c r="D27" i="162" s="1"/>
  <c r="C14" i="162"/>
  <c r="C27" i="162" s="1"/>
  <c r="C46" i="162" s="1"/>
  <c r="AA51" i="163"/>
  <c r="Y51" i="163"/>
  <c r="Z51" i="163" s="1"/>
  <c r="X51" i="163"/>
  <c r="W51" i="163"/>
  <c r="V51" i="163"/>
  <c r="U51" i="163"/>
  <c r="T51" i="163"/>
  <c r="S51" i="163"/>
  <c r="R51" i="163"/>
  <c r="Q51" i="163"/>
  <c r="P51" i="163"/>
  <c r="O51" i="163"/>
  <c r="N51" i="163"/>
  <c r="M51" i="163"/>
  <c r="L51" i="163"/>
  <c r="K51" i="163"/>
  <c r="J51" i="163"/>
  <c r="I51" i="163"/>
  <c r="H51" i="163"/>
  <c r="G51" i="163"/>
  <c r="F51" i="163"/>
  <c r="E51" i="163"/>
  <c r="D51" i="163"/>
  <c r="C51" i="163"/>
  <c r="AA45" i="163"/>
  <c r="X45" i="163"/>
  <c r="G45" i="163"/>
  <c r="AA44" i="163"/>
  <c r="Y44" i="163"/>
  <c r="X44" i="163"/>
  <c r="Z44" i="163" s="1"/>
  <c r="W44" i="163"/>
  <c r="V44" i="163"/>
  <c r="U44" i="163"/>
  <c r="T44" i="163"/>
  <c r="T45" i="163" s="1"/>
  <c r="S44" i="163"/>
  <c r="S45" i="163" s="1"/>
  <c r="R44" i="163"/>
  <c r="Q44" i="163"/>
  <c r="P44" i="163"/>
  <c r="O44" i="163"/>
  <c r="N44" i="163"/>
  <c r="M44" i="163"/>
  <c r="L44" i="163"/>
  <c r="L45" i="163" s="1"/>
  <c r="K44" i="163"/>
  <c r="J44" i="163"/>
  <c r="I44" i="163"/>
  <c r="H44" i="163"/>
  <c r="G44" i="163"/>
  <c r="F44" i="163"/>
  <c r="E44" i="163"/>
  <c r="D44" i="163"/>
  <c r="D45" i="163" s="1"/>
  <c r="C44" i="163"/>
  <c r="C45" i="163" s="1"/>
  <c r="AA38" i="163"/>
  <c r="Z38" i="163"/>
  <c r="Y38" i="163"/>
  <c r="X38" i="163"/>
  <c r="W38" i="163"/>
  <c r="W45" i="163" s="1"/>
  <c r="V38" i="163"/>
  <c r="V45" i="163" s="1"/>
  <c r="U38" i="163"/>
  <c r="U45" i="163" s="1"/>
  <c r="T38" i="163"/>
  <c r="S38" i="163"/>
  <c r="R38" i="163"/>
  <c r="R45" i="163" s="1"/>
  <c r="Q38" i="163"/>
  <c r="P38" i="163"/>
  <c r="P45" i="163" s="1"/>
  <c r="O38" i="163"/>
  <c r="O45" i="163" s="1"/>
  <c r="N38" i="163"/>
  <c r="N45" i="163" s="1"/>
  <c r="M38" i="163"/>
  <c r="M45" i="163" s="1"/>
  <c r="L38" i="163"/>
  <c r="K38" i="163"/>
  <c r="K45" i="163" s="1"/>
  <c r="J38" i="163"/>
  <c r="J45" i="163" s="1"/>
  <c r="I38" i="163"/>
  <c r="H38" i="163"/>
  <c r="H45" i="163" s="1"/>
  <c r="G38" i="163"/>
  <c r="F38" i="163"/>
  <c r="F45" i="163" s="1"/>
  <c r="E38" i="163"/>
  <c r="E45" i="163" s="1"/>
  <c r="D38" i="163"/>
  <c r="C38" i="163"/>
  <c r="AA27" i="163"/>
  <c r="AA46" i="163" s="1"/>
  <c r="K27" i="163"/>
  <c r="J27" i="163"/>
  <c r="AA26" i="163"/>
  <c r="Y26" i="163"/>
  <c r="X26" i="163"/>
  <c r="Z26" i="163" s="1"/>
  <c r="W26" i="163"/>
  <c r="V26" i="163"/>
  <c r="U26" i="163"/>
  <c r="T26" i="163"/>
  <c r="S26" i="163"/>
  <c r="R26" i="163"/>
  <c r="Q26" i="163"/>
  <c r="P26" i="163"/>
  <c r="O26" i="163"/>
  <c r="N26" i="163"/>
  <c r="M26" i="163"/>
  <c r="L26" i="163"/>
  <c r="K26" i="163"/>
  <c r="J26" i="163"/>
  <c r="I26" i="163"/>
  <c r="H26" i="163"/>
  <c r="G26" i="163"/>
  <c r="F26" i="163"/>
  <c r="E26" i="163"/>
  <c r="D26" i="163"/>
  <c r="C26" i="163"/>
  <c r="AA14" i="163"/>
  <c r="Y14" i="163"/>
  <c r="Y27" i="163" s="1"/>
  <c r="X14" i="163"/>
  <c r="X27" i="163" s="1"/>
  <c r="W14" i="163"/>
  <c r="V14" i="163"/>
  <c r="V27" i="163" s="1"/>
  <c r="V46" i="163" s="1"/>
  <c r="U14" i="163"/>
  <c r="U27" i="163" s="1"/>
  <c r="U46" i="163" s="1"/>
  <c r="T14" i="163"/>
  <c r="T27" i="163" s="1"/>
  <c r="S14" i="163"/>
  <c r="S27" i="163" s="1"/>
  <c r="R14" i="163"/>
  <c r="R27" i="163" s="1"/>
  <c r="Q14" i="163"/>
  <c r="Q27" i="163" s="1"/>
  <c r="P14" i="163"/>
  <c r="P27" i="163" s="1"/>
  <c r="O14" i="163"/>
  <c r="N14" i="163"/>
  <c r="N27" i="163" s="1"/>
  <c r="N46" i="163" s="1"/>
  <c r="M14" i="163"/>
  <c r="M27" i="163" s="1"/>
  <c r="M46" i="163" s="1"/>
  <c r="L14" i="163"/>
  <c r="L27" i="163" s="1"/>
  <c r="K14" i="163"/>
  <c r="J14" i="163"/>
  <c r="I14" i="163"/>
  <c r="I27" i="163" s="1"/>
  <c r="H14" i="163"/>
  <c r="H27" i="163" s="1"/>
  <c r="G14" i="163"/>
  <c r="F14" i="163"/>
  <c r="F27" i="163" s="1"/>
  <c r="E14" i="163"/>
  <c r="E27" i="163" s="1"/>
  <c r="E46" i="163" s="1"/>
  <c r="D14" i="163"/>
  <c r="D27" i="163" s="1"/>
  <c r="C14" i="163"/>
  <c r="C27" i="163" s="1"/>
  <c r="AA51" i="164"/>
  <c r="Y51" i="164"/>
  <c r="Z51" i="164" s="1"/>
  <c r="X51" i="164"/>
  <c r="W51" i="164"/>
  <c r="V51" i="164"/>
  <c r="U51" i="164"/>
  <c r="T51" i="164"/>
  <c r="S51" i="164"/>
  <c r="R51" i="164"/>
  <c r="Q51" i="164"/>
  <c r="P51" i="164"/>
  <c r="O51" i="164"/>
  <c r="N51" i="164"/>
  <c r="M51" i="164"/>
  <c r="L51" i="164"/>
  <c r="K51" i="164"/>
  <c r="J51" i="164"/>
  <c r="I51" i="164"/>
  <c r="H51" i="164"/>
  <c r="G51" i="164"/>
  <c r="F51" i="164"/>
  <c r="E51" i="164"/>
  <c r="D51" i="164"/>
  <c r="C51" i="164"/>
  <c r="P45" i="164"/>
  <c r="H45" i="164"/>
  <c r="AA44" i="164"/>
  <c r="Y44" i="164"/>
  <c r="X44" i="164"/>
  <c r="Z44" i="164" s="1"/>
  <c r="W44" i="164"/>
  <c r="V44" i="164"/>
  <c r="U44" i="164"/>
  <c r="T44" i="164"/>
  <c r="S44" i="164"/>
  <c r="R44" i="164"/>
  <c r="Q44" i="164"/>
  <c r="P44" i="164"/>
  <c r="O44" i="164"/>
  <c r="N44" i="164"/>
  <c r="M44" i="164"/>
  <c r="L44" i="164"/>
  <c r="K44" i="164"/>
  <c r="J44" i="164"/>
  <c r="I44" i="164"/>
  <c r="H44" i="164"/>
  <c r="G44" i="164"/>
  <c r="F44" i="164"/>
  <c r="E44" i="164"/>
  <c r="D44" i="164"/>
  <c r="C44" i="164"/>
  <c r="AA38" i="164"/>
  <c r="AA45" i="164" s="1"/>
  <c r="Z38" i="164"/>
  <c r="Y38" i="164"/>
  <c r="X38" i="164"/>
  <c r="X45" i="164" s="1"/>
  <c r="W38" i="164"/>
  <c r="W45" i="164" s="1"/>
  <c r="V38" i="164"/>
  <c r="V45" i="164" s="1"/>
  <c r="U38" i="164"/>
  <c r="U45" i="164" s="1"/>
  <c r="T38" i="164"/>
  <c r="S38" i="164"/>
  <c r="R38" i="164"/>
  <c r="R45" i="164" s="1"/>
  <c r="Q38" i="164"/>
  <c r="P38" i="164"/>
  <c r="O38" i="164"/>
  <c r="O45" i="164" s="1"/>
  <c r="N38" i="164"/>
  <c r="N45" i="164" s="1"/>
  <c r="M38" i="164"/>
  <c r="M45" i="164" s="1"/>
  <c r="L38" i="164"/>
  <c r="K38" i="164"/>
  <c r="J38" i="164"/>
  <c r="J45" i="164" s="1"/>
  <c r="I38" i="164"/>
  <c r="H38" i="164"/>
  <c r="G38" i="164"/>
  <c r="G45" i="164" s="1"/>
  <c r="F38" i="164"/>
  <c r="F45" i="164" s="1"/>
  <c r="E38" i="164"/>
  <c r="E45" i="164" s="1"/>
  <c r="D38" i="164"/>
  <c r="C38" i="164"/>
  <c r="AA27" i="164"/>
  <c r="AA46" i="164" s="1"/>
  <c r="AA26" i="164"/>
  <c r="Y26" i="164"/>
  <c r="X26" i="164"/>
  <c r="W26" i="164"/>
  <c r="V26" i="164"/>
  <c r="U26" i="164"/>
  <c r="T26" i="164"/>
  <c r="S26" i="164"/>
  <c r="R26" i="164"/>
  <c r="Q26" i="164"/>
  <c r="P26" i="164"/>
  <c r="O26" i="164"/>
  <c r="N26" i="164"/>
  <c r="M26" i="164"/>
  <c r="L26" i="164"/>
  <c r="K26" i="164"/>
  <c r="J26" i="164"/>
  <c r="I26" i="164"/>
  <c r="H26" i="164"/>
  <c r="G26" i="164"/>
  <c r="F26" i="164"/>
  <c r="E26" i="164"/>
  <c r="D26" i="164"/>
  <c r="C26" i="164"/>
  <c r="AA14" i="164"/>
  <c r="Y14" i="164"/>
  <c r="Y27" i="164" s="1"/>
  <c r="X14" i="164"/>
  <c r="X27" i="164" s="1"/>
  <c r="W14" i="164"/>
  <c r="V14" i="164"/>
  <c r="V27" i="164" s="1"/>
  <c r="V46" i="164" s="1"/>
  <c r="U14" i="164"/>
  <c r="U27" i="164" s="1"/>
  <c r="T14" i="164"/>
  <c r="T27" i="164" s="1"/>
  <c r="S14" i="164"/>
  <c r="S27" i="164" s="1"/>
  <c r="R14" i="164"/>
  <c r="R27" i="164" s="1"/>
  <c r="Q14" i="164"/>
  <c r="Q27" i="164" s="1"/>
  <c r="P14" i="164"/>
  <c r="P27" i="164" s="1"/>
  <c r="O14" i="164"/>
  <c r="N14" i="164"/>
  <c r="N27" i="164" s="1"/>
  <c r="N46" i="164" s="1"/>
  <c r="M14" i="164"/>
  <c r="M27" i="164" s="1"/>
  <c r="L14" i="164"/>
  <c r="L27" i="164" s="1"/>
  <c r="K14" i="164"/>
  <c r="K27" i="164" s="1"/>
  <c r="J14" i="164"/>
  <c r="J27" i="164" s="1"/>
  <c r="I14" i="164"/>
  <c r="I27" i="164" s="1"/>
  <c r="H14" i="164"/>
  <c r="H27" i="164" s="1"/>
  <c r="G14" i="164"/>
  <c r="F14" i="164"/>
  <c r="F27" i="164" s="1"/>
  <c r="F46" i="164" s="1"/>
  <c r="E14" i="164"/>
  <c r="E27" i="164" s="1"/>
  <c r="D14" i="164"/>
  <c r="D27" i="164" s="1"/>
  <c r="C14" i="164"/>
  <c r="C27" i="164" s="1"/>
  <c r="AA51" i="165"/>
  <c r="Y51" i="165"/>
  <c r="Z51" i="165" s="1"/>
  <c r="X51" i="165"/>
  <c r="W51" i="165"/>
  <c r="V51" i="165"/>
  <c r="U51" i="165"/>
  <c r="T51" i="165"/>
  <c r="S51" i="165"/>
  <c r="R51" i="165"/>
  <c r="Q51" i="165"/>
  <c r="P51" i="165"/>
  <c r="O51" i="165"/>
  <c r="N51" i="165"/>
  <c r="M51" i="165"/>
  <c r="L51" i="165"/>
  <c r="K51" i="165"/>
  <c r="J51" i="165"/>
  <c r="I51" i="165"/>
  <c r="H51" i="165"/>
  <c r="G51" i="165"/>
  <c r="F51" i="165"/>
  <c r="E51" i="165"/>
  <c r="D51" i="165"/>
  <c r="C51" i="165"/>
  <c r="X45" i="165"/>
  <c r="P45" i="165"/>
  <c r="AA44" i="165"/>
  <c r="Y44" i="165"/>
  <c r="X44" i="165"/>
  <c r="Z44" i="165" s="1"/>
  <c r="W44" i="165"/>
  <c r="V44" i="165"/>
  <c r="U44" i="165"/>
  <c r="T44" i="165"/>
  <c r="T45" i="165" s="1"/>
  <c r="S44" i="165"/>
  <c r="R44" i="165"/>
  <c r="Q44" i="165"/>
  <c r="P44" i="165"/>
  <c r="O44" i="165"/>
  <c r="N44" i="165"/>
  <c r="M44" i="165"/>
  <c r="L44" i="165"/>
  <c r="L45" i="165" s="1"/>
  <c r="K44" i="165"/>
  <c r="J44" i="165"/>
  <c r="I44" i="165"/>
  <c r="H44" i="165"/>
  <c r="G44" i="165"/>
  <c r="F44" i="165"/>
  <c r="E44" i="165"/>
  <c r="D44" i="165"/>
  <c r="D45" i="165" s="1"/>
  <c r="C44" i="165"/>
  <c r="AA38" i="165"/>
  <c r="AA45" i="165" s="1"/>
  <c r="Y38" i="165"/>
  <c r="Y45" i="165" s="1"/>
  <c r="X38" i="165"/>
  <c r="Z38" i="165" s="1"/>
  <c r="W38" i="165"/>
  <c r="W45" i="165" s="1"/>
  <c r="V38" i="165"/>
  <c r="V45" i="165" s="1"/>
  <c r="U38" i="165"/>
  <c r="U45" i="165" s="1"/>
  <c r="T38" i="165"/>
  <c r="S38" i="165"/>
  <c r="S45" i="165" s="1"/>
  <c r="R38" i="165"/>
  <c r="Q38" i="165"/>
  <c r="Q45" i="165" s="1"/>
  <c r="P38" i="165"/>
  <c r="O38" i="165"/>
  <c r="O45" i="165" s="1"/>
  <c r="N38" i="165"/>
  <c r="N45" i="165" s="1"/>
  <c r="M38" i="165"/>
  <c r="M45" i="165" s="1"/>
  <c r="L38" i="165"/>
  <c r="K38" i="165"/>
  <c r="K45" i="165" s="1"/>
  <c r="J38" i="165"/>
  <c r="I38" i="165"/>
  <c r="I45" i="165" s="1"/>
  <c r="H38" i="165"/>
  <c r="H45" i="165" s="1"/>
  <c r="G38" i="165"/>
  <c r="G45" i="165" s="1"/>
  <c r="F38" i="165"/>
  <c r="F45" i="165" s="1"/>
  <c r="E38" i="165"/>
  <c r="E45" i="165" s="1"/>
  <c r="D38" i="165"/>
  <c r="C38" i="165"/>
  <c r="C45" i="165" s="1"/>
  <c r="AA26" i="165"/>
  <c r="Y26" i="165"/>
  <c r="X26" i="165"/>
  <c r="Z26" i="165" s="1"/>
  <c r="W26" i="165"/>
  <c r="V26" i="165"/>
  <c r="U26" i="165"/>
  <c r="T26" i="165"/>
  <c r="S26" i="165"/>
  <c r="R26" i="165"/>
  <c r="Q26" i="165"/>
  <c r="P26" i="165"/>
  <c r="O26" i="165"/>
  <c r="N26" i="165"/>
  <c r="M26" i="165"/>
  <c r="L26" i="165"/>
  <c r="K26" i="165"/>
  <c r="J26" i="165"/>
  <c r="I26" i="165"/>
  <c r="H26" i="165"/>
  <c r="G26" i="165"/>
  <c r="F26" i="165"/>
  <c r="E26" i="165"/>
  <c r="D26" i="165"/>
  <c r="C26" i="165"/>
  <c r="AA14" i="165"/>
  <c r="AA27" i="165" s="1"/>
  <c r="AA46" i="165" s="1"/>
  <c r="Y14" i="165"/>
  <c r="Y27" i="165" s="1"/>
  <c r="Y46" i="165" s="1"/>
  <c r="X14" i="165"/>
  <c r="X27" i="165" s="1"/>
  <c r="W14" i="165"/>
  <c r="V14" i="165"/>
  <c r="V27" i="165" s="1"/>
  <c r="V46" i="165" s="1"/>
  <c r="U14" i="165"/>
  <c r="U27" i="165" s="1"/>
  <c r="T14" i="165"/>
  <c r="T27" i="165" s="1"/>
  <c r="S14" i="165"/>
  <c r="S27" i="165" s="1"/>
  <c r="R14" i="165"/>
  <c r="R27" i="165" s="1"/>
  <c r="Q14" i="165"/>
  <c r="Q27" i="165" s="1"/>
  <c r="Q46" i="165" s="1"/>
  <c r="P14" i="165"/>
  <c r="P27" i="165" s="1"/>
  <c r="O14" i="165"/>
  <c r="N14" i="165"/>
  <c r="N27" i="165" s="1"/>
  <c r="N46" i="165" s="1"/>
  <c r="M14" i="165"/>
  <c r="M27" i="165" s="1"/>
  <c r="L14" i="165"/>
  <c r="L27" i="165" s="1"/>
  <c r="K14" i="165"/>
  <c r="K27" i="165" s="1"/>
  <c r="J14" i="165"/>
  <c r="J27" i="165" s="1"/>
  <c r="I14" i="165"/>
  <c r="I27" i="165" s="1"/>
  <c r="I46" i="165" s="1"/>
  <c r="H14" i="165"/>
  <c r="H27" i="165" s="1"/>
  <c r="G14" i="165"/>
  <c r="F14" i="165"/>
  <c r="F27" i="165" s="1"/>
  <c r="F46" i="165" s="1"/>
  <c r="E14" i="165"/>
  <c r="E27" i="165" s="1"/>
  <c r="E46" i="165" s="1"/>
  <c r="D14" i="165"/>
  <c r="D27" i="165" s="1"/>
  <c r="C14" i="165"/>
  <c r="C27" i="165" s="1"/>
  <c r="AA51" i="166"/>
  <c r="Y51" i="166"/>
  <c r="X51" i="166"/>
  <c r="W51" i="166"/>
  <c r="V51" i="166"/>
  <c r="U51" i="166"/>
  <c r="T51" i="166"/>
  <c r="S51" i="166"/>
  <c r="R51" i="166"/>
  <c r="Q51" i="166"/>
  <c r="P51" i="166"/>
  <c r="O51" i="166"/>
  <c r="N51" i="166"/>
  <c r="M51" i="166"/>
  <c r="L51" i="166"/>
  <c r="K51" i="166"/>
  <c r="J51" i="166"/>
  <c r="I51" i="166"/>
  <c r="H51" i="166"/>
  <c r="G51" i="166"/>
  <c r="F51" i="166"/>
  <c r="E51" i="166"/>
  <c r="D51" i="166"/>
  <c r="C51" i="166"/>
  <c r="N45" i="166"/>
  <c r="F45" i="166"/>
  <c r="AA44" i="166"/>
  <c r="Y44" i="166"/>
  <c r="X44" i="166"/>
  <c r="Z44" i="166" s="1"/>
  <c r="W44" i="166"/>
  <c r="V44" i="166"/>
  <c r="U44" i="166"/>
  <c r="T44" i="166"/>
  <c r="S44" i="166"/>
  <c r="R44" i="166"/>
  <c r="Q44" i="166"/>
  <c r="P44" i="166"/>
  <c r="O44" i="166"/>
  <c r="N44" i="166"/>
  <c r="M44" i="166"/>
  <c r="L44" i="166"/>
  <c r="K44" i="166"/>
  <c r="J44" i="166"/>
  <c r="I44" i="166"/>
  <c r="H44" i="166"/>
  <c r="G44" i="166"/>
  <c r="F44" i="166"/>
  <c r="E44" i="166"/>
  <c r="D44" i="166"/>
  <c r="C44" i="166"/>
  <c r="AA38" i="166"/>
  <c r="AA45" i="166" s="1"/>
  <c r="Y38" i="166"/>
  <c r="Y45" i="166" s="1"/>
  <c r="X38" i="166"/>
  <c r="X45" i="166" s="1"/>
  <c r="Z45" i="166" s="1"/>
  <c r="W38" i="166"/>
  <c r="V38" i="166"/>
  <c r="V45" i="166" s="1"/>
  <c r="U38" i="166"/>
  <c r="U45" i="166" s="1"/>
  <c r="T38" i="166"/>
  <c r="S38" i="166"/>
  <c r="S45" i="166" s="1"/>
  <c r="R38" i="166"/>
  <c r="R45" i="166" s="1"/>
  <c r="Q38" i="166"/>
  <c r="Q45" i="166" s="1"/>
  <c r="P38" i="166"/>
  <c r="P45" i="166" s="1"/>
  <c r="O38" i="166"/>
  <c r="N38" i="166"/>
  <c r="M38" i="166"/>
  <c r="M45" i="166" s="1"/>
  <c r="L38" i="166"/>
  <c r="K38" i="166"/>
  <c r="K45" i="166" s="1"/>
  <c r="J38" i="166"/>
  <c r="J45" i="166" s="1"/>
  <c r="I38" i="166"/>
  <c r="I45" i="166" s="1"/>
  <c r="H38" i="166"/>
  <c r="H45" i="166" s="1"/>
  <c r="G38" i="166"/>
  <c r="F38" i="166"/>
  <c r="E38" i="166"/>
  <c r="E45" i="166" s="1"/>
  <c r="D38" i="166"/>
  <c r="C38" i="166"/>
  <c r="C45" i="166" s="1"/>
  <c r="V27" i="166"/>
  <c r="V46" i="166" s="1"/>
  <c r="F27" i="166"/>
  <c r="AA26" i="166"/>
  <c r="Y26" i="166"/>
  <c r="X26" i="166"/>
  <c r="W26" i="166"/>
  <c r="V26" i="166"/>
  <c r="U26" i="166"/>
  <c r="T26" i="166"/>
  <c r="S26" i="166"/>
  <c r="R26" i="166"/>
  <c r="Q26" i="166"/>
  <c r="P26" i="166"/>
  <c r="O26" i="166"/>
  <c r="N26" i="166"/>
  <c r="M26" i="166"/>
  <c r="L26" i="166"/>
  <c r="K26" i="166"/>
  <c r="J26" i="166"/>
  <c r="I26" i="166"/>
  <c r="H26" i="166"/>
  <c r="G26" i="166"/>
  <c r="F26" i="166"/>
  <c r="E26" i="166"/>
  <c r="D26" i="166"/>
  <c r="C26" i="166"/>
  <c r="AA14" i="166"/>
  <c r="Y14" i="166"/>
  <c r="Y27" i="166" s="1"/>
  <c r="Y46" i="166" s="1"/>
  <c r="X14" i="166"/>
  <c r="X27" i="166" s="1"/>
  <c r="W14" i="166"/>
  <c r="V14" i="166"/>
  <c r="U14" i="166"/>
  <c r="U27" i="166" s="1"/>
  <c r="U46" i="166" s="1"/>
  <c r="T14" i="166"/>
  <c r="T27" i="166" s="1"/>
  <c r="S14" i="166"/>
  <c r="S27" i="166" s="1"/>
  <c r="S46" i="166" s="1"/>
  <c r="R14" i="166"/>
  <c r="R27" i="166" s="1"/>
  <c r="Q14" i="166"/>
  <c r="Q27" i="166" s="1"/>
  <c r="P14" i="166"/>
  <c r="P27" i="166" s="1"/>
  <c r="O14" i="166"/>
  <c r="N14" i="166"/>
  <c r="N27" i="166" s="1"/>
  <c r="M14" i="166"/>
  <c r="M27" i="166" s="1"/>
  <c r="M46" i="166" s="1"/>
  <c r="L14" i="166"/>
  <c r="K14" i="166"/>
  <c r="J14" i="166"/>
  <c r="J27" i="166" s="1"/>
  <c r="I14" i="166"/>
  <c r="I27" i="166" s="1"/>
  <c r="H14" i="166"/>
  <c r="H27" i="166" s="1"/>
  <c r="G14" i="166"/>
  <c r="F14" i="166"/>
  <c r="E14" i="166"/>
  <c r="E27" i="166" s="1"/>
  <c r="E46" i="166" s="1"/>
  <c r="D14" i="166"/>
  <c r="D27" i="166" s="1"/>
  <c r="C14" i="166"/>
  <c r="C27" i="166" s="1"/>
  <c r="C46" i="166" s="1"/>
  <c r="AA51" i="167"/>
  <c r="Y51" i="167"/>
  <c r="Z51" i="167" s="1"/>
  <c r="X51" i="167"/>
  <c r="W51" i="167"/>
  <c r="V51" i="167"/>
  <c r="U51" i="167"/>
  <c r="T51" i="167"/>
  <c r="S51" i="167"/>
  <c r="R51" i="167"/>
  <c r="Q51" i="167"/>
  <c r="P51" i="167"/>
  <c r="O51" i="167"/>
  <c r="N51" i="167"/>
  <c r="M51" i="167"/>
  <c r="L51" i="167"/>
  <c r="K51" i="167"/>
  <c r="J51" i="167"/>
  <c r="I51" i="167"/>
  <c r="H51" i="167"/>
  <c r="G51" i="167"/>
  <c r="F51" i="167"/>
  <c r="E51" i="167"/>
  <c r="D51" i="167"/>
  <c r="C51" i="167"/>
  <c r="AA44" i="167"/>
  <c r="Z44" i="167"/>
  <c r="Y44" i="167"/>
  <c r="X44" i="167"/>
  <c r="W44" i="167"/>
  <c r="V44" i="167"/>
  <c r="U44" i="167"/>
  <c r="T44" i="167"/>
  <c r="S44" i="167"/>
  <c r="R44" i="167"/>
  <c r="Q44" i="167"/>
  <c r="P44" i="167"/>
  <c r="O44" i="167"/>
  <c r="N44" i="167"/>
  <c r="M44" i="167"/>
  <c r="L44" i="167"/>
  <c r="K44" i="167"/>
  <c r="J44" i="167"/>
  <c r="I44" i="167"/>
  <c r="H44" i="167"/>
  <c r="G44" i="167"/>
  <c r="F44" i="167"/>
  <c r="E44" i="167"/>
  <c r="D44" i="167"/>
  <c r="C44" i="167"/>
  <c r="AA38" i="167"/>
  <c r="Y38" i="167"/>
  <c r="Y45" i="167" s="1"/>
  <c r="X38" i="167"/>
  <c r="W38" i="167"/>
  <c r="W45" i="167" s="1"/>
  <c r="V38" i="167"/>
  <c r="V45" i="167" s="1"/>
  <c r="U38" i="167"/>
  <c r="U45" i="167" s="1"/>
  <c r="T38" i="167"/>
  <c r="T45" i="167" s="1"/>
  <c r="S38" i="167"/>
  <c r="S45" i="167" s="1"/>
  <c r="R38" i="167"/>
  <c r="Q38" i="167"/>
  <c r="Q45" i="167" s="1"/>
  <c r="P38" i="167"/>
  <c r="P45" i="167" s="1"/>
  <c r="O38" i="167"/>
  <c r="O45" i="167" s="1"/>
  <c r="N38" i="167"/>
  <c r="M38" i="167"/>
  <c r="L38" i="167"/>
  <c r="K38" i="167"/>
  <c r="K45" i="167" s="1"/>
  <c r="J38" i="167"/>
  <c r="I38" i="167"/>
  <c r="I45" i="167" s="1"/>
  <c r="H38" i="167"/>
  <c r="H45" i="167" s="1"/>
  <c r="G38" i="167"/>
  <c r="G45" i="167" s="1"/>
  <c r="F38" i="167"/>
  <c r="E38" i="167"/>
  <c r="E45" i="167" s="1"/>
  <c r="D38" i="167"/>
  <c r="D45" i="167" s="1"/>
  <c r="C38" i="167"/>
  <c r="C45" i="167" s="1"/>
  <c r="Y27" i="167"/>
  <c r="AA26" i="167"/>
  <c r="Y26" i="167"/>
  <c r="X26" i="167"/>
  <c r="Z26" i="167" s="1"/>
  <c r="W26" i="167"/>
  <c r="V26" i="167"/>
  <c r="U26" i="167"/>
  <c r="T26" i="167"/>
  <c r="S26" i="167"/>
  <c r="R26" i="167"/>
  <c r="Q26" i="167"/>
  <c r="P26" i="167"/>
  <c r="O26" i="167"/>
  <c r="N26" i="167"/>
  <c r="M26" i="167"/>
  <c r="L26" i="167"/>
  <c r="K26" i="167"/>
  <c r="J26" i="167"/>
  <c r="I26" i="167"/>
  <c r="H26" i="167"/>
  <c r="G26" i="167"/>
  <c r="F26" i="167"/>
  <c r="E26" i="167"/>
  <c r="D26" i="167"/>
  <c r="C26" i="167"/>
  <c r="AA14" i="167"/>
  <c r="AA27" i="167" s="1"/>
  <c r="Y14" i="167"/>
  <c r="X14" i="167"/>
  <c r="W14" i="167"/>
  <c r="V14" i="167"/>
  <c r="V27" i="167" s="1"/>
  <c r="V46" i="167" s="1"/>
  <c r="U14" i="167"/>
  <c r="T14" i="167"/>
  <c r="T27" i="167" s="1"/>
  <c r="S14" i="167"/>
  <c r="S27" i="167" s="1"/>
  <c r="R14" i="167"/>
  <c r="R27" i="167" s="1"/>
  <c r="Q14" i="167"/>
  <c r="Q27" i="167" s="1"/>
  <c r="P14" i="167"/>
  <c r="P27" i="167" s="1"/>
  <c r="O14" i="167"/>
  <c r="O27" i="167" s="1"/>
  <c r="N14" i="167"/>
  <c r="N27" i="167" s="1"/>
  <c r="M14" i="167"/>
  <c r="L14" i="167"/>
  <c r="L27" i="167" s="1"/>
  <c r="K14" i="167"/>
  <c r="J14" i="167"/>
  <c r="I14" i="167"/>
  <c r="I27" i="167" s="1"/>
  <c r="H14" i="167"/>
  <c r="H27" i="167" s="1"/>
  <c r="G14" i="167"/>
  <c r="F14" i="167"/>
  <c r="F27" i="167" s="1"/>
  <c r="E14" i="167"/>
  <c r="D14" i="167"/>
  <c r="D27" i="167" s="1"/>
  <c r="C14" i="167"/>
  <c r="C27" i="167" s="1"/>
  <c r="AA51" i="168"/>
  <c r="Y51" i="168"/>
  <c r="X51" i="168"/>
  <c r="W51" i="168"/>
  <c r="V51" i="168"/>
  <c r="U51" i="168"/>
  <c r="T51" i="168"/>
  <c r="S51" i="168"/>
  <c r="R51" i="168"/>
  <c r="Q51" i="168"/>
  <c r="P51" i="168"/>
  <c r="O51" i="168"/>
  <c r="N51" i="168"/>
  <c r="M51" i="168"/>
  <c r="L51" i="168"/>
  <c r="K51" i="168"/>
  <c r="J51" i="168"/>
  <c r="I51" i="168"/>
  <c r="H51" i="168"/>
  <c r="G51" i="168"/>
  <c r="F51" i="168"/>
  <c r="E51" i="168"/>
  <c r="D51" i="168"/>
  <c r="C51" i="168"/>
  <c r="R45" i="168"/>
  <c r="AA44" i="168"/>
  <c r="Y44" i="168"/>
  <c r="X44" i="168"/>
  <c r="Z44" i="168" s="1"/>
  <c r="W44" i="168"/>
  <c r="V44" i="168"/>
  <c r="U44" i="168"/>
  <c r="T44" i="168"/>
  <c r="S44" i="168"/>
  <c r="R44" i="168"/>
  <c r="Q44" i="168"/>
  <c r="P44" i="168"/>
  <c r="O44" i="168"/>
  <c r="N44" i="168"/>
  <c r="M44" i="168"/>
  <c r="L44" i="168"/>
  <c r="K44" i="168"/>
  <c r="J44" i="168"/>
  <c r="I44" i="168"/>
  <c r="H44" i="168"/>
  <c r="G44" i="168"/>
  <c r="F44" i="168"/>
  <c r="E44" i="168"/>
  <c r="D44" i="168"/>
  <c r="C44" i="168"/>
  <c r="AA38" i="168"/>
  <c r="Y38" i="168"/>
  <c r="Y45" i="168" s="1"/>
  <c r="X38" i="168"/>
  <c r="X45" i="168" s="1"/>
  <c r="W38" i="168"/>
  <c r="W45" i="168" s="1"/>
  <c r="V38" i="168"/>
  <c r="V45" i="168" s="1"/>
  <c r="U38" i="168"/>
  <c r="U45" i="168" s="1"/>
  <c r="T38" i="168"/>
  <c r="T45" i="168" s="1"/>
  <c r="S38" i="168"/>
  <c r="R38" i="168"/>
  <c r="Q38" i="168"/>
  <c r="Q45" i="168" s="1"/>
  <c r="P38" i="168"/>
  <c r="P45" i="168" s="1"/>
  <c r="O38" i="168"/>
  <c r="O45" i="168" s="1"/>
  <c r="N38" i="168"/>
  <c r="N45" i="168" s="1"/>
  <c r="M38" i="168"/>
  <c r="M45" i="168" s="1"/>
  <c r="L38" i="168"/>
  <c r="L45" i="168" s="1"/>
  <c r="K38" i="168"/>
  <c r="J38" i="168"/>
  <c r="J45" i="168" s="1"/>
  <c r="I38" i="168"/>
  <c r="I45" i="168" s="1"/>
  <c r="H38" i="168"/>
  <c r="H45" i="168" s="1"/>
  <c r="G38" i="168"/>
  <c r="G45" i="168" s="1"/>
  <c r="F38" i="168"/>
  <c r="F45" i="168" s="1"/>
  <c r="E38" i="168"/>
  <c r="E45" i="168" s="1"/>
  <c r="D38" i="168"/>
  <c r="D45" i="168" s="1"/>
  <c r="C38" i="168"/>
  <c r="R27" i="168"/>
  <c r="M27" i="168"/>
  <c r="M46" i="168" s="1"/>
  <c r="AA26" i="168"/>
  <c r="Y26" i="168"/>
  <c r="X26" i="168"/>
  <c r="W26" i="168"/>
  <c r="V26" i="168"/>
  <c r="U26" i="168"/>
  <c r="T26" i="168"/>
  <c r="S26" i="168"/>
  <c r="R26" i="168"/>
  <c r="Q26" i="168"/>
  <c r="P26" i="168"/>
  <c r="O26" i="168"/>
  <c r="N26" i="168"/>
  <c r="M26" i="168"/>
  <c r="L26" i="168"/>
  <c r="K26" i="168"/>
  <c r="J26" i="168"/>
  <c r="I26" i="168"/>
  <c r="H26" i="168"/>
  <c r="G26" i="168"/>
  <c r="F26" i="168"/>
  <c r="E26" i="168"/>
  <c r="D26" i="168"/>
  <c r="C26" i="168"/>
  <c r="AA14" i="168"/>
  <c r="Y14" i="168"/>
  <c r="Y27" i="168" s="1"/>
  <c r="X14" i="168"/>
  <c r="X27" i="168" s="1"/>
  <c r="W14" i="168"/>
  <c r="W27" i="168" s="1"/>
  <c r="V14" i="168"/>
  <c r="U14" i="168"/>
  <c r="U27" i="168" s="1"/>
  <c r="U46" i="168" s="1"/>
  <c r="T14" i="168"/>
  <c r="T27" i="168" s="1"/>
  <c r="S14" i="168"/>
  <c r="S27" i="168" s="1"/>
  <c r="R14" i="168"/>
  <c r="Q14" i="168"/>
  <c r="Q27" i="168" s="1"/>
  <c r="P14" i="168"/>
  <c r="P27" i="168" s="1"/>
  <c r="O14" i="168"/>
  <c r="O27" i="168" s="1"/>
  <c r="N14" i="168"/>
  <c r="M14" i="168"/>
  <c r="L14" i="168"/>
  <c r="L27" i="168" s="1"/>
  <c r="K14" i="168"/>
  <c r="K27" i="168" s="1"/>
  <c r="J14" i="168"/>
  <c r="J27" i="168" s="1"/>
  <c r="J46" i="168" s="1"/>
  <c r="I14" i="168"/>
  <c r="I27" i="168" s="1"/>
  <c r="H14" i="168"/>
  <c r="H27" i="168" s="1"/>
  <c r="G14" i="168"/>
  <c r="G27" i="168" s="1"/>
  <c r="F14" i="168"/>
  <c r="E14" i="168"/>
  <c r="E27" i="168" s="1"/>
  <c r="D14" i="168"/>
  <c r="D27" i="168" s="1"/>
  <c r="C14" i="168"/>
  <c r="C27" i="168" s="1"/>
  <c r="AA51" i="169"/>
  <c r="Y51" i="169"/>
  <c r="X51" i="169"/>
  <c r="Z51" i="169" s="1"/>
  <c r="W51" i="169"/>
  <c r="V51" i="169"/>
  <c r="U51" i="169"/>
  <c r="T51" i="169"/>
  <c r="S51" i="169"/>
  <c r="R51" i="169"/>
  <c r="Q51" i="169"/>
  <c r="P51" i="169"/>
  <c r="O51" i="169"/>
  <c r="N51" i="169"/>
  <c r="M51" i="169"/>
  <c r="L51" i="169"/>
  <c r="K51" i="169"/>
  <c r="J51" i="169"/>
  <c r="I51" i="169"/>
  <c r="H51" i="169"/>
  <c r="G51" i="169"/>
  <c r="F51" i="169"/>
  <c r="E51" i="169"/>
  <c r="D51" i="169"/>
  <c r="C51" i="169"/>
  <c r="V45" i="169"/>
  <c r="R45" i="169"/>
  <c r="AA44" i="169"/>
  <c r="Y44" i="169"/>
  <c r="X44" i="169"/>
  <c r="Z44" i="169" s="1"/>
  <c r="W44" i="169"/>
  <c r="V44" i="169"/>
  <c r="U44" i="169"/>
  <c r="T44" i="169"/>
  <c r="S44" i="169"/>
  <c r="R44" i="169"/>
  <c r="Q44" i="169"/>
  <c r="P44" i="169"/>
  <c r="O44" i="169"/>
  <c r="N44" i="169"/>
  <c r="M44" i="169"/>
  <c r="L44" i="169"/>
  <c r="K44" i="169"/>
  <c r="J44" i="169"/>
  <c r="I44" i="169"/>
  <c r="H44" i="169"/>
  <c r="G44" i="169"/>
  <c r="F44" i="169"/>
  <c r="E44" i="169"/>
  <c r="D44" i="169"/>
  <c r="C44" i="169"/>
  <c r="AA38" i="169"/>
  <c r="Y38" i="169"/>
  <c r="Y45" i="169" s="1"/>
  <c r="Y46" i="169" s="1"/>
  <c r="X38" i="169"/>
  <c r="X45" i="169" s="1"/>
  <c r="Z45" i="169" s="1"/>
  <c r="W38" i="169"/>
  <c r="W45" i="169" s="1"/>
  <c r="V38" i="169"/>
  <c r="U38" i="169"/>
  <c r="U45" i="169" s="1"/>
  <c r="T38" i="169"/>
  <c r="T45" i="169" s="1"/>
  <c r="S38" i="169"/>
  <c r="R38" i="169"/>
  <c r="Q38" i="169"/>
  <c r="Q45" i="169" s="1"/>
  <c r="Q46" i="169" s="1"/>
  <c r="P38" i="169"/>
  <c r="P45" i="169" s="1"/>
  <c r="O38" i="169"/>
  <c r="O45" i="169" s="1"/>
  <c r="N38" i="169"/>
  <c r="N45" i="169" s="1"/>
  <c r="M38" i="169"/>
  <c r="M45" i="169" s="1"/>
  <c r="L38" i="169"/>
  <c r="L45" i="169" s="1"/>
  <c r="K38" i="169"/>
  <c r="J38" i="169"/>
  <c r="J45" i="169" s="1"/>
  <c r="I38" i="169"/>
  <c r="I45" i="169" s="1"/>
  <c r="I46" i="169" s="1"/>
  <c r="H38" i="169"/>
  <c r="H45" i="169" s="1"/>
  <c r="G38" i="169"/>
  <c r="G45" i="169" s="1"/>
  <c r="F38" i="169"/>
  <c r="F45" i="169" s="1"/>
  <c r="E38" i="169"/>
  <c r="E45" i="169" s="1"/>
  <c r="D38" i="169"/>
  <c r="D45" i="169" s="1"/>
  <c r="C38" i="169"/>
  <c r="U27" i="169"/>
  <c r="R27" i="169"/>
  <c r="AA26" i="169"/>
  <c r="Z26" i="169"/>
  <c r="Y26" i="169"/>
  <c r="X26" i="169"/>
  <c r="W26" i="169"/>
  <c r="V26" i="169"/>
  <c r="U26" i="169"/>
  <c r="T26" i="169"/>
  <c r="S26" i="169"/>
  <c r="R26" i="169"/>
  <c r="Q26" i="169"/>
  <c r="P26" i="169"/>
  <c r="O26" i="169"/>
  <c r="N26" i="169"/>
  <c r="M26" i="169"/>
  <c r="L26" i="169"/>
  <c r="K26" i="169"/>
  <c r="J26" i="169"/>
  <c r="I26" i="169"/>
  <c r="H26" i="169"/>
  <c r="G26" i="169"/>
  <c r="F26" i="169"/>
  <c r="E26" i="169"/>
  <c r="D26" i="169"/>
  <c r="C26" i="169"/>
  <c r="AA14" i="169"/>
  <c r="AA27" i="169" s="1"/>
  <c r="Y14" i="169"/>
  <c r="Y27" i="169" s="1"/>
  <c r="X14" i="169"/>
  <c r="X27" i="169" s="1"/>
  <c r="W14" i="169"/>
  <c r="W27" i="169" s="1"/>
  <c r="V14" i="169"/>
  <c r="U14" i="169"/>
  <c r="T14" i="169"/>
  <c r="T27" i="169" s="1"/>
  <c r="S14" i="169"/>
  <c r="S27" i="169" s="1"/>
  <c r="R14" i="169"/>
  <c r="Q14" i="169"/>
  <c r="Q27" i="169" s="1"/>
  <c r="P14" i="169"/>
  <c r="P27" i="169" s="1"/>
  <c r="O14" i="169"/>
  <c r="O27" i="169" s="1"/>
  <c r="N14" i="169"/>
  <c r="M14" i="169"/>
  <c r="M27" i="169" s="1"/>
  <c r="L14" i="169"/>
  <c r="L27" i="169" s="1"/>
  <c r="K14" i="169"/>
  <c r="K27" i="169" s="1"/>
  <c r="J14" i="169"/>
  <c r="J27" i="169" s="1"/>
  <c r="I14" i="169"/>
  <c r="I27" i="169" s="1"/>
  <c r="H14" i="169"/>
  <c r="H27" i="169" s="1"/>
  <c r="G14" i="169"/>
  <c r="G27" i="169" s="1"/>
  <c r="F14" i="169"/>
  <c r="E14" i="169"/>
  <c r="E27" i="169" s="1"/>
  <c r="D14" i="169"/>
  <c r="D27" i="169" s="1"/>
  <c r="C14" i="169"/>
  <c r="C27" i="169" s="1"/>
  <c r="AA51" i="170"/>
  <c r="Y51" i="170"/>
  <c r="X51" i="170"/>
  <c r="W51" i="170"/>
  <c r="V51" i="170"/>
  <c r="U51" i="170"/>
  <c r="T51" i="170"/>
  <c r="S51" i="170"/>
  <c r="R51" i="170"/>
  <c r="Q51" i="170"/>
  <c r="P51" i="170"/>
  <c r="O51" i="170"/>
  <c r="N51" i="170"/>
  <c r="M51" i="170"/>
  <c r="L51" i="170"/>
  <c r="K51" i="170"/>
  <c r="J51" i="170"/>
  <c r="I51" i="170"/>
  <c r="H51" i="170"/>
  <c r="G51" i="170"/>
  <c r="F51" i="170"/>
  <c r="E51" i="170"/>
  <c r="D51" i="170"/>
  <c r="C51" i="170"/>
  <c r="W45" i="170"/>
  <c r="V45" i="170"/>
  <c r="AA44" i="170"/>
  <c r="Y44" i="170"/>
  <c r="X44" i="170"/>
  <c r="Z44" i="170" s="1"/>
  <c r="W44" i="170"/>
  <c r="V44" i="170"/>
  <c r="U44" i="170"/>
  <c r="T44" i="170"/>
  <c r="S44" i="170"/>
  <c r="R44" i="170"/>
  <c r="Q44" i="170"/>
  <c r="P44" i="170"/>
  <c r="O44" i="170"/>
  <c r="N44" i="170"/>
  <c r="M44" i="170"/>
  <c r="L44" i="170"/>
  <c r="K44" i="170"/>
  <c r="J44" i="170"/>
  <c r="I44" i="170"/>
  <c r="H44" i="170"/>
  <c r="G44" i="170"/>
  <c r="F44" i="170"/>
  <c r="E44" i="170"/>
  <c r="D44" i="170"/>
  <c r="C44" i="170"/>
  <c r="AA38" i="170"/>
  <c r="Y38" i="170"/>
  <c r="Y45" i="170" s="1"/>
  <c r="Y46" i="170" s="1"/>
  <c r="X38" i="170"/>
  <c r="X45" i="170" s="1"/>
  <c r="W38" i="170"/>
  <c r="V38" i="170"/>
  <c r="U38" i="170"/>
  <c r="U45" i="170" s="1"/>
  <c r="T38" i="170"/>
  <c r="T45" i="170" s="1"/>
  <c r="S38" i="170"/>
  <c r="R38" i="170"/>
  <c r="R45" i="170" s="1"/>
  <c r="Q38" i="170"/>
  <c r="Q45" i="170" s="1"/>
  <c r="Q46" i="170" s="1"/>
  <c r="P38" i="170"/>
  <c r="P45" i="170" s="1"/>
  <c r="O38" i="170"/>
  <c r="O45" i="170" s="1"/>
  <c r="N38" i="170"/>
  <c r="N45" i="170" s="1"/>
  <c r="M38" i="170"/>
  <c r="M45" i="170" s="1"/>
  <c r="L38" i="170"/>
  <c r="L45" i="170" s="1"/>
  <c r="K38" i="170"/>
  <c r="J38" i="170"/>
  <c r="J45" i="170" s="1"/>
  <c r="I38" i="170"/>
  <c r="I45" i="170" s="1"/>
  <c r="I46" i="170" s="1"/>
  <c r="H38" i="170"/>
  <c r="H45" i="170" s="1"/>
  <c r="G38" i="170"/>
  <c r="G45" i="170" s="1"/>
  <c r="F38" i="170"/>
  <c r="F45" i="170" s="1"/>
  <c r="E38" i="170"/>
  <c r="E45" i="170" s="1"/>
  <c r="D38" i="170"/>
  <c r="D45" i="170" s="1"/>
  <c r="C38" i="170"/>
  <c r="Y27" i="170"/>
  <c r="U27" i="170"/>
  <c r="U46" i="170" s="1"/>
  <c r="AA26" i="170"/>
  <c r="Z26" i="170"/>
  <c r="Y26" i="170"/>
  <c r="X26" i="170"/>
  <c r="W26" i="170"/>
  <c r="V26" i="170"/>
  <c r="U26" i="170"/>
  <c r="T26" i="170"/>
  <c r="S26" i="170"/>
  <c r="R26" i="170"/>
  <c r="Q26" i="170"/>
  <c r="P26" i="170"/>
  <c r="O26" i="170"/>
  <c r="N26" i="170"/>
  <c r="M26" i="170"/>
  <c r="L26" i="170"/>
  <c r="K26" i="170"/>
  <c r="J26" i="170"/>
  <c r="I26" i="170"/>
  <c r="H26" i="170"/>
  <c r="G26" i="170"/>
  <c r="F26" i="170"/>
  <c r="E26" i="170"/>
  <c r="D26" i="170"/>
  <c r="C26" i="170"/>
  <c r="AA14" i="170"/>
  <c r="Y14" i="170"/>
  <c r="X14" i="170"/>
  <c r="X27" i="170" s="1"/>
  <c r="W14" i="170"/>
  <c r="W27" i="170" s="1"/>
  <c r="V14" i="170"/>
  <c r="U14" i="170"/>
  <c r="T14" i="170"/>
  <c r="T27" i="170" s="1"/>
  <c r="T46" i="170" s="1"/>
  <c r="S14" i="170"/>
  <c r="S27" i="170" s="1"/>
  <c r="R14" i="170"/>
  <c r="R27" i="170" s="1"/>
  <c r="R46" i="170" s="1"/>
  <c r="Q14" i="170"/>
  <c r="Q27" i="170" s="1"/>
  <c r="P14" i="170"/>
  <c r="P27" i="170" s="1"/>
  <c r="O14" i="170"/>
  <c r="O27" i="170" s="1"/>
  <c r="N14" i="170"/>
  <c r="M14" i="170"/>
  <c r="M27" i="170" s="1"/>
  <c r="M46" i="170" s="1"/>
  <c r="L14" i="170"/>
  <c r="L27" i="170" s="1"/>
  <c r="L46" i="170" s="1"/>
  <c r="K14" i="170"/>
  <c r="K27" i="170" s="1"/>
  <c r="J14" i="170"/>
  <c r="J27" i="170" s="1"/>
  <c r="J46" i="170" s="1"/>
  <c r="I14" i="170"/>
  <c r="I27" i="170" s="1"/>
  <c r="H14" i="170"/>
  <c r="H27" i="170" s="1"/>
  <c r="G14" i="170"/>
  <c r="G27" i="170" s="1"/>
  <c r="F14" i="170"/>
  <c r="E14" i="170"/>
  <c r="E27" i="170" s="1"/>
  <c r="E46" i="170" s="1"/>
  <c r="D14" i="170"/>
  <c r="D27" i="170" s="1"/>
  <c r="D46" i="170" s="1"/>
  <c r="C14" i="170"/>
  <c r="C27" i="170" s="1"/>
  <c r="AA51" i="171"/>
  <c r="Y51" i="171"/>
  <c r="X51" i="171"/>
  <c r="W51" i="171"/>
  <c r="V51" i="171"/>
  <c r="U51" i="171"/>
  <c r="T51" i="171"/>
  <c r="S51" i="171"/>
  <c r="R51" i="171"/>
  <c r="Q51" i="171"/>
  <c r="P51" i="171"/>
  <c r="O51" i="171"/>
  <c r="N51" i="171"/>
  <c r="M51" i="171"/>
  <c r="L51" i="171"/>
  <c r="K51" i="171"/>
  <c r="J51" i="171"/>
  <c r="I51" i="171"/>
  <c r="H51" i="171"/>
  <c r="G51" i="171"/>
  <c r="F51" i="171"/>
  <c r="E51" i="171"/>
  <c r="D51" i="171"/>
  <c r="C51" i="171"/>
  <c r="W45" i="171"/>
  <c r="F45" i="171"/>
  <c r="AA44" i="171"/>
  <c r="Y44" i="171"/>
  <c r="X44" i="171"/>
  <c r="Z44" i="171" s="1"/>
  <c r="W44" i="171"/>
  <c r="V44" i="171"/>
  <c r="U44" i="171"/>
  <c r="T44" i="171"/>
  <c r="S44" i="171"/>
  <c r="R44" i="171"/>
  <c r="Q44" i="171"/>
  <c r="P44" i="171"/>
  <c r="O44" i="171"/>
  <c r="N44" i="171"/>
  <c r="M44" i="171"/>
  <c r="L44" i="171"/>
  <c r="K44" i="171"/>
  <c r="J44" i="171"/>
  <c r="I44" i="171"/>
  <c r="H44" i="171"/>
  <c r="G44" i="171"/>
  <c r="F44" i="171"/>
  <c r="E44" i="171"/>
  <c r="D44" i="171"/>
  <c r="C44" i="171"/>
  <c r="AA38" i="171"/>
  <c r="Y38" i="171"/>
  <c r="Y45" i="171" s="1"/>
  <c r="X38" i="171"/>
  <c r="X45" i="171" s="1"/>
  <c r="W38" i="171"/>
  <c r="V38" i="171"/>
  <c r="V45" i="171" s="1"/>
  <c r="U38" i="171"/>
  <c r="U45" i="171" s="1"/>
  <c r="T38" i="171"/>
  <c r="T45" i="171" s="1"/>
  <c r="S38" i="171"/>
  <c r="R38" i="171"/>
  <c r="R45" i="171" s="1"/>
  <c r="Q38" i="171"/>
  <c r="Q45" i="171" s="1"/>
  <c r="P38" i="171"/>
  <c r="P45" i="171" s="1"/>
  <c r="O38" i="171"/>
  <c r="O45" i="171" s="1"/>
  <c r="N38" i="171"/>
  <c r="N45" i="171" s="1"/>
  <c r="M38" i="171"/>
  <c r="M45" i="171" s="1"/>
  <c r="L38" i="171"/>
  <c r="L45" i="171" s="1"/>
  <c r="K38" i="171"/>
  <c r="J38" i="171"/>
  <c r="J45" i="171" s="1"/>
  <c r="I38" i="171"/>
  <c r="I45" i="171" s="1"/>
  <c r="H38" i="171"/>
  <c r="H45" i="171" s="1"/>
  <c r="G38" i="171"/>
  <c r="G45" i="171" s="1"/>
  <c r="F38" i="171"/>
  <c r="E38" i="171"/>
  <c r="E45" i="171" s="1"/>
  <c r="D38" i="171"/>
  <c r="D45" i="171" s="1"/>
  <c r="C38" i="171"/>
  <c r="Y27" i="171"/>
  <c r="E27" i="171"/>
  <c r="E46" i="171" s="1"/>
  <c r="AA26" i="171"/>
  <c r="Z26" i="171"/>
  <c r="Y26" i="171"/>
  <c r="X26" i="171"/>
  <c r="W26" i="171"/>
  <c r="V26" i="171"/>
  <c r="U26" i="171"/>
  <c r="T26" i="171"/>
  <c r="S26" i="171"/>
  <c r="R26" i="171"/>
  <c r="Q26" i="171"/>
  <c r="P26" i="171"/>
  <c r="O26" i="171"/>
  <c r="N26" i="171"/>
  <c r="M26" i="171"/>
  <c r="L26" i="171"/>
  <c r="K26" i="171"/>
  <c r="J26" i="171"/>
  <c r="I26" i="171"/>
  <c r="H26" i="171"/>
  <c r="G26" i="171"/>
  <c r="F26" i="171"/>
  <c r="E26" i="171"/>
  <c r="D26" i="171"/>
  <c r="C26" i="171"/>
  <c r="AA14" i="171"/>
  <c r="Y14" i="171"/>
  <c r="X14" i="171"/>
  <c r="X27" i="171" s="1"/>
  <c r="W14" i="171"/>
  <c r="W27" i="171" s="1"/>
  <c r="V14" i="171"/>
  <c r="U14" i="171"/>
  <c r="U27" i="171" s="1"/>
  <c r="U46" i="171" s="1"/>
  <c r="T14" i="171"/>
  <c r="T27" i="171" s="1"/>
  <c r="S14" i="171"/>
  <c r="S27" i="171" s="1"/>
  <c r="R14" i="171"/>
  <c r="R27" i="171" s="1"/>
  <c r="R46" i="171" s="1"/>
  <c r="Q14" i="171"/>
  <c r="Q27" i="171" s="1"/>
  <c r="P14" i="171"/>
  <c r="P27" i="171" s="1"/>
  <c r="P46" i="171" s="1"/>
  <c r="O14" i="171"/>
  <c r="O27" i="171" s="1"/>
  <c r="N14" i="171"/>
  <c r="M14" i="171"/>
  <c r="M27" i="171" s="1"/>
  <c r="M46" i="171" s="1"/>
  <c r="L14" i="171"/>
  <c r="L27" i="171" s="1"/>
  <c r="K14" i="171"/>
  <c r="K27" i="171" s="1"/>
  <c r="J14" i="171"/>
  <c r="J27" i="171" s="1"/>
  <c r="J46" i="171" s="1"/>
  <c r="I14" i="171"/>
  <c r="I27" i="171" s="1"/>
  <c r="H14" i="171"/>
  <c r="H27" i="171" s="1"/>
  <c r="H46" i="171" s="1"/>
  <c r="G14" i="171"/>
  <c r="G27" i="171" s="1"/>
  <c r="F14" i="171"/>
  <c r="F27" i="171" s="1"/>
  <c r="E14" i="171"/>
  <c r="D14" i="171"/>
  <c r="D27" i="171" s="1"/>
  <c r="C14" i="171"/>
  <c r="C27" i="171" s="1"/>
  <c r="AA51" i="172"/>
  <c r="Y51" i="172"/>
  <c r="X51" i="172"/>
  <c r="Z51" i="172" s="1"/>
  <c r="W51" i="172"/>
  <c r="V51" i="172"/>
  <c r="U51" i="172"/>
  <c r="T51" i="172"/>
  <c r="S51" i="172"/>
  <c r="R51" i="172"/>
  <c r="Q51" i="172"/>
  <c r="P51" i="172"/>
  <c r="O51" i="172"/>
  <c r="N51" i="172"/>
  <c r="M51" i="172"/>
  <c r="L51" i="172"/>
  <c r="K51" i="172"/>
  <c r="J51" i="172"/>
  <c r="I51" i="172"/>
  <c r="H51" i="172"/>
  <c r="G51" i="172"/>
  <c r="F51" i="172"/>
  <c r="E51" i="172"/>
  <c r="D51" i="172"/>
  <c r="C51" i="172"/>
  <c r="G45" i="172"/>
  <c r="F45" i="172"/>
  <c r="AA44" i="172"/>
  <c r="Y44" i="172"/>
  <c r="X44" i="172"/>
  <c r="Z44" i="172" s="1"/>
  <c r="W44" i="172"/>
  <c r="V44" i="172"/>
  <c r="U44" i="172"/>
  <c r="T44" i="172"/>
  <c r="S44" i="172"/>
  <c r="R44" i="172"/>
  <c r="Q44" i="172"/>
  <c r="P44" i="172"/>
  <c r="O44" i="172"/>
  <c r="N44" i="172"/>
  <c r="M44" i="172"/>
  <c r="L44" i="172"/>
  <c r="K44" i="172"/>
  <c r="J44" i="172"/>
  <c r="I44" i="172"/>
  <c r="H44" i="172"/>
  <c r="G44" i="172"/>
  <c r="F44" i="172"/>
  <c r="E44" i="172"/>
  <c r="D44" i="172"/>
  <c r="C44" i="172"/>
  <c r="AA38" i="172"/>
  <c r="AA45" i="172" s="1"/>
  <c r="Y38" i="172"/>
  <c r="Y45" i="172" s="1"/>
  <c r="X38" i="172"/>
  <c r="X45" i="172" s="1"/>
  <c r="Z45" i="172" s="1"/>
  <c r="W38" i="172"/>
  <c r="W45" i="172" s="1"/>
  <c r="V38" i="172"/>
  <c r="V45" i="172" s="1"/>
  <c r="U38" i="172"/>
  <c r="U45" i="172" s="1"/>
  <c r="T38" i="172"/>
  <c r="T45" i="172" s="1"/>
  <c r="S38" i="172"/>
  <c r="S45" i="172" s="1"/>
  <c r="R38" i="172"/>
  <c r="R45" i="172" s="1"/>
  <c r="Q38" i="172"/>
  <c r="Q45" i="172" s="1"/>
  <c r="P38" i="172"/>
  <c r="P45" i="172" s="1"/>
  <c r="O38" i="172"/>
  <c r="O45" i="172" s="1"/>
  <c r="N38" i="172"/>
  <c r="N45" i="172" s="1"/>
  <c r="M38" i="172"/>
  <c r="M45" i="172" s="1"/>
  <c r="L38" i="172"/>
  <c r="L45" i="172" s="1"/>
  <c r="K38" i="172"/>
  <c r="K45" i="172" s="1"/>
  <c r="J38" i="172"/>
  <c r="J45" i="172" s="1"/>
  <c r="I38" i="172"/>
  <c r="I45" i="172" s="1"/>
  <c r="H38" i="172"/>
  <c r="H45" i="172" s="1"/>
  <c r="G38" i="172"/>
  <c r="F38" i="172"/>
  <c r="E38" i="172"/>
  <c r="E45" i="172" s="1"/>
  <c r="D38" i="172"/>
  <c r="D45" i="172" s="1"/>
  <c r="C38" i="172"/>
  <c r="C45" i="172" s="1"/>
  <c r="AA26" i="172"/>
  <c r="Z26" i="172"/>
  <c r="Y26" i="172"/>
  <c r="X26" i="172"/>
  <c r="W26" i="172"/>
  <c r="V26" i="172"/>
  <c r="U26" i="172"/>
  <c r="T26" i="172"/>
  <c r="S26" i="172"/>
  <c r="R26" i="172"/>
  <c r="Q26" i="172"/>
  <c r="P26" i="172"/>
  <c r="O26" i="172"/>
  <c r="N26" i="172"/>
  <c r="M26" i="172"/>
  <c r="L26" i="172"/>
  <c r="K26" i="172"/>
  <c r="J26" i="172"/>
  <c r="I26" i="172"/>
  <c r="H26" i="172"/>
  <c r="G26" i="172"/>
  <c r="F26" i="172"/>
  <c r="E26" i="172"/>
  <c r="D26" i="172"/>
  <c r="C26" i="172"/>
  <c r="AA14" i="172"/>
  <c r="Y14" i="172"/>
  <c r="Y27" i="172" s="1"/>
  <c r="X14" i="172"/>
  <c r="X27" i="172" s="1"/>
  <c r="W14" i="172"/>
  <c r="W27" i="172" s="1"/>
  <c r="V14" i="172"/>
  <c r="V27" i="172" s="1"/>
  <c r="U14" i="172"/>
  <c r="U27" i="172" s="1"/>
  <c r="T14" i="172"/>
  <c r="T27" i="172" s="1"/>
  <c r="S14" i="172"/>
  <c r="S27" i="172" s="1"/>
  <c r="S46" i="172" s="1"/>
  <c r="R14" i="172"/>
  <c r="R27" i="172" s="1"/>
  <c r="Q14" i="172"/>
  <c r="P14" i="172"/>
  <c r="P27" i="172" s="1"/>
  <c r="O14" i="172"/>
  <c r="O27" i="172" s="1"/>
  <c r="N14" i="172"/>
  <c r="N27" i="172" s="1"/>
  <c r="M14" i="172"/>
  <c r="M27" i="172" s="1"/>
  <c r="L14" i="172"/>
  <c r="L27" i="172" s="1"/>
  <c r="K14" i="172"/>
  <c r="K27" i="172" s="1"/>
  <c r="K46" i="172" s="1"/>
  <c r="J14" i="172"/>
  <c r="J27" i="172" s="1"/>
  <c r="I14" i="172"/>
  <c r="H14" i="172"/>
  <c r="H27" i="172" s="1"/>
  <c r="G14" i="172"/>
  <c r="G27" i="172" s="1"/>
  <c r="F14" i="172"/>
  <c r="F27" i="172" s="1"/>
  <c r="E14" i="172"/>
  <c r="E27" i="172" s="1"/>
  <c r="E46" i="172" s="1"/>
  <c r="D14" i="172"/>
  <c r="D27" i="172" s="1"/>
  <c r="C14" i="172"/>
  <c r="C27" i="172" s="1"/>
  <c r="C46" i="172" s="1"/>
  <c r="AA51" i="173"/>
  <c r="Y51" i="173"/>
  <c r="X51" i="173"/>
  <c r="Z51" i="173" s="1"/>
  <c r="W51" i="173"/>
  <c r="V51" i="173"/>
  <c r="U51" i="173"/>
  <c r="T51" i="173"/>
  <c r="S51" i="173"/>
  <c r="R51" i="173"/>
  <c r="Q51" i="173"/>
  <c r="P51" i="173"/>
  <c r="O51" i="173"/>
  <c r="N51" i="173"/>
  <c r="M51" i="173"/>
  <c r="L51" i="173"/>
  <c r="K51" i="173"/>
  <c r="J51" i="173"/>
  <c r="I51" i="173"/>
  <c r="H51" i="173"/>
  <c r="G51" i="173"/>
  <c r="F51" i="173"/>
  <c r="E51" i="173"/>
  <c r="D51" i="173"/>
  <c r="C51" i="173"/>
  <c r="W45" i="173"/>
  <c r="AA44" i="173"/>
  <c r="Y44" i="173"/>
  <c r="X44" i="173"/>
  <c r="Z44" i="173" s="1"/>
  <c r="W44" i="173"/>
  <c r="V44" i="173"/>
  <c r="U44" i="173"/>
  <c r="T44" i="173"/>
  <c r="S44" i="173"/>
  <c r="R44" i="173"/>
  <c r="Q44" i="173"/>
  <c r="P44" i="173"/>
  <c r="O44" i="173"/>
  <c r="N44" i="173"/>
  <c r="M44" i="173"/>
  <c r="L44" i="173"/>
  <c r="K44" i="173"/>
  <c r="J44" i="173"/>
  <c r="I44" i="173"/>
  <c r="H44" i="173"/>
  <c r="G44" i="173"/>
  <c r="F44" i="173"/>
  <c r="E44" i="173"/>
  <c r="D44" i="173"/>
  <c r="C44" i="173"/>
  <c r="AA38" i="173"/>
  <c r="AA45" i="173" s="1"/>
  <c r="Y38" i="173"/>
  <c r="Y45" i="173" s="1"/>
  <c r="X38" i="173"/>
  <c r="X45" i="173" s="1"/>
  <c r="Z45" i="173" s="1"/>
  <c r="W38" i="173"/>
  <c r="V38" i="173"/>
  <c r="U38" i="173"/>
  <c r="U45" i="173" s="1"/>
  <c r="T38" i="173"/>
  <c r="T45" i="173" s="1"/>
  <c r="S38" i="173"/>
  <c r="S45" i="173" s="1"/>
  <c r="R38" i="173"/>
  <c r="R45" i="173" s="1"/>
  <c r="Q38" i="173"/>
  <c r="Q45" i="173" s="1"/>
  <c r="P38" i="173"/>
  <c r="P45" i="173" s="1"/>
  <c r="O38" i="173"/>
  <c r="O45" i="173" s="1"/>
  <c r="N38" i="173"/>
  <c r="M38" i="173"/>
  <c r="M45" i="173" s="1"/>
  <c r="L38" i="173"/>
  <c r="L45" i="173" s="1"/>
  <c r="K38" i="173"/>
  <c r="K45" i="173" s="1"/>
  <c r="J38" i="173"/>
  <c r="J45" i="173" s="1"/>
  <c r="I38" i="173"/>
  <c r="I45" i="173" s="1"/>
  <c r="H38" i="173"/>
  <c r="H45" i="173" s="1"/>
  <c r="G38" i="173"/>
  <c r="G45" i="173" s="1"/>
  <c r="F38" i="173"/>
  <c r="E38" i="173"/>
  <c r="E45" i="173" s="1"/>
  <c r="D38" i="173"/>
  <c r="D45" i="173" s="1"/>
  <c r="C38" i="173"/>
  <c r="C45" i="173" s="1"/>
  <c r="J27" i="173"/>
  <c r="AA26" i="173"/>
  <c r="Y26" i="173"/>
  <c r="X26" i="173"/>
  <c r="Z26" i="173" s="1"/>
  <c r="W26" i="173"/>
  <c r="V26" i="173"/>
  <c r="U26" i="173"/>
  <c r="T26" i="173"/>
  <c r="S26" i="173"/>
  <c r="R26" i="173"/>
  <c r="Q26" i="173"/>
  <c r="P26" i="173"/>
  <c r="O26" i="173"/>
  <c r="N26" i="173"/>
  <c r="M26" i="173"/>
  <c r="L26" i="173"/>
  <c r="K26" i="173"/>
  <c r="J26" i="173"/>
  <c r="I26" i="173"/>
  <c r="H26" i="173"/>
  <c r="G26" i="173"/>
  <c r="F26" i="173"/>
  <c r="E26" i="173"/>
  <c r="D26" i="173"/>
  <c r="C26" i="173"/>
  <c r="AA14" i="173"/>
  <c r="AA27" i="173" s="1"/>
  <c r="AA46" i="173" s="1"/>
  <c r="Y14" i="173"/>
  <c r="X14" i="173"/>
  <c r="X27" i="173" s="1"/>
  <c r="W14" i="173"/>
  <c r="W27" i="173" s="1"/>
  <c r="V14" i="173"/>
  <c r="V27" i="173" s="1"/>
  <c r="U14" i="173"/>
  <c r="U27" i="173" s="1"/>
  <c r="T14" i="173"/>
  <c r="T27" i="173" s="1"/>
  <c r="T46" i="173" s="1"/>
  <c r="S14" i="173"/>
  <c r="S27" i="173" s="1"/>
  <c r="S46" i="173" s="1"/>
  <c r="R14" i="173"/>
  <c r="R27" i="173" s="1"/>
  <c r="Q14" i="173"/>
  <c r="P14" i="173"/>
  <c r="P27" i="173" s="1"/>
  <c r="O14" i="173"/>
  <c r="O27" i="173" s="1"/>
  <c r="N14" i="173"/>
  <c r="N27" i="173" s="1"/>
  <c r="M14" i="173"/>
  <c r="M27" i="173" s="1"/>
  <c r="M46" i="173" s="1"/>
  <c r="L14" i="173"/>
  <c r="L27" i="173" s="1"/>
  <c r="L46" i="173" s="1"/>
  <c r="K14" i="173"/>
  <c r="K27" i="173" s="1"/>
  <c r="K46" i="173" s="1"/>
  <c r="J14" i="173"/>
  <c r="I14" i="173"/>
  <c r="H14" i="173"/>
  <c r="H27" i="173" s="1"/>
  <c r="G14" i="173"/>
  <c r="G27" i="173" s="1"/>
  <c r="F14" i="173"/>
  <c r="F27" i="173" s="1"/>
  <c r="E14" i="173"/>
  <c r="E27" i="173" s="1"/>
  <c r="E46" i="173" s="1"/>
  <c r="D14" i="173"/>
  <c r="D27" i="173" s="1"/>
  <c r="D46" i="173" s="1"/>
  <c r="C14" i="173"/>
  <c r="C27" i="173" s="1"/>
  <c r="C46" i="173" s="1"/>
  <c r="AA51" i="174"/>
  <c r="Y51" i="174"/>
  <c r="X51" i="174"/>
  <c r="Z51" i="174" s="1"/>
  <c r="W51" i="174"/>
  <c r="V51" i="174"/>
  <c r="U51" i="174"/>
  <c r="T51" i="174"/>
  <c r="S51" i="174"/>
  <c r="R51" i="174"/>
  <c r="Q51" i="174"/>
  <c r="P51" i="174"/>
  <c r="O51" i="174"/>
  <c r="N51" i="174"/>
  <c r="M51" i="174"/>
  <c r="L51" i="174"/>
  <c r="K51" i="174"/>
  <c r="J51" i="174"/>
  <c r="I51" i="174"/>
  <c r="H51" i="174"/>
  <c r="G51" i="174"/>
  <c r="F51" i="174"/>
  <c r="E51" i="174"/>
  <c r="D51" i="174"/>
  <c r="C51" i="174"/>
  <c r="G45" i="174"/>
  <c r="AA44" i="174"/>
  <c r="Y44" i="174"/>
  <c r="X44" i="174"/>
  <c r="Z44" i="174" s="1"/>
  <c r="W44" i="174"/>
  <c r="V44" i="174"/>
  <c r="U44" i="174"/>
  <c r="T44" i="174"/>
  <c r="S44" i="174"/>
  <c r="R44" i="174"/>
  <c r="Q44" i="174"/>
  <c r="P44" i="174"/>
  <c r="O44" i="174"/>
  <c r="N44" i="174"/>
  <c r="M44" i="174"/>
  <c r="L44" i="174"/>
  <c r="K44" i="174"/>
  <c r="J44" i="174"/>
  <c r="I44" i="174"/>
  <c r="H44" i="174"/>
  <c r="G44" i="174"/>
  <c r="F44" i="174"/>
  <c r="E44" i="174"/>
  <c r="D44" i="174"/>
  <c r="C44" i="174"/>
  <c r="AA38" i="174"/>
  <c r="AA45" i="174" s="1"/>
  <c r="Y38" i="174"/>
  <c r="Y45" i="174" s="1"/>
  <c r="X38" i="174"/>
  <c r="X45" i="174" s="1"/>
  <c r="W38" i="174"/>
  <c r="W45" i="174" s="1"/>
  <c r="V38" i="174"/>
  <c r="U38" i="174"/>
  <c r="U45" i="174" s="1"/>
  <c r="T38" i="174"/>
  <c r="T45" i="174" s="1"/>
  <c r="S38" i="174"/>
  <c r="S45" i="174" s="1"/>
  <c r="R38" i="174"/>
  <c r="R45" i="174" s="1"/>
  <c r="Q38" i="174"/>
  <c r="Q45" i="174" s="1"/>
  <c r="P38" i="174"/>
  <c r="P45" i="174" s="1"/>
  <c r="O38" i="174"/>
  <c r="O45" i="174" s="1"/>
  <c r="N38" i="174"/>
  <c r="M38" i="174"/>
  <c r="M45" i="174" s="1"/>
  <c r="L38" i="174"/>
  <c r="L45" i="174" s="1"/>
  <c r="K38" i="174"/>
  <c r="K45" i="174" s="1"/>
  <c r="J38" i="174"/>
  <c r="J45" i="174" s="1"/>
  <c r="I38" i="174"/>
  <c r="I45" i="174" s="1"/>
  <c r="H38" i="174"/>
  <c r="H45" i="174" s="1"/>
  <c r="G38" i="174"/>
  <c r="F38" i="174"/>
  <c r="E38" i="174"/>
  <c r="E45" i="174" s="1"/>
  <c r="D38" i="174"/>
  <c r="D45" i="174" s="1"/>
  <c r="C38" i="174"/>
  <c r="C45" i="174" s="1"/>
  <c r="U27" i="174"/>
  <c r="U46" i="174" s="1"/>
  <c r="AA26" i="174"/>
  <c r="Y26" i="174"/>
  <c r="X26" i="174"/>
  <c r="W26" i="174"/>
  <c r="V26" i="174"/>
  <c r="U26" i="174"/>
  <c r="T26" i="174"/>
  <c r="S26" i="174"/>
  <c r="R26" i="174"/>
  <c r="Q26" i="174"/>
  <c r="P26" i="174"/>
  <c r="O26" i="174"/>
  <c r="N26" i="174"/>
  <c r="M26" i="174"/>
  <c r="L26" i="174"/>
  <c r="K26" i="174"/>
  <c r="J26" i="174"/>
  <c r="I26" i="174"/>
  <c r="H26" i="174"/>
  <c r="G26" i="174"/>
  <c r="F26" i="174"/>
  <c r="E26" i="174"/>
  <c r="D26" i="174"/>
  <c r="C26" i="174"/>
  <c r="AA14" i="174"/>
  <c r="AA27" i="174" s="1"/>
  <c r="Y14" i="174"/>
  <c r="X14" i="174"/>
  <c r="X27" i="174" s="1"/>
  <c r="W14" i="174"/>
  <c r="W27" i="174" s="1"/>
  <c r="V14" i="174"/>
  <c r="V27" i="174" s="1"/>
  <c r="U14" i="174"/>
  <c r="T14" i="174"/>
  <c r="T27" i="174" s="1"/>
  <c r="S14" i="174"/>
  <c r="S27" i="174" s="1"/>
  <c r="R14" i="174"/>
  <c r="R27" i="174" s="1"/>
  <c r="R46" i="174" s="1"/>
  <c r="Q14" i="174"/>
  <c r="P14" i="174"/>
  <c r="P27" i="174" s="1"/>
  <c r="P46" i="174" s="1"/>
  <c r="O14" i="174"/>
  <c r="O27" i="174" s="1"/>
  <c r="N14" i="174"/>
  <c r="N27" i="174" s="1"/>
  <c r="M14" i="174"/>
  <c r="M27" i="174" s="1"/>
  <c r="M46" i="174" s="1"/>
  <c r="L14" i="174"/>
  <c r="L27" i="174" s="1"/>
  <c r="K14" i="174"/>
  <c r="K27" i="174" s="1"/>
  <c r="J14" i="174"/>
  <c r="J27" i="174" s="1"/>
  <c r="J46" i="174" s="1"/>
  <c r="I14" i="174"/>
  <c r="H14" i="174"/>
  <c r="H27" i="174" s="1"/>
  <c r="H46" i="174" s="1"/>
  <c r="G14" i="174"/>
  <c r="G27" i="174" s="1"/>
  <c r="G46" i="174" s="1"/>
  <c r="F14" i="174"/>
  <c r="F27" i="174" s="1"/>
  <c r="E14" i="174"/>
  <c r="E27" i="174" s="1"/>
  <c r="E46" i="174" s="1"/>
  <c r="D14" i="174"/>
  <c r="D27" i="174" s="1"/>
  <c r="C14" i="174"/>
  <c r="C27" i="174" s="1"/>
  <c r="AA51" i="175"/>
  <c r="Y51" i="175"/>
  <c r="X51" i="175"/>
  <c r="Z51" i="175" s="1"/>
  <c r="W51" i="175"/>
  <c r="V51" i="175"/>
  <c r="U51" i="175"/>
  <c r="T51" i="175"/>
  <c r="S51" i="175"/>
  <c r="R51" i="175"/>
  <c r="Q51" i="175"/>
  <c r="P51" i="175"/>
  <c r="O51" i="175"/>
  <c r="N51" i="175"/>
  <c r="M51" i="175"/>
  <c r="L51" i="175"/>
  <c r="K51" i="175"/>
  <c r="J51" i="175"/>
  <c r="I51" i="175"/>
  <c r="H51" i="175"/>
  <c r="G51" i="175"/>
  <c r="F51" i="175"/>
  <c r="E51" i="175"/>
  <c r="D51" i="175"/>
  <c r="C51" i="175"/>
  <c r="O45" i="175"/>
  <c r="J45" i="175"/>
  <c r="AA44" i="175"/>
  <c r="Y44" i="175"/>
  <c r="X44" i="175"/>
  <c r="Z44" i="175" s="1"/>
  <c r="W44" i="175"/>
  <c r="V44" i="175"/>
  <c r="U44" i="175"/>
  <c r="T44" i="175"/>
  <c r="S44" i="175"/>
  <c r="R44" i="175"/>
  <c r="Q44" i="175"/>
  <c r="P44" i="175"/>
  <c r="O44" i="175"/>
  <c r="N44" i="175"/>
  <c r="M44" i="175"/>
  <c r="L44" i="175"/>
  <c r="K44" i="175"/>
  <c r="J44" i="175"/>
  <c r="I44" i="175"/>
  <c r="H44" i="175"/>
  <c r="G44" i="175"/>
  <c r="F44" i="175"/>
  <c r="E44" i="175"/>
  <c r="D44" i="175"/>
  <c r="C44" i="175"/>
  <c r="AA38" i="175"/>
  <c r="AA45" i="175" s="1"/>
  <c r="Y38" i="175"/>
  <c r="Y45" i="175" s="1"/>
  <c r="X38" i="175"/>
  <c r="X45" i="175" s="1"/>
  <c r="W38" i="175"/>
  <c r="W45" i="175" s="1"/>
  <c r="V38" i="175"/>
  <c r="U38" i="175"/>
  <c r="U45" i="175" s="1"/>
  <c r="T38" i="175"/>
  <c r="T45" i="175" s="1"/>
  <c r="S38" i="175"/>
  <c r="S45" i="175" s="1"/>
  <c r="R38" i="175"/>
  <c r="R45" i="175" s="1"/>
  <c r="Q38" i="175"/>
  <c r="Q45" i="175" s="1"/>
  <c r="P38" i="175"/>
  <c r="P45" i="175" s="1"/>
  <c r="O38" i="175"/>
  <c r="N38" i="175"/>
  <c r="M38" i="175"/>
  <c r="M45" i="175" s="1"/>
  <c r="L38" i="175"/>
  <c r="L45" i="175" s="1"/>
  <c r="K38" i="175"/>
  <c r="K45" i="175" s="1"/>
  <c r="J38" i="175"/>
  <c r="I38" i="175"/>
  <c r="I45" i="175" s="1"/>
  <c r="H38" i="175"/>
  <c r="H45" i="175" s="1"/>
  <c r="G38" i="175"/>
  <c r="G45" i="175" s="1"/>
  <c r="F38" i="175"/>
  <c r="E38" i="175"/>
  <c r="E45" i="175" s="1"/>
  <c r="D38" i="175"/>
  <c r="D45" i="175" s="1"/>
  <c r="C38" i="175"/>
  <c r="C45" i="175" s="1"/>
  <c r="AA26" i="175"/>
  <c r="Z26" i="175"/>
  <c r="Y26" i="175"/>
  <c r="X26" i="175"/>
  <c r="W26" i="175"/>
  <c r="V26" i="175"/>
  <c r="U26" i="175"/>
  <c r="T26" i="175"/>
  <c r="S26" i="175"/>
  <c r="R26" i="175"/>
  <c r="Q26" i="175"/>
  <c r="P26" i="175"/>
  <c r="O26" i="175"/>
  <c r="N26" i="175"/>
  <c r="M26" i="175"/>
  <c r="L26" i="175"/>
  <c r="K26" i="175"/>
  <c r="J26" i="175"/>
  <c r="I26" i="175"/>
  <c r="H26" i="175"/>
  <c r="G26" i="175"/>
  <c r="F26" i="175"/>
  <c r="E26" i="175"/>
  <c r="D26" i="175"/>
  <c r="C26" i="175"/>
  <c r="AA14" i="175"/>
  <c r="Y14" i="175"/>
  <c r="X14" i="175"/>
  <c r="X27" i="175" s="1"/>
  <c r="W14" i="175"/>
  <c r="W27" i="175" s="1"/>
  <c r="V14" i="175"/>
  <c r="V27" i="175" s="1"/>
  <c r="U14" i="175"/>
  <c r="U27" i="175" s="1"/>
  <c r="U46" i="175" s="1"/>
  <c r="T14" i="175"/>
  <c r="T27" i="175" s="1"/>
  <c r="S14" i="175"/>
  <c r="S27" i="175" s="1"/>
  <c r="R14" i="175"/>
  <c r="R27" i="175" s="1"/>
  <c r="Q14" i="175"/>
  <c r="P14" i="175"/>
  <c r="P27" i="175" s="1"/>
  <c r="P46" i="175" s="1"/>
  <c r="O14" i="175"/>
  <c r="O27" i="175" s="1"/>
  <c r="N14" i="175"/>
  <c r="N27" i="175" s="1"/>
  <c r="M14" i="175"/>
  <c r="M27" i="175" s="1"/>
  <c r="L14" i="175"/>
  <c r="L27" i="175" s="1"/>
  <c r="K14" i="175"/>
  <c r="K27" i="175" s="1"/>
  <c r="J14" i="175"/>
  <c r="J27" i="175" s="1"/>
  <c r="J46" i="175" s="1"/>
  <c r="I14" i="175"/>
  <c r="H14" i="175"/>
  <c r="H27" i="175" s="1"/>
  <c r="H46" i="175" s="1"/>
  <c r="G14" i="175"/>
  <c r="G27" i="175" s="1"/>
  <c r="F14" i="175"/>
  <c r="F27" i="175" s="1"/>
  <c r="E14" i="175"/>
  <c r="E27" i="175" s="1"/>
  <c r="E46" i="175" s="1"/>
  <c r="D14" i="175"/>
  <c r="D27" i="175" s="1"/>
  <c r="C14" i="175"/>
  <c r="C27" i="175" s="1"/>
  <c r="AA51" i="176"/>
  <c r="Y51" i="176"/>
  <c r="X51" i="176"/>
  <c r="Z51" i="176" s="1"/>
  <c r="W51" i="176"/>
  <c r="V51" i="176"/>
  <c r="U51" i="176"/>
  <c r="T51" i="176"/>
  <c r="S51" i="176"/>
  <c r="R51" i="176"/>
  <c r="Q51" i="176"/>
  <c r="P51" i="176"/>
  <c r="O51" i="176"/>
  <c r="N51" i="176"/>
  <c r="M51" i="176"/>
  <c r="L51" i="176"/>
  <c r="K51" i="176"/>
  <c r="J51" i="176"/>
  <c r="I51" i="176"/>
  <c r="H51" i="176"/>
  <c r="G51" i="176"/>
  <c r="F51" i="176"/>
  <c r="E51" i="176"/>
  <c r="D51" i="176"/>
  <c r="C51" i="176"/>
  <c r="R45" i="176"/>
  <c r="AA44" i="176"/>
  <c r="Y44" i="176"/>
  <c r="X44" i="176"/>
  <c r="Z44" i="176" s="1"/>
  <c r="W44" i="176"/>
  <c r="V44" i="176"/>
  <c r="U44" i="176"/>
  <c r="T44" i="176"/>
  <c r="S44" i="176"/>
  <c r="R44" i="176"/>
  <c r="Q44" i="176"/>
  <c r="P44" i="176"/>
  <c r="O44" i="176"/>
  <c r="N44" i="176"/>
  <c r="M44" i="176"/>
  <c r="L44" i="176"/>
  <c r="K44" i="176"/>
  <c r="J44" i="176"/>
  <c r="I44" i="176"/>
  <c r="H44" i="176"/>
  <c r="G44" i="176"/>
  <c r="F44" i="176"/>
  <c r="E44" i="176"/>
  <c r="D44" i="176"/>
  <c r="C44" i="176"/>
  <c r="AA38" i="176"/>
  <c r="AA45" i="176" s="1"/>
  <c r="Y38" i="176"/>
  <c r="Y45" i="176" s="1"/>
  <c r="X38" i="176"/>
  <c r="X45" i="176" s="1"/>
  <c r="W38" i="176"/>
  <c r="W45" i="176" s="1"/>
  <c r="V38" i="176"/>
  <c r="U38" i="176"/>
  <c r="U45" i="176" s="1"/>
  <c r="T38" i="176"/>
  <c r="T45" i="176" s="1"/>
  <c r="S38" i="176"/>
  <c r="S45" i="176" s="1"/>
  <c r="R38" i="176"/>
  <c r="Q38" i="176"/>
  <c r="Q45" i="176" s="1"/>
  <c r="P38" i="176"/>
  <c r="P45" i="176" s="1"/>
  <c r="O38" i="176"/>
  <c r="O45" i="176" s="1"/>
  <c r="N38" i="176"/>
  <c r="M38" i="176"/>
  <c r="M45" i="176" s="1"/>
  <c r="L38" i="176"/>
  <c r="L45" i="176" s="1"/>
  <c r="K38" i="176"/>
  <c r="K45" i="176" s="1"/>
  <c r="J38" i="176"/>
  <c r="J45" i="176" s="1"/>
  <c r="I38" i="176"/>
  <c r="I45" i="176" s="1"/>
  <c r="H38" i="176"/>
  <c r="H45" i="176" s="1"/>
  <c r="G38" i="176"/>
  <c r="G45" i="176" s="1"/>
  <c r="F38" i="176"/>
  <c r="E38" i="176"/>
  <c r="E45" i="176" s="1"/>
  <c r="D38" i="176"/>
  <c r="D45" i="176" s="1"/>
  <c r="C38" i="176"/>
  <c r="C45" i="176" s="1"/>
  <c r="E27" i="176"/>
  <c r="AA26" i="176"/>
  <c r="Y26" i="176"/>
  <c r="X26" i="176"/>
  <c r="W26" i="176"/>
  <c r="V26" i="176"/>
  <c r="U26" i="176"/>
  <c r="T26" i="176"/>
  <c r="S26" i="176"/>
  <c r="R26" i="176"/>
  <c r="Q26" i="176"/>
  <c r="P26" i="176"/>
  <c r="O26" i="176"/>
  <c r="N26" i="176"/>
  <c r="M26" i="176"/>
  <c r="L26" i="176"/>
  <c r="K26" i="176"/>
  <c r="J26" i="176"/>
  <c r="I26" i="176"/>
  <c r="H26" i="176"/>
  <c r="G26" i="176"/>
  <c r="F26" i="176"/>
  <c r="E26" i="176"/>
  <c r="D26" i="176"/>
  <c r="C26" i="176"/>
  <c r="AA14" i="176"/>
  <c r="AA27" i="176" s="1"/>
  <c r="Z14" i="176"/>
  <c r="Y14" i="176"/>
  <c r="X14" i="176"/>
  <c r="X27" i="176" s="1"/>
  <c r="X46" i="176" s="1"/>
  <c r="W14" i="176"/>
  <c r="W27" i="176" s="1"/>
  <c r="W46" i="176" s="1"/>
  <c r="V14" i="176"/>
  <c r="V27" i="176" s="1"/>
  <c r="U14" i="176"/>
  <c r="U27" i="176" s="1"/>
  <c r="U46" i="176" s="1"/>
  <c r="T14" i="176"/>
  <c r="T27" i="176" s="1"/>
  <c r="S14" i="176"/>
  <c r="R14" i="176"/>
  <c r="Q14" i="176"/>
  <c r="P14" i="176"/>
  <c r="P27" i="176" s="1"/>
  <c r="P46" i="176" s="1"/>
  <c r="O14" i="176"/>
  <c r="O27" i="176" s="1"/>
  <c r="O46" i="176" s="1"/>
  <c r="N14" i="176"/>
  <c r="N27" i="176" s="1"/>
  <c r="M14" i="176"/>
  <c r="M27" i="176" s="1"/>
  <c r="L14" i="176"/>
  <c r="L27" i="176" s="1"/>
  <c r="K14" i="176"/>
  <c r="J14" i="176"/>
  <c r="I14" i="176"/>
  <c r="H14" i="176"/>
  <c r="H27" i="176" s="1"/>
  <c r="H46" i="176" s="1"/>
  <c r="G14" i="176"/>
  <c r="G27" i="176" s="1"/>
  <c r="G46" i="176" s="1"/>
  <c r="F14" i="176"/>
  <c r="F27" i="176" s="1"/>
  <c r="E14" i="176"/>
  <c r="D14" i="176"/>
  <c r="D27" i="176" s="1"/>
  <c r="C14" i="176"/>
  <c r="AA51" i="177"/>
  <c r="Y51" i="177"/>
  <c r="X51" i="177"/>
  <c r="W51" i="177"/>
  <c r="V51" i="177"/>
  <c r="U51" i="177"/>
  <c r="T51" i="177"/>
  <c r="S51" i="177"/>
  <c r="R51" i="177"/>
  <c r="Q51" i="177"/>
  <c r="P51" i="177"/>
  <c r="O51" i="177"/>
  <c r="N51" i="177"/>
  <c r="M51" i="177"/>
  <c r="L51" i="177"/>
  <c r="K51" i="177"/>
  <c r="J51" i="177"/>
  <c r="I51" i="177"/>
  <c r="H51" i="177"/>
  <c r="G51" i="177"/>
  <c r="F51" i="177"/>
  <c r="E51" i="177"/>
  <c r="D51" i="177"/>
  <c r="C51" i="177"/>
  <c r="AA44" i="177"/>
  <c r="Y44" i="177"/>
  <c r="X44" i="177"/>
  <c r="Z44" i="177" s="1"/>
  <c r="W44" i="177"/>
  <c r="V44" i="177"/>
  <c r="U44" i="177"/>
  <c r="T44" i="177"/>
  <c r="S44" i="177"/>
  <c r="R44" i="177"/>
  <c r="Q44" i="177"/>
  <c r="P44" i="177"/>
  <c r="O44" i="177"/>
  <c r="N44" i="177"/>
  <c r="M44" i="177"/>
  <c r="L44" i="177"/>
  <c r="K44" i="177"/>
  <c r="J44" i="177"/>
  <c r="I44" i="177"/>
  <c r="H44" i="177"/>
  <c r="G44" i="177"/>
  <c r="F44" i="177"/>
  <c r="E44" i="177"/>
  <c r="D44" i="177"/>
  <c r="C44" i="177"/>
  <c r="AA38" i="177"/>
  <c r="AA45" i="177" s="1"/>
  <c r="Y38" i="177"/>
  <c r="Y45" i="177" s="1"/>
  <c r="X38" i="177"/>
  <c r="X45" i="177" s="1"/>
  <c r="W38" i="177"/>
  <c r="W45" i="177" s="1"/>
  <c r="V38" i="177"/>
  <c r="U38" i="177"/>
  <c r="U45" i="177" s="1"/>
  <c r="T38" i="177"/>
  <c r="T45" i="177" s="1"/>
  <c r="S38" i="177"/>
  <c r="S45" i="177" s="1"/>
  <c r="R38" i="177"/>
  <c r="R45" i="177" s="1"/>
  <c r="Q38" i="177"/>
  <c r="Q45" i="177" s="1"/>
  <c r="P38" i="177"/>
  <c r="P45" i="177" s="1"/>
  <c r="O38" i="177"/>
  <c r="O45" i="177" s="1"/>
  <c r="N38" i="177"/>
  <c r="M38" i="177"/>
  <c r="M45" i="177" s="1"/>
  <c r="L38" i="177"/>
  <c r="L45" i="177" s="1"/>
  <c r="K38" i="177"/>
  <c r="K45" i="177" s="1"/>
  <c r="J38" i="177"/>
  <c r="J45" i="177" s="1"/>
  <c r="I38" i="177"/>
  <c r="I45" i="177" s="1"/>
  <c r="H38" i="177"/>
  <c r="H45" i="177" s="1"/>
  <c r="G38" i="177"/>
  <c r="G45" i="177" s="1"/>
  <c r="F38" i="177"/>
  <c r="E38" i="177"/>
  <c r="E45" i="177" s="1"/>
  <c r="D38" i="177"/>
  <c r="D45" i="177" s="1"/>
  <c r="C38" i="177"/>
  <c r="C45" i="177" s="1"/>
  <c r="U27" i="177"/>
  <c r="AA26" i="177"/>
  <c r="Y26" i="177"/>
  <c r="X26" i="177"/>
  <c r="W26" i="177"/>
  <c r="V26" i="177"/>
  <c r="U26" i="177"/>
  <c r="T26" i="177"/>
  <c r="S26" i="177"/>
  <c r="R26" i="177"/>
  <c r="Q26" i="177"/>
  <c r="P26" i="177"/>
  <c r="O26" i="177"/>
  <c r="N26" i="177"/>
  <c r="M26" i="177"/>
  <c r="L26" i="177"/>
  <c r="K26" i="177"/>
  <c r="J26" i="177"/>
  <c r="I26" i="177"/>
  <c r="H26" i="177"/>
  <c r="G26" i="177"/>
  <c r="F26" i="177"/>
  <c r="E26" i="177"/>
  <c r="D26" i="177"/>
  <c r="C26" i="177"/>
  <c r="AA14" i="177"/>
  <c r="AA27" i="177" s="1"/>
  <c r="Y14" i="177"/>
  <c r="X14" i="177"/>
  <c r="W14" i="177"/>
  <c r="W27" i="177" s="1"/>
  <c r="V14" i="177"/>
  <c r="U14" i="177"/>
  <c r="T14" i="177"/>
  <c r="T27" i="177" s="1"/>
  <c r="T46" i="177" s="1"/>
  <c r="S14" i="177"/>
  <c r="S27" i="177" s="1"/>
  <c r="S46" i="177" s="1"/>
  <c r="R14" i="177"/>
  <c r="R27" i="177" s="1"/>
  <c r="Q14" i="177"/>
  <c r="P14" i="177"/>
  <c r="P27" i="177" s="1"/>
  <c r="P46" i="177" s="1"/>
  <c r="O14" i="177"/>
  <c r="O27" i="177" s="1"/>
  <c r="N14" i="177"/>
  <c r="M14" i="177"/>
  <c r="M27" i="177" s="1"/>
  <c r="L14" i="177"/>
  <c r="L27" i="177" s="1"/>
  <c r="L46" i="177" s="1"/>
  <c r="K14" i="177"/>
  <c r="K27" i="177" s="1"/>
  <c r="K46" i="177" s="1"/>
  <c r="J14" i="177"/>
  <c r="J27" i="177" s="1"/>
  <c r="I14" i="177"/>
  <c r="H14" i="177"/>
  <c r="H27" i="177" s="1"/>
  <c r="H46" i="177" s="1"/>
  <c r="G14" i="177"/>
  <c r="G27" i="177" s="1"/>
  <c r="F14" i="177"/>
  <c r="E14" i="177"/>
  <c r="E27" i="177" s="1"/>
  <c r="D14" i="177"/>
  <c r="D27" i="177" s="1"/>
  <c r="D46" i="177" s="1"/>
  <c r="C14" i="177"/>
  <c r="C27" i="177" s="1"/>
  <c r="C46" i="177" s="1"/>
  <c r="AA51" i="178"/>
  <c r="Y51" i="178"/>
  <c r="X51" i="178"/>
  <c r="Z51" i="178" s="1"/>
  <c r="W51" i="178"/>
  <c r="V51" i="178"/>
  <c r="U51" i="178"/>
  <c r="T51" i="178"/>
  <c r="S51" i="178"/>
  <c r="R51" i="178"/>
  <c r="Q51" i="178"/>
  <c r="P51" i="178"/>
  <c r="O51" i="178"/>
  <c r="N51" i="178"/>
  <c r="M51" i="178"/>
  <c r="L51" i="178"/>
  <c r="K51" i="178"/>
  <c r="J51" i="178"/>
  <c r="I51" i="178"/>
  <c r="H51" i="178"/>
  <c r="G51" i="178"/>
  <c r="F51" i="178"/>
  <c r="E51" i="178"/>
  <c r="D51" i="178"/>
  <c r="C51" i="178"/>
  <c r="M45" i="178"/>
  <c r="J45" i="178"/>
  <c r="AA44" i="178"/>
  <c r="Y44" i="178"/>
  <c r="X44" i="178"/>
  <c r="Z44" i="178" s="1"/>
  <c r="W44" i="178"/>
  <c r="V44" i="178"/>
  <c r="U44" i="178"/>
  <c r="T44" i="178"/>
  <c r="S44" i="178"/>
  <c r="R44" i="178"/>
  <c r="Q44" i="178"/>
  <c r="P44" i="178"/>
  <c r="O44" i="178"/>
  <c r="N44" i="178"/>
  <c r="M44" i="178"/>
  <c r="L44" i="178"/>
  <c r="K44" i="178"/>
  <c r="J44" i="178"/>
  <c r="I44" i="178"/>
  <c r="H44" i="178"/>
  <c r="G44" i="178"/>
  <c r="F44" i="178"/>
  <c r="E44" i="178"/>
  <c r="D44" i="178"/>
  <c r="C44" i="178"/>
  <c r="AA38" i="178"/>
  <c r="AA45" i="178" s="1"/>
  <c r="Y38" i="178"/>
  <c r="Y45" i="178" s="1"/>
  <c r="X38" i="178"/>
  <c r="X45" i="178" s="1"/>
  <c r="Z45" i="178" s="1"/>
  <c r="W38" i="178"/>
  <c r="W45" i="178" s="1"/>
  <c r="V38" i="178"/>
  <c r="U38" i="178"/>
  <c r="U45" i="178" s="1"/>
  <c r="T38" i="178"/>
  <c r="S38" i="178"/>
  <c r="S45" i="178" s="1"/>
  <c r="R38" i="178"/>
  <c r="R45" i="178" s="1"/>
  <c r="Q38" i="178"/>
  <c r="Q45" i="178" s="1"/>
  <c r="P38" i="178"/>
  <c r="P45" i="178" s="1"/>
  <c r="O38" i="178"/>
  <c r="O45" i="178" s="1"/>
  <c r="N38" i="178"/>
  <c r="M38" i="178"/>
  <c r="L38" i="178"/>
  <c r="K38" i="178"/>
  <c r="K45" i="178" s="1"/>
  <c r="J38" i="178"/>
  <c r="I38" i="178"/>
  <c r="I45" i="178" s="1"/>
  <c r="H38" i="178"/>
  <c r="H45" i="178" s="1"/>
  <c r="G38" i="178"/>
  <c r="G45" i="178" s="1"/>
  <c r="F38" i="178"/>
  <c r="E38" i="178"/>
  <c r="E45" i="178" s="1"/>
  <c r="D38" i="178"/>
  <c r="C38" i="178"/>
  <c r="C45" i="178" s="1"/>
  <c r="H27" i="178"/>
  <c r="H46" i="178" s="1"/>
  <c r="AA26" i="178"/>
  <c r="Y26" i="178"/>
  <c r="X26" i="178"/>
  <c r="Z26" i="178" s="1"/>
  <c r="W26" i="178"/>
  <c r="V26" i="178"/>
  <c r="U26" i="178"/>
  <c r="T26" i="178"/>
  <c r="S26" i="178"/>
  <c r="R26" i="178"/>
  <c r="Q26" i="178"/>
  <c r="P26" i="178"/>
  <c r="O26" i="178"/>
  <c r="N26" i="178"/>
  <c r="M26" i="178"/>
  <c r="L26" i="178"/>
  <c r="K26" i="178"/>
  <c r="J26" i="178"/>
  <c r="I26" i="178"/>
  <c r="H26" i="178"/>
  <c r="G26" i="178"/>
  <c r="F26" i="178"/>
  <c r="E26" i="178"/>
  <c r="D26" i="178"/>
  <c r="C26" i="178"/>
  <c r="AA14" i="178"/>
  <c r="AA27" i="178" s="1"/>
  <c r="AA46" i="178" s="1"/>
  <c r="Z14" i="178"/>
  <c r="Y14" i="178"/>
  <c r="X14" i="178"/>
  <c r="X27" i="178" s="1"/>
  <c r="X46" i="178" s="1"/>
  <c r="Z46" i="178" s="1"/>
  <c r="W14" i="178"/>
  <c r="W27" i="178" s="1"/>
  <c r="W46" i="178" s="1"/>
  <c r="V14" i="178"/>
  <c r="V27" i="178" s="1"/>
  <c r="U14" i="178"/>
  <c r="U27" i="178" s="1"/>
  <c r="U46" i="178" s="1"/>
  <c r="T14" i="178"/>
  <c r="S14" i="178"/>
  <c r="S27" i="178" s="1"/>
  <c r="S46" i="178" s="1"/>
  <c r="R14" i="178"/>
  <c r="R27" i="178" s="1"/>
  <c r="Q14" i="178"/>
  <c r="P14" i="178"/>
  <c r="P27" i="178" s="1"/>
  <c r="P46" i="178" s="1"/>
  <c r="O14" i="178"/>
  <c r="O27" i="178" s="1"/>
  <c r="O46" i="178" s="1"/>
  <c r="N14" i="178"/>
  <c r="N27" i="178" s="1"/>
  <c r="M14" i="178"/>
  <c r="M27" i="178" s="1"/>
  <c r="M46" i="178" s="1"/>
  <c r="L14" i="178"/>
  <c r="K14" i="178"/>
  <c r="K27" i="178" s="1"/>
  <c r="K46" i="178" s="1"/>
  <c r="J14" i="178"/>
  <c r="J27" i="178" s="1"/>
  <c r="I14" i="178"/>
  <c r="H14" i="178"/>
  <c r="G14" i="178"/>
  <c r="G27" i="178" s="1"/>
  <c r="G46" i="178" s="1"/>
  <c r="F14" i="178"/>
  <c r="F27" i="178" s="1"/>
  <c r="E14" i="178"/>
  <c r="E27" i="178" s="1"/>
  <c r="E46" i="178" s="1"/>
  <c r="D14" i="178"/>
  <c r="C14" i="178"/>
  <c r="C27" i="178" s="1"/>
  <c r="C46" i="178" s="1"/>
  <c r="AA51" i="179"/>
  <c r="Y51" i="179"/>
  <c r="X51" i="179"/>
  <c r="Z51" i="179" s="1"/>
  <c r="W51" i="179"/>
  <c r="V51" i="179"/>
  <c r="U51" i="179"/>
  <c r="T51" i="179"/>
  <c r="S51" i="179"/>
  <c r="R51" i="179"/>
  <c r="Q51" i="179"/>
  <c r="P51" i="179"/>
  <c r="O51" i="179"/>
  <c r="N51" i="179"/>
  <c r="M51" i="179"/>
  <c r="L51" i="179"/>
  <c r="K51" i="179"/>
  <c r="J51" i="179"/>
  <c r="I51" i="179"/>
  <c r="H51" i="179"/>
  <c r="G51" i="179"/>
  <c r="F51" i="179"/>
  <c r="E51" i="179"/>
  <c r="D51" i="179"/>
  <c r="C51" i="179"/>
  <c r="J45" i="179"/>
  <c r="AA44" i="179"/>
  <c r="Y44" i="179"/>
  <c r="X44" i="179"/>
  <c r="Z44" i="179" s="1"/>
  <c r="W44" i="179"/>
  <c r="V44" i="179"/>
  <c r="U44" i="179"/>
  <c r="T44" i="179"/>
  <c r="S44" i="179"/>
  <c r="R44" i="179"/>
  <c r="Q44" i="179"/>
  <c r="P44" i="179"/>
  <c r="O44" i="179"/>
  <c r="N44" i="179"/>
  <c r="M44" i="179"/>
  <c r="L44" i="179"/>
  <c r="K44" i="179"/>
  <c r="J44" i="179"/>
  <c r="I44" i="179"/>
  <c r="H44" i="179"/>
  <c r="G44" i="179"/>
  <c r="F44" i="179"/>
  <c r="E44" i="179"/>
  <c r="D44" i="179"/>
  <c r="C44" i="179"/>
  <c r="AA38" i="179"/>
  <c r="AA45" i="179" s="1"/>
  <c r="Y38" i="179"/>
  <c r="Y45" i="179" s="1"/>
  <c r="X38" i="179"/>
  <c r="X45" i="179" s="1"/>
  <c r="W38" i="179"/>
  <c r="W45" i="179" s="1"/>
  <c r="V38" i="179"/>
  <c r="V45" i="179" s="1"/>
  <c r="U38" i="179"/>
  <c r="U45" i="179" s="1"/>
  <c r="T38" i="179"/>
  <c r="T45" i="179" s="1"/>
  <c r="S38" i="179"/>
  <c r="S45" i="179" s="1"/>
  <c r="R38" i="179"/>
  <c r="R45" i="179" s="1"/>
  <c r="Q38" i="179"/>
  <c r="Q45" i="179" s="1"/>
  <c r="P38" i="179"/>
  <c r="P45" i="179" s="1"/>
  <c r="O38" i="179"/>
  <c r="O45" i="179" s="1"/>
  <c r="N38" i="179"/>
  <c r="N45" i="179" s="1"/>
  <c r="M38" i="179"/>
  <c r="M45" i="179" s="1"/>
  <c r="L38" i="179"/>
  <c r="L45" i="179" s="1"/>
  <c r="K38" i="179"/>
  <c r="K45" i="179" s="1"/>
  <c r="J38" i="179"/>
  <c r="I38" i="179"/>
  <c r="I45" i="179" s="1"/>
  <c r="H38" i="179"/>
  <c r="H45" i="179" s="1"/>
  <c r="G38" i="179"/>
  <c r="G45" i="179" s="1"/>
  <c r="F38" i="179"/>
  <c r="F45" i="179" s="1"/>
  <c r="E38" i="179"/>
  <c r="E45" i="179" s="1"/>
  <c r="D38" i="179"/>
  <c r="D45" i="179" s="1"/>
  <c r="C38" i="179"/>
  <c r="C45" i="179" s="1"/>
  <c r="M27" i="179"/>
  <c r="AA26" i="179"/>
  <c r="Y26" i="179"/>
  <c r="X26" i="179"/>
  <c r="Z26" i="179" s="1"/>
  <c r="W26" i="179"/>
  <c r="V26" i="179"/>
  <c r="U26" i="179"/>
  <c r="T26" i="179"/>
  <c r="S26" i="179"/>
  <c r="R26" i="179"/>
  <c r="Q26" i="179"/>
  <c r="P26" i="179"/>
  <c r="O26" i="179"/>
  <c r="N26" i="179"/>
  <c r="M26" i="179"/>
  <c r="L26" i="179"/>
  <c r="K26" i="179"/>
  <c r="J26" i="179"/>
  <c r="I26" i="179"/>
  <c r="H26" i="179"/>
  <c r="G26" i="179"/>
  <c r="F26" i="179"/>
  <c r="E26" i="179"/>
  <c r="D26" i="179"/>
  <c r="C26" i="179"/>
  <c r="AA14" i="179"/>
  <c r="AA27" i="179" s="1"/>
  <c r="Y14" i="179"/>
  <c r="Y27" i="179" s="1"/>
  <c r="X14" i="179"/>
  <c r="W14" i="179"/>
  <c r="V14" i="179"/>
  <c r="V27" i="179" s="1"/>
  <c r="U14" i="179"/>
  <c r="U27" i="179" s="1"/>
  <c r="T14" i="179"/>
  <c r="T27" i="179" s="1"/>
  <c r="S14" i="179"/>
  <c r="S27" i="179" s="1"/>
  <c r="R14" i="179"/>
  <c r="R27" i="179" s="1"/>
  <c r="Q14" i="179"/>
  <c r="Q27" i="179" s="1"/>
  <c r="P14" i="179"/>
  <c r="P27" i="179" s="1"/>
  <c r="P46" i="179" s="1"/>
  <c r="O14" i="179"/>
  <c r="N14" i="179"/>
  <c r="N27" i="179" s="1"/>
  <c r="M14" i="179"/>
  <c r="L14" i="179"/>
  <c r="L27" i="179" s="1"/>
  <c r="K14" i="179"/>
  <c r="K27" i="179" s="1"/>
  <c r="J14" i="179"/>
  <c r="J27" i="179" s="1"/>
  <c r="I14" i="179"/>
  <c r="I27" i="179" s="1"/>
  <c r="H14" i="179"/>
  <c r="H27" i="179" s="1"/>
  <c r="H46" i="179" s="1"/>
  <c r="G14" i="179"/>
  <c r="F14" i="179"/>
  <c r="F27" i="179" s="1"/>
  <c r="E14" i="179"/>
  <c r="E27" i="179" s="1"/>
  <c r="D14" i="179"/>
  <c r="D27" i="179" s="1"/>
  <c r="C14" i="179"/>
  <c r="C27" i="179" s="1"/>
  <c r="AA51" i="180"/>
  <c r="Y51" i="180"/>
  <c r="X51" i="180"/>
  <c r="Z51" i="180" s="1"/>
  <c r="W51" i="180"/>
  <c r="V51" i="180"/>
  <c r="U51" i="180"/>
  <c r="T51" i="180"/>
  <c r="S51" i="180"/>
  <c r="R51" i="180"/>
  <c r="Q51" i="180"/>
  <c r="P51" i="180"/>
  <c r="O51" i="180"/>
  <c r="N51" i="180"/>
  <c r="M51" i="180"/>
  <c r="L51" i="180"/>
  <c r="K51" i="180"/>
  <c r="J51" i="180"/>
  <c r="I51" i="180"/>
  <c r="H51" i="180"/>
  <c r="G51" i="180"/>
  <c r="F51" i="180"/>
  <c r="E51" i="180"/>
  <c r="D51" i="180"/>
  <c r="C51" i="180"/>
  <c r="U45" i="180"/>
  <c r="R45" i="180"/>
  <c r="AA44" i="180"/>
  <c r="Y44" i="180"/>
  <c r="X44" i="180"/>
  <c r="Z44" i="180" s="1"/>
  <c r="W44" i="180"/>
  <c r="V44" i="180"/>
  <c r="U44" i="180"/>
  <c r="T44" i="180"/>
  <c r="S44" i="180"/>
  <c r="R44" i="180"/>
  <c r="Q44" i="180"/>
  <c r="P44" i="180"/>
  <c r="O44" i="180"/>
  <c r="N44" i="180"/>
  <c r="M44" i="180"/>
  <c r="L44" i="180"/>
  <c r="K44" i="180"/>
  <c r="J44" i="180"/>
  <c r="I44" i="180"/>
  <c r="H44" i="180"/>
  <c r="G44" i="180"/>
  <c r="F44" i="180"/>
  <c r="E44" i="180"/>
  <c r="D44" i="180"/>
  <c r="C44" i="180"/>
  <c r="AA38" i="180"/>
  <c r="AA45" i="180" s="1"/>
  <c r="Y38" i="180"/>
  <c r="Y45" i="180" s="1"/>
  <c r="Y46" i="180" s="1"/>
  <c r="X38" i="180"/>
  <c r="X45" i="180" s="1"/>
  <c r="W38" i="180"/>
  <c r="W45" i="180" s="1"/>
  <c r="V38" i="180"/>
  <c r="V45" i="180" s="1"/>
  <c r="U38" i="180"/>
  <c r="T38" i="180"/>
  <c r="T45" i="180" s="1"/>
  <c r="S38" i="180"/>
  <c r="S45" i="180" s="1"/>
  <c r="R38" i="180"/>
  <c r="Q38" i="180"/>
  <c r="Q45" i="180" s="1"/>
  <c r="Q46" i="180" s="1"/>
  <c r="P38" i="180"/>
  <c r="P45" i="180" s="1"/>
  <c r="O38" i="180"/>
  <c r="O45" i="180" s="1"/>
  <c r="N38" i="180"/>
  <c r="N45" i="180" s="1"/>
  <c r="M38" i="180"/>
  <c r="M45" i="180" s="1"/>
  <c r="L38" i="180"/>
  <c r="L45" i="180" s="1"/>
  <c r="K38" i="180"/>
  <c r="K45" i="180" s="1"/>
  <c r="J38" i="180"/>
  <c r="J45" i="180" s="1"/>
  <c r="I38" i="180"/>
  <c r="I45" i="180" s="1"/>
  <c r="I46" i="180" s="1"/>
  <c r="H38" i="180"/>
  <c r="H45" i="180" s="1"/>
  <c r="G38" i="180"/>
  <c r="G45" i="180" s="1"/>
  <c r="F38" i="180"/>
  <c r="F45" i="180" s="1"/>
  <c r="E38" i="180"/>
  <c r="E45" i="180" s="1"/>
  <c r="D38" i="180"/>
  <c r="D45" i="180" s="1"/>
  <c r="C38" i="180"/>
  <c r="C45" i="180" s="1"/>
  <c r="X27" i="180"/>
  <c r="X46" i="180" s="1"/>
  <c r="Z46" i="180" s="1"/>
  <c r="AA26" i="180"/>
  <c r="Z26" i="180"/>
  <c r="Y26" i="180"/>
  <c r="X26" i="180"/>
  <c r="W26" i="180"/>
  <c r="V26" i="180"/>
  <c r="U26" i="180"/>
  <c r="T26" i="180"/>
  <c r="S26" i="180"/>
  <c r="R26" i="180"/>
  <c r="Q26" i="180"/>
  <c r="P26" i="180"/>
  <c r="O26" i="180"/>
  <c r="N26" i="180"/>
  <c r="M26" i="180"/>
  <c r="L26" i="180"/>
  <c r="K26" i="180"/>
  <c r="J26" i="180"/>
  <c r="I26" i="180"/>
  <c r="H26" i="180"/>
  <c r="G26" i="180"/>
  <c r="F26" i="180"/>
  <c r="E26" i="180"/>
  <c r="D26" i="180"/>
  <c r="C26" i="180"/>
  <c r="AA14" i="180"/>
  <c r="Y14" i="180"/>
  <c r="Y27" i="180" s="1"/>
  <c r="X14" i="180"/>
  <c r="Z14" i="180" s="1"/>
  <c r="W14" i="180"/>
  <c r="W27" i="180" s="1"/>
  <c r="V14" i="180"/>
  <c r="V27" i="180" s="1"/>
  <c r="V46" i="180" s="1"/>
  <c r="U14" i="180"/>
  <c r="U27" i="180" s="1"/>
  <c r="U46" i="180" s="1"/>
  <c r="T14" i="180"/>
  <c r="S14" i="180"/>
  <c r="S27" i="180" s="1"/>
  <c r="S46" i="180" s="1"/>
  <c r="R14" i="180"/>
  <c r="Q14" i="180"/>
  <c r="Q27" i="180" s="1"/>
  <c r="P14" i="180"/>
  <c r="P27" i="180" s="1"/>
  <c r="P46" i="180" s="1"/>
  <c r="O14" i="180"/>
  <c r="O27" i="180" s="1"/>
  <c r="N14" i="180"/>
  <c r="M14" i="180"/>
  <c r="L14" i="180"/>
  <c r="K14" i="180"/>
  <c r="K27" i="180" s="1"/>
  <c r="K46" i="180" s="1"/>
  <c r="J14" i="180"/>
  <c r="I14" i="180"/>
  <c r="I27" i="180" s="1"/>
  <c r="H14" i="180"/>
  <c r="H27" i="180" s="1"/>
  <c r="G14" i="180"/>
  <c r="G27" i="180" s="1"/>
  <c r="F14" i="180"/>
  <c r="E14" i="180"/>
  <c r="D14" i="180"/>
  <c r="C14" i="180"/>
  <c r="C27" i="180" s="1"/>
  <c r="C46" i="180" s="1"/>
  <c r="AA51" i="181"/>
  <c r="Y51" i="181"/>
  <c r="X51" i="181"/>
  <c r="Z51" i="181" s="1"/>
  <c r="W51" i="181"/>
  <c r="V51" i="181"/>
  <c r="U51" i="181"/>
  <c r="T51" i="181"/>
  <c r="S51" i="181"/>
  <c r="R51" i="181"/>
  <c r="Q51" i="181"/>
  <c r="P51" i="181"/>
  <c r="O51" i="181"/>
  <c r="N51" i="181"/>
  <c r="M51" i="181"/>
  <c r="L51" i="181"/>
  <c r="K51" i="181"/>
  <c r="J51" i="181"/>
  <c r="I51" i="181"/>
  <c r="H51" i="181"/>
  <c r="G51" i="181"/>
  <c r="F51" i="181"/>
  <c r="E51" i="181"/>
  <c r="D51" i="181"/>
  <c r="C51" i="181"/>
  <c r="R45" i="181"/>
  <c r="J45" i="181"/>
  <c r="F45" i="181"/>
  <c r="AA44" i="181"/>
  <c r="Z44" i="181"/>
  <c r="Y44" i="181"/>
  <c r="X44" i="181"/>
  <c r="W44" i="181"/>
  <c r="V44" i="181"/>
  <c r="U44" i="181"/>
  <c r="T44" i="181"/>
  <c r="S44" i="181"/>
  <c r="R44" i="181"/>
  <c r="Q44" i="181"/>
  <c r="P44" i="181"/>
  <c r="O44" i="181"/>
  <c r="N44" i="181"/>
  <c r="M44" i="181"/>
  <c r="L44" i="181"/>
  <c r="K44" i="181"/>
  <c r="J44" i="181"/>
  <c r="I44" i="181"/>
  <c r="H44" i="181"/>
  <c r="G44" i="181"/>
  <c r="F44" i="181"/>
  <c r="E44" i="181"/>
  <c r="D44" i="181"/>
  <c r="C44" i="181"/>
  <c r="AA38" i="181"/>
  <c r="Y38" i="181"/>
  <c r="Y45" i="181" s="1"/>
  <c r="X38" i="181"/>
  <c r="X45" i="181" s="1"/>
  <c r="W38" i="181"/>
  <c r="W45" i="181" s="1"/>
  <c r="V38" i="181"/>
  <c r="V45" i="181" s="1"/>
  <c r="U38" i="181"/>
  <c r="U45" i="181" s="1"/>
  <c r="T38" i="181"/>
  <c r="T45" i="181" s="1"/>
  <c r="S38" i="181"/>
  <c r="S45" i="181" s="1"/>
  <c r="R38" i="181"/>
  <c r="Q38" i="181"/>
  <c r="Q45" i="181" s="1"/>
  <c r="P38" i="181"/>
  <c r="P45" i="181" s="1"/>
  <c r="O38" i="181"/>
  <c r="O45" i="181" s="1"/>
  <c r="N38" i="181"/>
  <c r="N45" i="181" s="1"/>
  <c r="M38" i="181"/>
  <c r="M45" i="181" s="1"/>
  <c r="L38" i="181"/>
  <c r="L45" i="181" s="1"/>
  <c r="K38" i="181"/>
  <c r="K45" i="181" s="1"/>
  <c r="J38" i="181"/>
  <c r="I38" i="181"/>
  <c r="I45" i="181" s="1"/>
  <c r="H38" i="181"/>
  <c r="H45" i="181" s="1"/>
  <c r="G38" i="181"/>
  <c r="G45" i="181" s="1"/>
  <c r="F38" i="181"/>
  <c r="E38" i="181"/>
  <c r="E45" i="181" s="1"/>
  <c r="D38" i="181"/>
  <c r="D45" i="181" s="1"/>
  <c r="C38" i="181"/>
  <c r="C45" i="181" s="1"/>
  <c r="I27" i="181"/>
  <c r="E27" i="181"/>
  <c r="E46" i="181" s="1"/>
  <c r="AA26" i="181"/>
  <c r="Z26" i="181"/>
  <c r="Y26" i="181"/>
  <c r="X26" i="181"/>
  <c r="W26" i="181"/>
  <c r="V26" i="181"/>
  <c r="U26" i="181"/>
  <c r="T26" i="181"/>
  <c r="S26" i="181"/>
  <c r="R26" i="181"/>
  <c r="Q26" i="181"/>
  <c r="P26" i="181"/>
  <c r="O26" i="181"/>
  <c r="N26" i="181"/>
  <c r="M26" i="181"/>
  <c r="L26" i="181"/>
  <c r="K26" i="181"/>
  <c r="J26" i="181"/>
  <c r="I26" i="181"/>
  <c r="H26" i="181"/>
  <c r="G26" i="181"/>
  <c r="F26" i="181"/>
  <c r="E26" i="181"/>
  <c r="D26" i="181"/>
  <c r="C26" i="181"/>
  <c r="AA14" i="181"/>
  <c r="Y14" i="181"/>
  <c r="Y27" i="181" s="1"/>
  <c r="X14" i="181"/>
  <c r="X27" i="181" s="1"/>
  <c r="W14" i="181"/>
  <c r="W27" i="181" s="1"/>
  <c r="V14" i="181"/>
  <c r="V27" i="181" s="1"/>
  <c r="U14" i="181"/>
  <c r="U27" i="181" s="1"/>
  <c r="U46" i="181" s="1"/>
  <c r="T14" i="181"/>
  <c r="T27" i="181" s="1"/>
  <c r="T46" i="181" s="1"/>
  <c r="S14" i="181"/>
  <c r="S27" i="181" s="1"/>
  <c r="R14" i="181"/>
  <c r="R27" i="181" s="1"/>
  <c r="R46" i="181" s="1"/>
  <c r="Q14" i="181"/>
  <c r="Q27" i="181" s="1"/>
  <c r="P14" i="181"/>
  <c r="P27" i="181" s="1"/>
  <c r="O14" i="181"/>
  <c r="O27" i="181" s="1"/>
  <c r="N14" i="181"/>
  <c r="N27" i="181" s="1"/>
  <c r="M14" i="181"/>
  <c r="M27" i="181" s="1"/>
  <c r="M46" i="181" s="1"/>
  <c r="L14" i="181"/>
  <c r="L27" i="181" s="1"/>
  <c r="L46" i="181" s="1"/>
  <c r="K14" i="181"/>
  <c r="K27" i="181" s="1"/>
  <c r="J14" i="181"/>
  <c r="J27" i="181" s="1"/>
  <c r="I14" i="181"/>
  <c r="H14" i="181"/>
  <c r="H27" i="181" s="1"/>
  <c r="G14" i="181"/>
  <c r="G27" i="181" s="1"/>
  <c r="F14" i="181"/>
  <c r="F27" i="181" s="1"/>
  <c r="E14" i="181"/>
  <c r="D14" i="181"/>
  <c r="D27" i="181" s="1"/>
  <c r="D46" i="181" s="1"/>
  <c r="C14" i="181"/>
  <c r="C27" i="181" s="1"/>
  <c r="AA51" i="182"/>
  <c r="Y51" i="182"/>
  <c r="X51" i="182"/>
  <c r="W51" i="182"/>
  <c r="V51" i="182"/>
  <c r="U51" i="182"/>
  <c r="T51" i="182"/>
  <c r="S51" i="182"/>
  <c r="R51" i="182"/>
  <c r="Q51" i="182"/>
  <c r="P51" i="182"/>
  <c r="O51" i="182"/>
  <c r="N51" i="182"/>
  <c r="M51" i="182"/>
  <c r="L51" i="182"/>
  <c r="K51" i="182"/>
  <c r="J51" i="182"/>
  <c r="I51" i="182"/>
  <c r="H51" i="182"/>
  <c r="G51" i="182"/>
  <c r="F51" i="182"/>
  <c r="E51" i="182"/>
  <c r="D51" i="182"/>
  <c r="C51" i="182"/>
  <c r="R45" i="182"/>
  <c r="Q45" i="182"/>
  <c r="N45" i="182"/>
  <c r="J45" i="182"/>
  <c r="AA44" i="182"/>
  <c r="Y44" i="182"/>
  <c r="X44" i="182"/>
  <c r="Z44" i="182" s="1"/>
  <c r="W44" i="182"/>
  <c r="V44" i="182"/>
  <c r="U44" i="182"/>
  <c r="T44" i="182"/>
  <c r="S44" i="182"/>
  <c r="R44" i="182"/>
  <c r="Q44" i="182"/>
  <c r="P44" i="182"/>
  <c r="O44" i="182"/>
  <c r="N44" i="182"/>
  <c r="M44" i="182"/>
  <c r="L44" i="182"/>
  <c r="K44" i="182"/>
  <c r="J44" i="182"/>
  <c r="I44" i="182"/>
  <c r="H44" i="182"/>
  <c r="G44" i="182"/>
  <c r="F44" i="182"/>
  <c r="E44" i="182"/>
  <c r="D44" i="182"/>
  <c r="C44" i="182"/>
  <c r="AA38" i="182"/>
  <c r="AA45" i="182" s="1"/>
  <c r="Y38" i="182"/>
  <c r="Y45" i="182" s="1"/>
  <c r="X38" i="182"/>
  <c r="X45" i="182" s="1"/>
  <c r="Z45" i="182" s="1"/>
  <c r="W38" i="182"/>
  <c r="W45" i="182" s="1"/>
  <c r="V38" i="182"/>
  <c r="V45" i="182" s="1"/>
  <c r="U38" i="182"/>
  <c r="U45" i="182" s="1"/>
  <c r="T38" i="182"/>
  <c r="T45" i="182" s="1"/>
  <c r="S38" i="182"/>
  <c r="S45" i="182" s="1"/>
  <c r="R38" i="182"/>
  <c r="Q38" i="182"/>
  <c r="P38" i="182"/>
  <c r="P45" i="182" s="1"/>
  <c r="O38" i="182"/>
  <c r="O45" i="182" s="1"/>
  <c r="N38" i="182"/>
  <c r="M38" i="182"/>
  <c r="M45" i="182" s="1"/>
  <c r="L38" i="182"/>
  <c r="L45" i="182" s="1"/>
  <c r="K38" i="182"/>
  <c r="K45" i="182" s="1"/>
  <c r="J38" i="182"/>
  <c r="I38" i="182"/>
  <c r="I45" i="182" s="1"/>
  <c r="H38" i="182"/>
  <c r="H45" i="182" s="1"/>
  <c r="G38" i="182"/>
  <c r="G45" i="182" s="1"/>
  <c r="F38" i="182"/>
  <c r="F45" i="182" s="1"/>
  <c r="E38" i="182"/>
  <c r="E45" i="182" s="1"/>
  <c r="D38" i="182"/>
  <c r="D45" i="182" s="1"/>
  <c r="C38" i="182"/>
  <c r="C45" i="182" s="1"/>
  <c r="U27" i="182"/>
  <c r="U46" i="182" s="1"/>
  <c r="T27" i="182"/>
  <c r="T46" i="182" s="1"/>
  <c r="M27" i="182"/>
  <c r="M46" i="182" s="1"/>
  <c r="AA26" i="182"/>
  <c r="Z26" i="182"/>
  <c r="Y26" i="182"/>
  <c r="X26" i="182"/>
  <c r="W26" i="182"/>
  <c r="V26" i="182"/>
  <c r="U26" i="182"/>
  <c r="T26" i="182"/>
  <c r="S26" i="182"/>
  <c r="R26" i="182"/>
  <c r="Q26" i="182"/>
  <c r="P26" i="182"/>
  <c r="O26" i="182"/>
  <c r="N26" i="182"/>
  <c r="M26" i="182"/>
  <c r="L26" i="182"/>
  <c r="K26" i="182"/>
  <c r="J26" i="182"/>
  <c r="I26" i="182"/>
  <c r="H26" i="182"/>
  <c r="G26" i="182"/>
  <c r="F26" i="182"/>
  <c r="E26" i="182"/>
  <c r="D26" i="182"/>
  <c r="C26" i="182"/>
  <c r="AA14" i="182"/>
  <c r="AA27" i="182" s="1"/>
  <c r="Y14" i="182"/>
  <c r="Y27" i="182" s="1"/>
  <c r="X14" i="182"/>
  <c r="X27" i="182" s="1"/>
  <c r="W14" i="182"/>
  <c r="W27" i="182" s="1"/>
  <c r="V14" i="182"/>
  <c r="V27" i="182" s="1"/>
  <c r="U14" i="182"/>
  <c r="T14" i="182"/>
  <c r="S14" i="182"/>
  <c r="S27" i="182" s="1"/>
  <c r="R14" i="182"/>
  <c r="R27" i="182" s="1"/>
  <c r="R46" i="182" s="1"/>
  <c r="Q14" i="182"/>
  <c r="Q27" i="182" s="1"/>
  <c r="Q46" i="182" s="1"/>
  <c r="P14" i="182"/>
  <c r="P27" i="182" s="1"/>
  <c r="O14" i="182"/>
  <c r="O27" i="182" s="1"/>
  <c r="N14" i="182"/>
  <c r="N27" i="182" s="1"/>
  <c r="M14" i="182"/>
  <c r="L14" i="182"/>
  <c r="L27" i="182" s="1"/>
  <c r="L46" i="182" s="1"/>
  <c r="K14" i="182"/>
  <c r="K27" i="182" s="1"/>
  <c r="J14" i="182"/>
  <c r="J27" i="182" s="1"/>
  <c r="J46" i="182" s="1"/>
  <c r="I14" i="182"/>
  <c r="I27" i="182" s="1"/>
  <c r="H14" i="182"/>
  <c r="H27" i="182" s="1"/>
  <c r="G14" i="182"/>
  <c r="G27" i="182" s="1"/>
  <c r="F14" i="182"/>
  <c r="F27" i="182" s="1"/>
  <c r="E14" i="182"/>
  <c r="E27" i="182" s="1"/>
  <c r="E46" i="182" s="1"/>
  <c r="D14" i="182"/>
  <c r="D27" i="182" s="1"/>
  <c r="D46" i="182" s="1"/>
  <c r="C14" i="182"/>
  <c r="C27" i="182" s="1"/>
  <c r="AA51" i="183"/>
  <c r="Y51" i="183"/>
  <c r="X51" i="183"/>
  <c r="Z51" i="183" s="1"/>
  <c r="W51" i="183"/>
  <c r="V51" i="183"/>
  <c r="U51" i="183"/>
  <c r="T51" i="183"/>
  <c r="S51" i="183"/>
  <c r="R51" i="183"/>
  <c r="Q51" i="183"/>
  <c r="P51" i="183"/>
  <c r="O51" i="183"/>
  <c r="N51" i="183"/>
  <c r="M51" i="183"/>
  <c r="L51" i="183"/>
  <c r="K51" i="183"/>
  <c r="J51" i="183"/>
  <c r="I51" i="183"/>
  <c r="H51" i="183"/>
  <c r="G51" i="183"/>
  <c r="F51" i="183"/>
  <c r="E51" i="183"/>
  <c r="D51" i="183"/>
  <c r="C51" i="183"/>
  <c r="Q45" i="183"/>
  <c r="J45" i="183"/>
  <c r="I45" i="183"/>
  <c r="AA44" i="183"/>
  <c r="Y44" i="183"/>
  <c r="X44" i="183"/>
  <c r="Z44" i="183" s="1"/>
  <c r="W44" i="183"/>
  <c r="V44" i="183"/>
  <c r="U44" i="183"/>
  <c r="T44" i="183"/>
  <c r="S44" i="183"/>
  <c r="R44" i="183"/>
  <c r="Q44" i="183"/>
  <c r="P44" i="183"/>
  <c r="O44" i="183"/>
  <c r="N44" i="183"/>
  <c r="M44" i="183"/>
  <c r="L44" i="183"/>
  <c r="K44" i="183"/>
  <c r="J44" i="183"/>
  <c r="I44" i="183"/>
  <c r="H44" i="183"/>
  <c r="G44" i="183"/>
  <c r="F44" i="183"/>
  <c r="E44" i="183"/>
  <c r="D44" i="183"/>
  <c r="C44" i="183"/>
  <c r="AA38" i="183"/>
  <c r="AA45" i="183" s="1"/>
  <c r="Y38" i="183"/>
  <c r="Y45" i="183" s="1"/>
  <c r="X38" i="183"/>
  <c r="X45" i="183" s="1"/>
  <c r="W38" i="183"/>
  <c r="W45" i="183" s="1"/>
  <c r="V38" i="183"/>
  <c r="V45" i="183" s="1"/>
  <c r="U38" i="183"/>
  <c r="U45" i="183" s="1"/>
  <c r="T38" i="183"/>
  <c r="T45" i="183" s="1"/>
  <c r="S38" i="183"/>
  <c r="S45" i="183" s="1"/>
  <c r="R38" i="183"/>
  <c r="R45" i="183" s="1"/>
  <c r="Q38" i="183"/>
  <c r="P38" i="183"/>
  <c r="P45" i="183" s="1"/>
  <c r="O38" i="183"/>
  <c r="O45" i="183" s="1"/>
  <c r="N38" i="183"/>
  <c r="N45" i="183" s="1"/>
  <c r="M38" i="183"/>
  <c r="M45" i="183" s="1"/>
  <c r="L38" i="183"/>
  <c r="L45" i="183" s="1"/>
  <c r="K38" i="183"/>
  <c r="K45" i="183" s="1"/>
  <c r="J38" i="183"/>
  <c r="I38" i="183"/>
  <c r="H38" i="183"/>
  <c r="H45" i="183" s="1"/>
  <c r="G38" i="183"/>
  <c r="G45" i="183" s="1"/>
  <c r="F38" i="183"/>
  <c r="F45" i="183" s="1"/>
  <c r="E38" i="183"/>
  <c r="E45" i="183" s="1"/>
  <c r="D38" i="183"/>
  <c r="D45" i="183" s="1"/>
  <c r="C38" i="183"/>
  <c r="C45" i="183" s="1"/>
  <c r="T27" i="183"/>
  <c r="M27" i="183"/>
  <c r="M46" i="183" s="1"/>
  <c r="L27" i="183"/>
  <c r="I27" i="183"/>
  <c r="I46" i="183" s="1"/>
  <c r="AA26" i="183"/>
  <c r="Y26" i="183"/>
  <c r="X26" i="183"/>
  <c r="Z26" i="183" s="1"/>
  <c r="W26" i="183"/>
  <c r="V26" i="183"/>
  <c r="U26" i="183"/>
  <c r="T26" i="183"/>
  <c r="S26" i="183"/>
  <c r="R26" i="183"/>
  <c r="Q26" i="183"/>
  <c r="P26" i="183"/>
  <c r="O26" i="183"/>
  <c r="N26" i="183"/>
  <c r="M26" i="183"/>
  <c r="L26" i="183"/>
  <c r="K26" i="183"/>
  <c r="J26" i="183"/>
  <c r="I26" i="183"/>
  <c r="H26" i="183"/>
  <c r="G26" i="183"/>
  <c r="F26" i="183"/>
  <c r="E26" i="183"/>
  <c r="D26" i="183"/>
  <c r="C26" i="183"/>
  <c r="AA14" i="183"/>
  <c r="AA27" i="183" s="1"/>
  <c r="AA46" i="183" s="1"/>
  <c r="Y14" i="183"/>
  <c r="Y27" i="183" s="1"/>
  <c r="Y46" i="183" s="1"/>
  <c r="X14" i="183"/>
  <c r="X27" i="183" s="1"/>
  <c r="W14" i="183"/>
  <c r="W27" i="183" s="1"/>
  <c r="V14" i="183"/>
  <c r="V27" i="183" s="1"/>
  <c r="U14" i="183"/>
  <c r="U27" i="183" s="1"/>
  <c r="U46" i="183" s="1"/>
  <c r="T14" i="183"/>
  <c r="S14" i="183"/>
  <c r="S27" i="183" s="1"/>
  <c r="S46" i="183" s="1"/>
  <c r="R14" i="183"/>
  <c r="R27" i="183" s="1"/>
  <c r="Q14" i="183"/>
  <c r="Q27" i="183" s="1"/>
  <c r="Q46" i="183" s="1"/>
  <c r="P14" i="183"/>
  <c r="P27" i="183" s="1"/>
  <c r="P46" i="183" s="1"/>
  <c r="O14" i="183"/>
  <c r="O27" i="183" s="1"/>
  <c r="N14" i="183"/>
  <c r="N27" i="183" s="1"/>
  <c r="M14" i="183"/>
  <c r="L14" i="183"/>
  <c r="K14" i="183"/>
  <c r="K27" i="183" s="1"/>
  <c r="K46" i="183" s="1"/>
  <c r="J14" i="183"/>
  <c r="J27" i="183" s="1"/>
  <c r="I14" i="183"/>
  <c r="H14" i="183"/>
  <c r="H27" i="183" s="1"/>
  <c r="H46" i="183" s="1"/>
  <c r="G14" i="183"/>
  <c r="G27" i="183" s="1"/>
  <c r="F14" i="183"/>
  <c r="F27" i="183" s="1"/>
  <c r="E14" i="183"/>
  <c r="E27" i="183" s="1"/>
  <c r="E46" i="183" s="1"/>
  <c r="D14" i="183"/>
  <c r="D27" i="183" s="1"/>
  <c r="C14" i="183"/>
  <c r="C27" i="183" s="1"/>
  <c r="C46" i="183" s="1"/>
  <c r="AA51" i="184"/>
  <c r="Y51" i="184"/>
  <c r="X51" i="184"/>
  <c r="Z51" i="184" s="1"/>
  <c r="W51" i="184"/>
  <c r="V51" i="184"/>
  <c r="U51" i="184"/>
  <c r="T51" i="184"/>
  <c r="S51" i="184"/>
  <c r="R51" i="184"/>
  <c r="Q51" i="184"/>
  <c r="P51" i="184"/>
  <c r="O51" i="184"/>
  <c r="N51" i="184"/>
  <c r="M51" i="184"/>
  <c r="L51" i="184"/>
  <c r="K51" i="184"/>
  <c r="J51" i="184"/>
  <c r="I51" i="184"/>
  <c r="H51" i="184"/>
  <c r="G51" i="184"/>
  <c r="F51" i="184"/>
  <c r="E51" i="184"/>
  <c r="D51" i="184"/>
  <c r="C51" i="184"/>
  <c r="Y45" i="184"/>
  <c r="V45" i="184"/>
  <c r="F45" i="184"/>
  <c r="AA44" i="184"/>
  <c r="Z44" i="184"/>
  <c r="Y44" i="184"/>
  <c r="X44" i="184"/>
  <c r="W44" i="184"/>
  <c r="V44" i="184"/>
  <c r="U44" i="184"/>
  <c r="T44" i="184"/>
  <c r="S44" i="184"/>
  <c r="R44" i="184"/>
  <c r="Q44" i="184"/>
  <c r="P44" i="184"/>
  <c r="O44" i="184"/>
  <c r="N44" i="184"/>
  <c r="M44" i="184"/>
  <c r="L44" i="184"/>
  <c r="K44" i="184"/>
  <c r="J44" i="184"/>
  <c r="I44" i="184"/>
  <c r="H44" i="184"/>
  <c r="G44" i="184"/>
  <c r="F44" i="184"/>
  <c r="E44" i="184"/>
  <c r="D44" i="184"/>
  <c r="C44" i="184"/>
  <c r="AA38" i="184"/>
  <c r="Y38" i="184"/>
  <c r="X38" i="184"/>
  <c r="X45" i="184" s="1"/>
  <c r="Z45" i="184" s="1"/>
  <c r="W38" i="184"/>
  <c r="W45" i="184" s="1"/>
  <c r="V38" i="184"/>
  <c r="U38" i="184"/>
  <c r="U45" i="184" s="1"/>
  <c r="T38" i="184"/>
  <c r="T45" i="184" s="1"/>
  <c r="S38" i="184"/>
  <c r="S45" i="184" s="1"/>
  <c r="R38" i="184"/>
  <c r="R45" i="184" s="1"/>
  <c r="Q38" i="184"/>
  <c r="Q45" i="184" s="1"/>
  <c r="P38" i="184"/>
  <c r="P45" i="184" s="1"/>
  <c r="O38" i="184"/>
  <c r="O45" i="184" s="1"/>
  <c r="N38" i="184"/>
  <c r="N45" i="184" s="1"/>
  <c r="M38" i="184"/>
  <c r="M45" i="184" s="1"/>
  <c r="L38" i="184"/>
  <c r="L45" i="184" s="1"/>
  <c r="K38" i="184"/>
  <c r="K45" i="184" s="1"/>
  <c r="J38" i="184"/>
  <c r="J45" i="184" s="1"/>
  <c r="I38" i="184"/>
  <c r="I45" i="184" s="1"/>
  <c r="H38" i="184"/>
  <c r="H45" i="184" s="1"/>
  <c r="G38" i="184"/>
  <c r="G45" i="184" s="1"/>
  <c r="F38" i="184"/>
  <c r="E38" i="184"/>
  <c r="E45" i="184" s="1"/>
  <c r="D38" i="184"/>
  <c r="D45" i="184" s="1"/>
  <c r="C38" i="184"/>
  <c r="C45" i="184" s="1"/>
  <c r="Y27" i="184"/>
  <c r="Y46" i="184" s="1"/>
  <c r="I27" i="184"/>
  <c r="I46" i="184" s="1"/>
  <c r="AA26" i="184"/>
  <c r="Y26" i="184"/>
  <c r="X26" i="184"/>
  <c r="Z26" i="184" s="1"/>
  <c r="W26" i="184"/>
  <c r="V26" i="184"/>
  <c r="U26" i="184"/>
  <c r="T26" i="184"/>
  <c r="S26" i="184"/>
  <c r="R26" i="184"/>
  <c r="Q26" i="184"/>
  <c r="P26" i="184"/>
  <c r="O26" i="184"/>
  <c r="N26" i="184"/>
  <c r="M26" i="184"/>
  <c r="L26" i="184"/>
  <c r="K26" i="184"/>
  <c r="J26" i="184"/>
  <c r="I26" i="184"/>
  <c r="H26" i="184"/>
  <c r="G26" i="184"/>
  <c r="F26" i="184"/>
  <c r="E26" i="184"/>
  <c r="D26" i="184"/>
  <c r="C26" i="184"/>
  <c r="AA14" i="184"/>
  <c r="AA27" i="184" s="1"/>
  <c r="Y14" i="184"/>
  <c r="X14" i="184"/>
  <c r="X27" i="184" s="1"/>
  <c r="W14" i="184"/>
  <c r="W27" i="184" s="1"/>
  <c r="V14" i="184"/>
  <c r="V27" i="184" s="1"/>
  <c r="V46" i="184" s="1"/>
  <c r="U14" i="184"/>
  <c r="U27" i="184" s="1"/>
  <c r="T14" i="184"/>
  <c r="T27" i="184" s="1"/>
  <c r="S14" i="184"/>
  <c r="S27" i="184" s="1"/>
  <c r="R14" i="184"/>
  <c r="R27" i="184" s="1"/>
  <c r="Q14" i="184"/>
  <c r="Q27" i="184" s="1"/>
  <c r="P14" i="184"/>
  <c r="P27" i="184" s="1"/>
  <c r="P46" i="184" s="1"/>
  <c r="O14" i="184"/>
  <c r="O27" i="184" s="1"/>
  <c r="N14" i="184"/>
  <c r="N27" i="184" s="1"/>
  <c r="N46" i="184" s="1"/>
  <c r="M14" i="184"/>
  <c r="M27" i="184" s="1"/>
  <c r="L14" i="184"/>
  <c r="L27" i="184" s="1"/>
  <c r="L46" i="184" s="1"/>
  <c r="K14" i="184"/>
  <c r="K27" i="184" s="1"/>
  <c r="J14" i="184"/>
  <c r="J27" i="184" s="1"/>
  <c r="I14" i="184"/>
  <c r="H14" i="184"/>
  <c r="H27" i="184" s="1"/>
  <c r="H46" i="184" s="1"/>
  <c r="G14" i="184"/>
  <c r="G27" i="184" s="1"/>
  <c r="G46" i="184" s="1"/>
  <c r="F14" i="184"/>
  <c r="F27" i="184" s="1"/>
  <c r="F46" i="184" s="1"/>
  <c r="E14" i="184"/>
  <c r="E27" i="184" s="1"/>
  <c r="D14" i="184"/>
  <c r="D27" i="184" s="1"/>
  <c r="D46" i="184" s="1"/>
  <c r="C14" i="184"/>
  <c r="C27" i="184" s="1"/>
  <c r="AA51" i="185"/>
  <c r="Y51" i="185"/>
  <c r="X51" i="185"/>
  <c r="Z51" i="185" s="1"/>
  <c r="W51" i="185"/>
  <c r="V51" i="185"/>
  <c r="U51" i="185"/>
  <c r="T51" i="185"/>
  <c r="S51" i="185"/>
  <c r="R51" i="185"/>
  <c r="Q51" i="185"/>
  <c r="P51" i="185"/>
  <c r="O51" i="185"/>
  <c r="N51" i="185"/>
  <c r="M51" i="185"/>
  <c r="L51" i="185"/>
  <c r="K51" i="185"/>
  <c r="J51" i="185"/>
  <c r="I51" i="185"/>
  <c r="H51" i="185"/>
  <c r="G51" i="185"/>
  <c r="F51" i="185"/>
  <c r="E51" i="185"/>
  <c r="D51" i="185"/>
  <c r="C51" i="185"/>
  <c r="V45" i="185"/>
  <c r="AA44" i="185"/>
  <c r="Z44" i="185"/>
  <c r="Y44" i="185"/>
  <c r="X44" i="185"/>
  <c r="W44" i="185"/>
  <c r="V44" i="185"/>
  <c r="U44" i="185"/>
  <c r="T44" i="185"/>
  <c r="S44" i="185"/>
  <c r="R44" i="185"/>
  <c r="Q44" i="185"/>
  <c r="P44" i="185"/>
  <c r="O44" i="185"/>
  <c r="N44" i="185"/>
  <c r="M44" i="185"/>
  <c r="L44" i="185"/>
  <c r="K44" i="185"/>
  <c r="J44" i="185"/>
  <c r="I44" i="185"/>
  <c r="H44" i="185"/>
  <c r="G44" i="185"/>
  <c r="F44" i="185"/>
  <c r="E44" i="185"/>
  <c r="D44" i="185"/>
  <c r="C44" i="185"/>
  <c r="AA38" i="185"/>
  <c r="AA45" i="185" s="1"/>
  <c r="Y38" i="185"/>
  <c r="Y45" i="185" s="1"/>
  <c r="X38" i="185"/>
  <c r="X45" i="185" s="1"/>
  <c r="Z45" i="185" s="1"/>
  <c r="W38" i="185"/>
  <c r="W45" i="185" s="1"/>
  <c r="V38" i="185"/>
  <c r="U38" i="185"/>
  <c r="U45" i="185" s="1"/>
  <c r="T38" i="185"/>
  <c r="T45" i="185" s="1"/>
  <c r="S38" i="185"/>
  <c r="S45" i="185" s="1"/>
  <c r="R38" i="185"/>
  <c r="R45" i="185" s="1"/>
  <c r="Q38" i="185"/>
  <c r="Q45" i="185" s="1"/>
  <c r="P38" i="185"/>
  <c r="P45" i="185" s="1"/>
  <c r="O38" i="185"/>
  <c r="O45" i="185" s="1"/>
  <c r="N38" i="185"/>
  <c r="N45" i="185" s="1"/>
  <c r="M38" i="185"/>
  <c r="M45" i="185" s="1"/>
  <c r="L38" i="185"/>
  <c r="L45" i="185" s="1"/>
  <c r="K38" i="185"/>
  <c r="K45" i="185" s="1"/>
  <c r="J38" i="185"/>
  <c r="J45" i="185" s="1"/>
  <c r="I38" i="185"/>
  <c r="I45" i="185" s="1"/>
  <c r="H38" i="185"/>
  <c r="H45" i="185" s="1"/>
  <c r="G38" i="185"/>
  <c r="G45" i="185" s="1"/>
  <c r="F38" i="185"/>
  <c r="F45" i="185" s="1"/>
  <c r="E38" i="185"/>
  <c r="E45" i="185" s="1"/>
  <c r="D38" i="185"/>
  <c r="D45" i="185" s="1"/>
  <c r="C38" i="185"/>
  <c r="C45" i="185" s="1"/>
  <c r="Y27" i="185"/>
  <c r="U27" i="185"/>
  <c r="AA26" i="185"/>
  <c r="Z26" i="185"/>
  <c r="Y26" i="185"/>
  <c r="X26" i="185"/>
  <c r="W26" i="185"/>
  <c r="V26" i="185"/>
  <c r="U26" i="185"/>
  <c r="T26" i="185"/>
  <c r="S26" i="185"/>
  <c r="R26" i="185"/>
  <c r="Q26" i="185"/>
  <c r="P26" i="185"/>
  <c r="O26" i="185"/>
  <c r="N26" i="185"/>
  <c r="M26" i="185"/>
  <c r="L26" i="185"/>
  <c r="K26" i="185"/>
  <c r="J26" i="185"/>
  <c r="I26" i="185"/>
  <c r="H26" i="185"/>
  <c r="G26" i="185"/>
  <c r="F26" i="185"/>
  <c r="E26" i="185"/>
  <c r="D26" i="185"/>
  <c r="C26" i="185"/>
  <c r="AA14" i="185"/>
  <c r="Y14" i="185"/>
  <c r="X14" i="185"/>
  <c r="X27" i="185" s="1"/>
  <c r="W14" i="185"/>
  <c r="W27" i="185" s="1"/>
  <c r="W46" i="185" s="1"/>
  <c r="V14" i="185"/>
  <c r="V27" i="185" s="1"/>
  <c r="U14" i="185"/>
  <c r="T14" i="185"/>
  <c r="T27" i="185" s="1"/>
  <c r="T46" i="185" s="1"/>
  <c r="S14" i="185"/>
  <c r="S27" i="185" s="1"/>
  <c r="R14" i="185"/>
  <c r="R27" i="185" s="1"/>
  <c r="Q14" i="185"/>
  <c r="Q27" i="185" s="1"/>
  <c r="Q46" i="185" s="1"/>
  <c r="P14" i="185"/>
  <c r="P27" i="185" s="1"/>
  <c r="O14" i="185"/>
  <c r="O27" i="185" s="1"/>
  <c r="O46" i="185" s="1"/>
  <c r="N14" i="185"/>
  <c r="N27" i="185" s="1"/>
  <c r="M14" i="185"/>
  <c r="M27" i="185" s="1"/>
  <c r="L14" i="185"/>
  <c r="L27" i="185" s="1"/>
  <c r="L46" i="185" s="1"/>
  <c r="K14" i="185"/>
  <c r="K27" i="185" s="1"/>
  <c r="J14" i="185"/>
  <c r="J27" i="185" s="1"/>
  <c r="I14" i="185"/>
  <c r="I27" i="185" s="1"/>
  <c r="I46" i="185" s="1"/>
  <c r="H14" i="185"/>
  <c r="H27" i="185" s="1"/>
  <c r="G14" i="185"/>
  <c r="G27" i="185" s="1"/>
  <c r="G46" i="185" s="1"/>
  <c r="F14" i="185"/>
  <c r="F27" i="185" s="1"/>
  <c r="E14" i="185"/>
  <c r="E27" i="185" s="1"/>
  <c r="E46" i="185" s="1"/>
  <c r="D14" i="185"/>
  <c r="D27" i="185" s="1"/>
  <c r="C14" i="185"/>
  <c r="C27" i="185" s="1"/>
  <c r="AA51" i="186"/>
  <c r="Y51" i="186"/>
  <c r="X51" i="186"/>
  <c r="Z51" i="186" s="1"/>
  <c r="W51" i="186"/>
  <c r="V51" i="186"/>
  <c r="U51" i="186"/>
  <c r="T51" i="186"/>
  <c r="S51" i="186"/>
  <c r="R51" i="186"/>
  <c r="Q51" i="186"/>
  <c r="P51" i="186"/>
  <c r="O51" i="186"/>
  <c r="N51" i="186"/>
  <c r="M51" i="186"/>
  <c r="L51" i="186"/>
  <c r="K51" i="186"/>
  <c r="J51" i="186"/>
  <c r="I51" i="186"/>
  <c r="H51" i="186"/>
  <c r="G51" i="186"/>
  <c r="F51" i="186"/>
  <c r="E51" i="186"/>
  <c r="D51" i="186"/>
  <c r="C51" i="186"/>
  <c r="Q45" i="186"/>
  <c r="N45" i="186"/>
  <c r="AA44" i="186"/>
  <c r="Y44" i="186"/>
  <c r="X44" i="186"/>
  <c r="Z44" i="186" s="1"/>
  <c r="W44" i="186"/>
  <c r="V44" i="186"/>
  <c r="U44" i="186"/>
  <c r="T44" i="186"/>
  <c r="S44" i="186"/>
  <c r="R44" i="186"/>
  <c r="Q44" i="186"/>
  <c r="P44" i="186"/>
  <c r="O44" i="186"/>
  <c r="N44" i="186"/>
  <c r="M44" i="186"/>
  <c r="L44" i="186"/>
  <c r="K44" i="186"/>
  <c r="J44" i="186"/>
  <c r="I44" i="186"/>
  <c r="H44" i="186"/>
  <c r="G44" i="186"/>
  <c r="F44" i="186"/>
  <c r="E44" i="186"/>
  <c r="D44" i="186"/>
  <c r="C44" i="186"/>
  <c r="AA38" i="186"/>
  <c r="AA45" i="186" s="1"/>
  <c r="Y38" i="186"/>
  <c r="Y45" i="186" s="1"/>
  <c r="X38" i="186"/>
  <c r="X45" i="186" s="1"/>
  <c r="Z45" i="186" s="1"/>
  <c r="W38" i="186"/>
  <c r="W45" i="186" s="1"/>
  <c r="V38" i="186"/>
  <c r="V45" i="186" s="1"/>
  <c r="U38" i="186"/>
  <c r="U45" i="186" s="1"/>
  <c r="T38" i="186"/>
  <c r="T45" i="186" s="1"/>
  <c r="S38" i="186"/>
  <c r="S45" i="186" s="1"/>
  <c r="R38" i="186"/>
  <c r="R45" i="186" s="1"/>
  <c r="Q38" i="186"/>
  <c r="P38" i="186"/>
  <c r="P45" i="186" s="1"/>
  <c r="O38" i="186"/>
  <c r="O45" i="186" s="1"/>
  <c r="N38" i="186"/>
  <c r="M38" i="186"/>
  <c r="M45" i="186" s="1"/>
  <c r="L38" i="186"/>
  <c r="L45" i="186" s="1"/>
  <c r="K38" i="186"/>
  <c r="K45" i="186" s="1"/>
  <c r="J38" i="186"/>
  <c r="J45" i="186" s="1"/>
  <c r="I38" i="186"/>
  <c r="I45" i="186" s="1"/>
  <c r="H38" i="186"/>
  <c r="H45" i="186" s="1"/>
  <c r="G38" i="186"/>
  <c r="G45" i="186" s="1"/>
  <c r="F38" i="186"/>
  <c r="F45" i="186" s="1"/>
  <c r="E38" i="186"/>
  <c r="E45" i="186" s="1"/>
  <c r="D38" i="186"/>
  <c r="D45" i="186" s="1"/>
  <c r="C38" i="186"/>
  <c r="C45" i="186" s="1"/>
  <c r="T27" i="186"/>
  <c r="T46" i="186" s="1"/>
  <c r="AA26" i="186"/>
  <c r="Z26" i="186"/>
  <c r="Y26" i="186"/>
  <c r="X26" i="186"/>
  <c r="W26" i="186"/>
  <c r="V26" i="186"/>
  <c r="U26" i="186"/>
  <c r="T26" i="186"/>
  <c r="S26" i="186"/>
  <c r="R26" i="186"/>
  <c r="Q26" i="186"/>
  <c r="P26" i="186"/>
  <c r="O26" i="186"/>
  <c r="N26" i="186"/>
  <c r="M26" i="186"/>
  <c r="L26" i="186"/>
  <c r="K26" i="186"/>
  <c r="J26" i="186"/>
  <c r="I26" i="186"/>
  <c r="H26" i="186"/>
  <c r="G26" i="186"/>
  <c r="F26" i="186"/>
  <c r="E26" i="186"/>
  <c r="D26" i="186"/>
  <c r="C26" i="186"/>
  <c r="AA14" i="186"/>
  <c r="AA27" i="186" s="1"/>
  <c r="AA46" i="186" s="1"/>
  <c r="Y14" i="186"/>
  <c r="Y27" i="186" s="1"/>
  <c r="Y46" i="186" s="1"/>
  <c r="X14" i="186"/>
  <c r="X27" i="186" s="1"/>
  <c r="W14" i="186"/>
  <c r="W27" i="186" s="1"/>
  <c r="V14" i="186"/>
  <c r="V27" i="186" s="1"/>
  <c r="U14" i="186"/>
  <c r="U27" i="186" s="1"/>
  <c r="U46" i="186" s="1"/>
  <c r="T14" i="186"/>
  <c r="S14" i="186"/>
  <c r="S27" i="186" s="1"/>
  <c r="S46" i="186" s="1"/>
  <c r="R14" i="186"/>
  <c r="R27" i="186" s="1"/>
  <c r="Q14" i="186"/>
  <c r="Q27" i="186" s="1"/>
  <c r="P14" i="186"/>
  <c r="P27" i="186" s="1"/>
  <c r="O14" i="186"/>
  <c r="O27" i="186" s="1"/>
  <c r="N14" i="186"/>
  <c r="N27" i="186" s="1"/>
  <c r="M14" i="186"/>
  <c r="M27" i="186" s="1"/>
  <c r="M46" i="186" s="1"/>
  <c r="L14" i="186"/>
  <c r="L27" i="186" s="1"/>
  <c r="K14" i="186"/>
  <c r="K27" i="186" s="1"/>
  <c r="K46" i="186" s="1"/>
  <c r="J14" i="186"/>
  <c r="J27" i="186" s="1"/>
  <c r="I14" i="186"/>
  <c r="I27" i="186" s="1"/>
  <c r="I46" i="186" s="1"/>
  <c r="H14" i="186"/>
  <c r="H27" i="186" s="1"/>
  <c r="G14" i="186"/>
  <c r="G27" i="186" s="1"/>
  <c r="F14" i="186"/>
  <c r="F27" i="186" s="1"/>
  <c r="E14" i="186"/>
  <c r="E27" i="186" s="1"/>
  <c r="E46" i="186" s="1"/>
  <c r="D14" i="186"/>
  <c r="D27" i="186" s="1"/>
  <c r="C14" i="186"/>
  <c r="C27" i="186" s="1"/>
  <c r="C46" i="186" s="1"/>
  <c r="AA51" i="187"/>
  <c r="Y51" i="187"/>
  <c r="X51" i="187"/>
  <c r="W51" i="187"/>
  <c r="V51" i="187"/>
  <c r="U51" i="187"/>
  <c r="T51" i="187"/>
  <c r="S51" i="187"/>
  <c r="R51" i="187"/>
  <c r="Q51" i="187"/>
  <c r="P51" i="187"/>
  <c r="O51" i="187"/>
  <c r="N51" i="187"/>
  <c r="M51" i="187"/>
  <c r="L51" i="187"/>
  <c r="K51" i="187"/>
  <c r="J51" i="187"/>
  <c r="I51" i="187"/>
  <c r="H51" i="187"/>
  <c r="G51" i="187"/>
  <c r="F51" i="187"/>
  <c r="E51" i="187"/>
  <c r="D51" i="187"/>
  <c r="C51" i="187"/>
  <c r="J45" i="187"/>
  <c r="I45" i="187"/>
  <c r="AA44" i="187"/>
  <c r="Y44" i="187"/>
  <c r="X44" i="187"/>
  <c r="Z44" i="187" s="1"/>
  <c r="W44" i="187"/>
  <c r="V44" i="187"/>
  <c r="U44" i="187"/>
  <c r="T44" i="187"/>
  <c r="S44" i="187"/>
  <c r="R44" i="187"/>
  <c r="Q44" i="187"/>
  <c r="P44" i="187"/>
  <c r="O44" i="187"/>
  <c r="N44" i="187"/>
  <c r="M44" i="187"/>
  <c r="L44" i="187"/>
  <c r="K44" i="187"/>
  <c r="J44" i="187"/>
  <c r="I44" i="187"/>
  <c r="H44" i="187"/>
  <c r="G44" i="187"/>
  <c r="F44" i="187"/>
  <c r="E44" i="187"/>
  <c r="D44" i="187"/>
  <c r="C44" i="187"/>
  <c r="AA38" i="187"/>
  <c r="AA45" i="187" s="1"/>
  <c r="Y38" i="187"/>
  <c r="Y45" i="187" s="1"/>
  <c r="X38" i="187"/>
  <c r="X45" i="187" s="1"/>
  <c r="W38" i="187"/>
  <c r="W45" i="187" s="1"/>
  <c r="V38" i="187"/>
  <c r="V45" i="187" s="1"/>
  <c r="U38" i="187"/>
  <c r="U45" i="187" s="1"/>
  <c r="T38" i="187"/>
  <c r="T45" i="187" s="1"/>
  <c r="S38" i="187"/>
  <c r="S45" i="187" s="1"/>
  <c r="R38" i="187"/>
  <c r="R45" i="187" s="1"/>
  <c r="Q38" i="187"/>
  <c r="Q45" i="187" s="1"/>
  <c r="P38" i="187"/>
  <c r="P45" i="187" s="1"/>
  <c r="O38" i="187"/>
  <c r="O45" i="187" s="1"/>
  <c r="N38" i="187"/>
  <c r="N45" i="187" s="1"/>
  <c r="M38" i="187"/>
  <c r="M45" i="187" s="1"/>
  <c r="L38" i="187"/>
  <c r="L45" i="187" s="1"/>
  <c r="K38" i="187"/>
  <c r="K45" i="187" s="1"/>
  <c r="J38" i="187"/>
  <c r="I38" i="187"/>
  <c r="H38" i="187"/>
  <c r="H45" i="187" s="1"/>
  <c r="G38" i="187"/>
  <c r="G45" i="187" s="1"/>
  <c r="F38" i="187"/>
  <c r="F45" i="187" s="1"/>
  <c r="E38" i="187"/>
  <c r="E45" i="187" s="1"/>
  <c r="D38" i="187"/>
  <c r="D45" i="187" s="1"/>
  <c r="C38" i="187"/>
  <c r="C45" i="187" s="1"/>
  <c r="M27" i="187"/>
  <c r="M46" i="187" s="1"/>
  <c r="L27" i="187"/>
  <c r="AA26" i="187"/>
  <c r="Y26" i="187"/>
  <c r="X26" i="187"/>
  <c r="Z26" i="187" s="1"/>
  <c r="W26" i="187"/>
  <c r="V26" i="187"/>
  <c r="U26" i="187"/>
  <c r="T26" i="187"/>
  <c r="S26" i="187"/>
  <c r="R26" i="187"/>
  <c r="Q26" i="187"/>
  <c r="P26" i="187"/>
  <c r="O26" i="187"/>
  <c r="N26" i="187"/>
  <c r="M26" i="187"/>
  <c r="L26" i="187"/>
  <c r="K26" i="187"/>
  <c r="J26" i="187"/>
  <c r="I26" i="187"/>
  <c r="H26" i="187"/>
  <c r="G26" i="187"/>
  <c r="F26" i="187"/>
  <c r="E26" i="187"/>
  <c r="D26" i="187"/>
  <c r="C26" i="187"/>
  <c r="AA14" i="187"/>
  <c r="AA27" i="187" s="1"/>
  <c r="AA46" i="187" s="1"/>
  <c r="Y14" i="187"/>
  <c r="Y27" i="187" s="1"/>
  <c r="Y46" i="187" s="1"/>
  <c r="X14" i="187"/>
  <c r="X27" i="187" s="1"/>
  <c r="W14" i="187"/>
  <c r="W27" i="187" s="1"/>
  <c r="V14" i="187"/>
  <c r="V27" i="187" s="1"/>
  <c r="U14" i="187"/>
  <c r="U27" i="187" s="1"/>
  <c r="U46" i="187" s="1"/>
  <c r="T14" i="187"/>
  <c r="T27" i="187" s="1"/>
  <c r="S14" i="187"/>
  <c r="S27" i="187" s="1"/>
  <c r="S46" i="187" s="1"/>
  <c r="R14" i="187"/>
  <c r="R27" i="187" s="1"/>
  <c r="Q14" i="187"/>
  <c r="Q27" i="187" s="1"/>
  <c r="Q46" i="187" s="1"/>
  <c r="P14" i="187"/>
  <c r="P27" i="187" s="1"/>
  <c r="P46" i="187" s="1"/>
  <c r="O14" i="187"/>
  <c r="O27" i="187" s="1"/>
  <c r="N14" i="187"/>
  <c r="N27" i="187" s="1"/>
  <c r="M14" i="187"/>
  <c r="L14" i="187"/>
  <c r="K14" i="187"/>
  <c r="K27" i="187" s="1"/>
  <c r="K46" i="187" s="1"/>
  <c r="J14" i="187"/>
  <c r="J27" i="187" s="1"/>
  <c r="I14" i="187"/>
  <c r="I27" i="187" s="1"/>
  <c r="I46" i="187" s="1"/>
  <c r="H14" i="187"/>
  <c r="H27" i="187" s="1"/>
  <c r="H46" i="187" s="1"/>
  <c r="G14" i="187"/>
  <c r="G27" i="187" s="1"/>
  <c r="F14" i="187"/>
  <c r="F27" i="187" s="1"/>
  <c r="E14" i="187"/>
  <c r="E27" i="187" s="1"/>
  <c r="E46" i="187" s="1"/>
  <c r="D14" i="187"/>
  <c r="D27" i="187" s="1"/>
  <c r="C14" i="187"/>
  <c r="C27" i="187" s="1"/>
  <c r="C46" i="187" s="1"/>
  <c r="AA51" i="188"/>
  <c r="Y51" i="188"/>
  <c r="X51" i="188"/>
  <c r="Z51" i="188" s="1"/>
  <c r="W51" i="188"/>
  <c r="V51" i="188"/>
  <c r="U51" i="188"/>
  <c r="T51" i="188"/>
  <c r="S51" i="188"/>
  <c r="R51" i="188"/>
  <c r="Q51" i="188"/>
  <c r="P51" i="188"/>
  <c r="O51" i="188"/>
  <c r="N51" i="188"/>
  <c r="M51" i="188"/>
  <c r="L51" i="188"/>
  <c r="K51" i="188"/>
  <c r="J51" i="188"/>
  <c r="I51" i="188"/>
  <c r="H51" i="188"/>
  <c r="G51" i="188"/>
  <c r="F51" i="188"/>
  <c r="E51" i="188"/>
  <c r="D51" i="188"/>
  <c r="C51" i="188"/>
  <c r="I46" i="188"/>
  <c r="Y45" i="188"/>
  <c r="F45" i="188"/>
  <c r="AA44" i="188"/>
  <c r="Y44" i="188"/>
  <c r="X44" i="188"/>
  <c r="Z44" i="188" s="1"/>
  <c r="W44" i="188"/>
  <c r="V44" i="188"/>
  <c r="U44" i="188"/>
  <c r="T44" i="188"/>
  <c r="S44" i="188"/>
  <c r="R44" i="188"/>
  <c r="Q44" i="188"/>
  <c r="P44" i="188"/>
  <c r="O44" i="188"/>
  <c r="N44" i="188"/>
  <c r="M44" i="188"/>
  <c r="L44" i="188"/>
  <c r="K44" i="188"/>
  <c r="J44" i="188"/>
  <c r="I44" i="188"/>
  <c r="H44" i="188"/>
  <c r="G44" i="188"/>
  <c r="F44" i="188"/>
  <c r="E44" i="188"/>
  <c r="D44" i="188"/>
  <c r="C44" i="188"/>
  <c r="AA38" i="188"/>
  <c r="Y38" i="188"/>
  <c r="X38" i="188"/>
  <c r="X45" i="188" s="1"/>
  <c r="W38" i="188"/>
  <c r="W45" i="188" s="1"/>
  <c r="V38" i="188"/>
  <c r="V45" i="188" s="1"/>
  <c r="U38" i="188"/>
  <c r="U45" i="188" s="1"/>
  <c r="T38" i="188"/>
  <c r="T45" i="188" s="1"/>
  <c r="S38" i="188"/>
  <c r="S45" i="188" s="1"/>
  <c r="R38" i="188"/>
  <c r="R45" i="188" s="1"/>
  <c r="Q38" i="188"/>
  <c r="Q45" i="188" s="1"/>
  <c r="P38" i="188"/>
  <c r="P45" i="188" s="1"/>
  <c r="O38" i="188"/>
  <c r="O45" i="188" s="1"/>
  <c r="N38" i="188"/>
  <c r="N45" i="188" s="1"/>
  <c r="M38" i="188"/>
  <c r="M45" i="188" s="1"/>
  <c r="L38" i="188"/>
  <c r="L45" i="188" s="1"/>
  <c r="K38" i="188"/>
  <c r="K45" i="188" s="1"/>
  <c r="J38" i="188"/>
  <c r="J45" i="188" s="1"/>
  <c r="I38" i="188"/>
  <c r="I45" i="188" s="1"/>
  <c r="H38" i="188"/>
  <c r="H45" i="188" s="1"/>
  <c r="G38" i="188"/>
  <c r="G45" i="188" s="1"/>
  <c r="F38" i="188"/>
  <c r="E38" i="188"/>
  <c r="E45" i="188" s="1"/>
  <c r="D38" i="188"/>
  <c r="D45" i="188" s="1"/>
  <c r="C38" i="188"/>
  <c r="C45" i="188" s="1"/>
  <c r="I27" i="188"/>
  <c r="AA26" i="188"/>
  <c r="Y26" i="188"/>
  <c r="X26" i="188"/>
  <c r="Z26" i="188" s="1"/>
  <c r="W26" i="188"/>
  <c r="V26" i="188"/>
  <c r="U26" i="188"/>
  <c r="T26" i="188"/>
  <c r="S26" i="188"/>
  <c r="R26" i="188"/>
  <c r="Q26" i="188"/>
  <c r="P26" i="188"/>
  <c r="O26" i="188"/>
  <c r="N26" i="188"/>
  <c r="M26" i="188"/>
  <c r="L26" i="188"/>
  <c r="K26" i="188"/>
  <c r="J26" i="188"/>
  <c r="I26" i="188"/>
  <c r="H26" i="188"/>
  <c r="G26" i="188"/>
  <c r="F26" i="188"/>
  <c r="E26" i="188"/>
  <c r="D26" i="188"/>
  <c r="C26" i="188"/>
  <c r="AA14" i="188"/>
  <c r="AA27" i="188" s="1"/>
  <c r="Y14" i="188"/>
  <c r="Y27" i="188" s="1"/>
  <c r="Y46" i="188" s="1"/>
  <c r="X14" i="188"/>
  <c r="X27" i="188" s="1"/>
  <c r="W14" i="188"/>
  <c r="W27" i="188" s="1"/>
  <c r="W46" i="188" s="1"/>
  <c r="V14" i="188"/>
  <c r="V27" i="188" s="1"/>
  <c r="V46" i="188" s="1"/>
  <c r="U14" i="188"/>
  <c r="U27" i="188" s="1"/>
  <c r="T14" i="188"/>
  <c r="T27" i="188" s="1"/>
  <c r="S14" i="188"/>
  <c r="S27" i="188" s="1"/>
  <c r="R14" i="188"/>
  <c r="R27" i="188" s="1"/>
  <c r="Q14" i="188"/>
  <c r="Q27" i="188" s="1"/>
  <c r="P14" i="188"/>
  <c r="P27" i="188" s="1"/>
  <c r="P46" i="188" s="1"/>
  <c r="O14" i="188"/>
  <c r="O27" i="188" s="1"/>
  <c r="O46" i="188" s="1"/>
  <c r="N14" i="188"/>
  <c r="N27" i="188" s="1"/>
  <c r="N46" i="188" s="1"/>
  <c r="M14" i="188"/>
  <c r="M27" i="188" s="1"/>
  <c r="L14" i="188"/>
  <c r="L27" i="188" s="1"/>
  <c r="K14" i="188"/>
  <c r="K27" i="188" s="1"/>
  <c r="J14" i="188"/>
  <c r="J27" i="188" s="1"/>
  <c r="I14" i="188"/>
  <c r="H14" i="188"/>
  <c r="H27" i="188" s="1"/>
  <c r="H46" i="188" s="1"/>
  <c r="G14" i="188"/>
  <c r="G27" i="188" s="1"/>
  <c r="G46" i="188" s="1"/>
  <c r="F14" i="188"/>
  <c r="F27" i="188" s="1"/>
  <c r="F46" i="188" s="1"/>
  <c r="E14" i="188"/>
  <c r="E27" i="188" s="1"/>
  <c r="D14" i="188"/>
  <c r="D27" i="188" s="1"/>
  <c r="C14" i="188"/>
  <c r="C27" i="188" s="1"/>
  <c r="AA51" i="189"/>
  <c r="Y51" i="189"/>
  <c r="X51" i="189"/>
  <c r="Z51" i="189" s="1"/>
  <c r="W51" i="189"/>
  <c r="V51" i="189"/>
  <c r="U51" i="189"/>
  <c r="T51" i="189"/>
  <c r="S51" i="189"/>
  <c r="R51" i="189"/>
  <c r="Q51" i="189"/>
  <c r="P51" i="189"/>
  <c r="O51" i="189"/>
  <c r="N51" i="189"/>
  <c r="M51" i="189"/>
  <c r="L51" i="189"/>
  <c r="K51" i="189"/>
  <c r="J51" i="189"/>
  <c r="I51" i="189"/>
  <c r="H51" i="189"/>
  <c r="G51" i="189"/>
  <c r="F51" i="189"/>
  <c r="E51" i="189"/>
  <c r="D51" i="189"/>
  <c r="C51" i="189"/>
  <c r="V45" i="189"/>
  <c r="AA44" i="189"/>
  <c r="Z44" i="189"/>
  <c r="Y44" i="189"/>
  <c r="X44" i="189"/>
  <c r="W44" i="189"/>
  <c r="V44" i="189"/>
  <c r="U44" i="189"/>
  <c r="T44" i="189"/>
  <c r="S44" i="189"/>
  <c r="R44" i="189"/>
  <c r="Q44" i="189"/>
  <c r="P44" i="189"/>
  <c r="O44" i="189"/>
  <c r="N44" i="189"/>
  <c r="M44" i="189"/>
  <c r="L44" i="189"/>
  <c r="K44" i="189"/>
  <c r="J44" i="189"/>
  <c r="I44" i="189"/>
  <c r="H44" i="189"/>
  <c r="G44" i="189"/>
  <c r="F44" i="189"/>
  <c r="E44" i="189"/>
  <c r="D44" i="189"/>
  <c r="C44" i="189"/>
  <c r="AA38" i="189"/>
  <c r="AA45" i="189" s="1"/>
  <c r="Y38" i="189"/>
  <c r="Y45" i="189" s="1"/>
  <c r="X38" i="189"/>
  <c r="X45" i="189" s="1"/>
  <c r="W38" i="189"/>
  <c r="W45" i="189" s="1"/>
  <c r="V38" i="189"/>
  <c r="U38" i="189"/>
  <c r="U45" i="189" s="1"/>
  <c r="T38" i="189"/>
  <c r="T45" i="189" s="1"/>
  <c r="S38" i="189"/>
  <c r="S45" i="189" s="1"/>
  <c r="R38" i="189"/>
  <c r="R45" i="189" s="1"/>
  <c r="Q38" i="189"/>
  <c r="Q45" i="189" s="1"/>
  <c r="P38" i="189"/>
  <c r="P45" i="189" s="1"/>
  <c r="O38" i="189"/>
  <c r="O45" i="189" s="1"/>
  <c r="N38" i="189"/>
  <c r="N45" i="189" s="1"/>
  <c r="M38" i="189"/>
  <c r="M45" i="189" s="1"/>
  <c r="L38" i="189"/>
  <c r="L45" i="189" s="1"/>
  <c r="K38" i="189"/>
  <c r="K45" i="189" s="1"/>
  <c r="J38" i="189"/>
  <c r="J45" i="189" s="1"/>
  <c r="I38" i="189"/>
  <c r="I45" i="189" s="1"/>
  <c r="H38" i="189"/>
  <c r="H45" i="189" s="1"/>
  <c r="G38" i="189"/>
  <c r="G45" i="189" s="1"/>
  <c r="F38" i="189"/>
  <c r="F45" i="189" s="1"/>
  <c r="E38" i="189"/>
  <c r="E45" i="189" s="1"/>
  <c r="D38" i="189"/>
  <c r="D45" i="189" s="1"/>
  <c r="C38" i="189"/>
  <c r="C45" i="189" s="1"/>
  <c r="Y27" i="189"/>
  <c r="U27" i="189"/>
  <c r="D27" i="189"/>
  <c r="D46" i="189" s="1"/>
  <c r="AA26" i="189"/>
  <c r="Y26" i="189"/>
  <c r="X26" i="189"/>
  <c r="Z26" i="189" s="1"/>
  <c r="W26" i="189"/>
  <c r="V26" i="189"/>
  <c r="U26" i="189"/>
  <c r="T26" i="189"/>
  <c r="S26" i="189"/>
  <c r="R26" i="189"/>
  <c r="Q26" i="189"/>
  <c r="P26" i="189"/>
  <c r="O26" i="189"/>
  <c r="N26" i="189"/>
  <c r="M26" i="189"/>
  <c r="L26" i="189"/>
  <c r="K26" i="189"/>
  <c r="J26" i="189"/>
  <c r="I26" i="189"/>
  <c r="H26" i="189"/>
  <c r="G26" i="189"/>
  <c r="F26" i="189"/>
  <c r="E26" i="189"/>
  <c r="D26" i="189"/>
  <c r="C26" i="189"/>
  <c r="AA14" i="189"/>
  <c r="Y14" i="189"/>
  <c r="X14" i="189"/>
  <c r="X27" i="189" s="1"/>
  <c r="W14" i="189"/>
  <c r="W27" i="189" s="1"/>
  <c r="W46" i="189" s="1"/>
  <c r="V14" i="189"/>
  <c r="V27" i="189" s="1"/>
  <c r="U14" i="189"/>
  <c r="T14" i="189"/>
  <c r="T27" i="189" s="1"/>
  <c r="T46" i="189" s="1"/>
  <c r="S14" i="189"/>
  <c r="S27" i="189" s="1"/>
  <c r="R14" i="189"/>
  <c r="R27" i="189" s="1"/>
  <c r="Q14" i="189"/>
  <c r="Q27" i="189" s="1"/>
  <c r="P14" i="189"/>
  <c r="P27" i="189" s="1"/>
  <c r="O14" i="189"/>
  <c r="O27" i="189" s="1"/>
  <c r="O46" i="189" s="1"/>
  <c r="N14" i="189"/>
  <c r="N27" i="189" s="1"/>
  <c r="M14" i="189"/>
  <c r="M27" i="189" s="1"/>
  <c r="L14" i="189"/>
  <c r="L27" i="189" s="1"/>
  <c r="L46" i="189" s="1"/>
  <c r="K14" i="189"/>
  <c r="K27" i="189" s="1"/>
  <c r="J14" i="189"/>
  <c r="J27" i="189" s="1"/>
  <c r="I14" i="189"/>
  <c r="I27" i="189" s="1"/>
  <c r="H14" i="189"/>
  <c r="H27" i="189" s="1"/>
  <c r="G14" i="189"/>
  <c r="G27" i="189" s="1"/>
  <c r="G46" i="189" s="1"/>
  <c r="F14" i="189"/>
  <c r="F27" i="189" s="1"/>
  <c r="E14" i="189"/>
  <c r="E27" i="189" s="1"/>
  <c r="E46" i="189" s="1"/>
  <c r="D14" i="189"/>
  <c r="C14" i="189"/>
  <c r="C27" i="189" s="1"/>
  <c r="AA51" i="190"/>
  <c r="Y51" i="190"/>
  <c r="X51" i="190"/>
  <c r="W51" i="190"/>
  <c r="V51" i="190"/>
  <c r="U51" i="190"/>
  <c r="T51" i="190"/>
  <c r="S51" i="190"/>
  <c r="R51" i="190"/>
  <c r="Q51" i="190"/>
  <c r="P51" i="190"/>
  <c r="O51" i="190"/>
  <c r="N51" i="190"/>
  <c r="M51" i="190"/>
  <c r="L51" i="190"/>
  <c r="K51" i="190"/>
  <c r="J51" i="190"/>
  <c r="I51" i="190"/>
  <c r="H51" i="190"/>
  <c r="G51" i="190"/>
  <c r="F51" i="190"/>
  <c r="E51" i="190"/>
  <c r="D51" i="190"/>
  <c r="C51" i="190"/>
  <c r="Q45" i="190"/>
  <c r="N45" i="190"/>
  <c r="AA44" i="190"/>
  <c r="Y44" i="190"/>
  <c r="X44" i="190"/>
  <c r="Z44" i="190" s="1"/>
  <c r="W44" i="190"/>
  <c r="V44" i="190"/>
  <c r="U44" i="190"/>
  <c r="T44" i="190"/>
  <c r="S44" i="190"/>
  <c r="R44" i="190"/>
  <c r="Q44" i="190"/>
  <c r="P44" i="190"/>
  <c r="O44" i="190"/>
  <c r="N44" i="190"/>
  <c r="M44" i="190"/>
  <c r="L44" i="190"/>
  <c r="K44" i="190"/>
  <c r="J44" i="190"/>
  <c r="I44" i="190"/>
  <c r="H44" i="190"/>
  <c r="G44" i="190"/>
  <c r="F44" i="190"/>
  <c r="E44" i="190"/>
  <c r="D44" i="190"/>
  <c r="C44" i="190"/>
  <c r="AA38" i="190"/>
  <c r="AA45" i="190" s="1"/>
  <c r="Y38" i="190"/>
  <c r="Y45" i="190" s="1"/>
  <c r="X38" i="190"/>
  <c r="X45" i="190" s="1"/>
  <c r="W38" i="190"/>
  <c r="W45" i="190" s="1"/>
  <c r="V38" i="190"/>
  <c r="V45" i="190" s="1"/>
  <c r="U38" i="190"/>
  <c r="U45" i="190" s="1"/>
  <c r="T38" i="190"/>
  <c r="T45" i="190" s="1"/>
  <c r="S38" i="190"/>
  <c r="S45" i="190" s="1"/>
  <c r="R38" i="190"/>
  <c r="R45" i="190" s="1"/>
  <c r="Q38" i="190"/>
  <c r="P38" i="190"/>
  <c r="P45" i="190" s="1"/>
  <c r="O38" i="190"/>
  <c r="O45" i="190" s="1"/>
  <c r="N38" i="190"/>
  <c r="M38" i="190"/>
  <c r="M45" i="190" s="1"/>
  <c r="L38" i="190"/>
  <c r="L45" i="190" s="1"/>
  <c r="K38" i="190"/>
  <c r="K45" i="190" s="1"/>
  <c r="J38" i="190"/>
  <c r="J45" i="190" s="1"/>
  <c r="I38" i="190"/>
  <c r="I45" i="190" s="1"/>
  <c r="H38" i="190"/>
  <c r="H45" i="190" s="1"/>
  <c r="G38" i="190"/>
  <c r="G45" i="190" s="1"/>
  <c r="F38" i="190"/>
  <c r="F45" i="190" s="1"/>
  <c r="E38" i="190"/>
  <c r="E45" i="190" s="1"/>
  <c r="D38" i="190"/>
  <c r="D45" i="190" s="1"/>
  <c r="C38" i="190"/>
  <c r="C45" i="190" s="1"/>
  <c r="T27" i="190"/>
  <c r="T46" i="190" s="1"/>
  <c r="AA26" i="190"/>
  <c r="Z26" i="190"/>
  <c r="Y26" i="190"/>
  <c r="X26" i="190"/>
  <c r="W26" i="190"/>
  <c r="V26" i="190"/>
  <c r="U26" i="190"/>
  <c r="T26" i="190"/>
  <c r="S26" i="190"/>
  <c r="R26" i="190"/>
  <c r="Q26" i="190"/>
  <c r="P26" i="190"/>
  <c r="O26" i="190"/>
  <c r="N26" i="190"/>
  <c r="M26" i="190"/>
  <c r="L26" i="190"/>
  <c r="K26" i="190"/>
  <c r="J26" i="190"/>
  <c r="I26" i="190"/>
  <c r="H26" i="190"/>
  <c r="G26" i="190"/>
  <c r="F26" i="190"/>
  <c r="E26" i="190"/>
  <c r="D26" i="190"/>
  <c r="C26" i="190"/>
  <c r="AA14" i="190"/>
  <c r="AA27" i="190" s="1"/>
  <c r="AA46" i="190" s="1"/>
  <c r="Y14" i="190"/>
  <c r="Y27" i="190" s="1"/>
  <c r="X14" i="190"/>
  <c r="X27" i="190" s="1"/>
  <c r="W14" i="190"/>
  <c r="W27" i="190" s="1"/>
  <c r="V14" i="190"/>
  <c r="V27" i="190" s="1"/>
  <c r="U14" i="190"/>
  <c r="U27" i="190" s="1"/>
  <c r="U46" i="190" s="1"/>
  <c r="T14" i="190"/>
  <c r="S14" i="190"/>
  <c r="S27" i="190" s="1"/>
  <c r="S46" i="190" s="1"/>
  <c r="R14" i="190"/>
  <c r="R27" i="190" s="1"/>
  <c r="R46" i="190" s="1"/>
  <c r="Q14" i="190"/>
  <c r="Q27" i="190" s="1"/>
  <c r="P14" i="190"/>
  <c r="P27" i="190" s="1"/>
  <c r="O14" i="190"/>
  <c r="O27" i="190" s="1"/>
  <c r="N14" i="190"/>
  <c r="N27" i="190" s="1"/>
  <c r="M14" i="190"/>
  <c r="M27" i="190" s="1"/>
  <c r="M46" i="190" s="1"/>
  <c r="L14" i="190"/>
  <c r="L27" i="190" s="1"/>
  <c r="K14" i="190"/>
  <c r="K27" i="190" s="1"/>
  <c r="K46" i="190" s="1"/>
  <c r="J14" i="190"/>
  <c r="J27" i="190" s="1"/>
  <c r="J46" i="190" s="1"/>
  <c r="I14" i="190"/>
  <c r="I27" i="190" s="1"/>
  <c r="H14" i="190"/>
  <c r="H27" i="190" s="1"/>
  <c r="G14" i="190"/>
  <c r="G27" i="190" s="1"/>
  <c r="F14" i="190"/>
  <c r="F27" i="190" s="1"/>
  <c r="E14" i="190"/>
  <c r="E27" i="190" s="1"/>
  <c r="E46" i="190" s="1"/>
  <c r="D14" i="190"/>
  <c r="D27" i="190" s="1"/>
  <c r="C14" i="190"/>
  <c r="C27" i="190" s="1"/>
  <c r="C46" i="190" s="1"/>
  <c r="AA51" i="191"/>
  <c r="Y51" i="191"/>
  <c r="X51" i="191"/>
  <c r="Z51" i="191" s="1"/>
  <c r="W51" i="191"/>
  <c r="V51" i="191"/>
  <c r="U51" i="191"/>
  <c r="T51" i="191"/>
  <c r="S51" i="191"/>
  <c r="R51" i="191"/>
  <c r="Q51" i="191"/>
  <c r="P51" i="191"/>
  <c r="O51" i="191"/>
  <c r="N51" i="191"/>
  <c r="M51" i="191"/>
  <c r="L51" i="191"/>
  <c r="K51" i="191"/>
  <c r="J51" i="191"/>
  <c r="I51" i="191"/>
  <c r="H51" i="191"/>
  <c r="G51" i="191"/>
  <c r="F51" i="191"/>
  <c r="E51" i="191"/>
  <c r="D51" i="191"/>
  <c r="C51" i="191"/>
  <c r="Y46" i="191"/>
  <c r="Y45" i="191"/>
  <c r="F45" i="191"/>
  <c r="AA44" i="191"/>
  <c r="Y44" i="191"/>
  <c r="X44" i="191"/>
  <c r="Z44" i="191" s="1"/>
  <c r="W44" i="191"/>
  <c r="V44" i="191"/>
  <c r="U44" i="191"/>
  <c r="T44" i="191"/>
  <c r="S44" i="191"/>
  <c r="R44" i="191"/>
  <c r="Q44" i="191"/>
  <c r="P44" i="191"/>
  <c r="O44" i="191"/>
  <c r="N44" i="191"/>
  <c r="M44" i="191"/>
  <c r="L44" i="191"/>
  <c r="K44" i="191"/>
  <c r="J44" i="191"/>
  <c r="I44" i="191"/>
  <c r="H44" i="191"/>
  <c r="G44" i="191"/>
  <c r="F44" i="191"/>
  <c r="E44" i="191"/>
  <c r="D44" i="191"/>
  <c r="C44" i="191"/>
  <c r="AA38" i="191"/>
  <c r="Y38" i="191"/>
  <c r="X38" i="191"/>
  <c r="X45" i="191" s="1"/>
  <c r="Z45" i="191" s="1"/>
  <c r="W38" i="191"/>
  <c r="W45" i="191" s="1"/>
  <c r="V38" i="191"/>
  <c r="V45" i="191" s="1"/>
  <c r="U38" i="191"/>
  <c r="U45" i="191" s="1"/>
  <c r="T38" i="191"/>
  <c r="T45" i="191" s="1"/>
  <c r="S38" i="191"/>
  <c r="S45" i="191" s="1"/>
  <c r="R38" i="191"/>
  <c r="R45" i="191" s="1"/>
  <c r="Q38" i="191"/>
  <c r="Q45" i="191" s="1"/>
  <c r="P38" i="191"/>
  <c r="P45" i="191" s="1"/>
  <c r="O38" i="191"/>
  <c r="O45" i="191" s="1"/>
  <c r="N38" i="191"/>
  <c r="N45" i="191" s="1"/>
  <c r="M38" i="191"/>
  <c r="M45" i="191" s="1"/>
  <c r="L38" i="191"/>
  <c r="L45" i="191" s="1"/>
  <c r="K38" i="191"/>
  <c r="K45" i="191" s="1"/>
  <c r="J38" i="191"/>
  <c r="J45" i="191" s="1"/>
  <c r="I38" i="191"/>
  <c r="I45" i="191" s="1"/>
  <c r="H38" i="191"/>
  <c r="H45" i="191" s="1"/>
  <c r="G38" i="191"/>
  <c r="G45" i="191" s="1"/>
  <c r="F38" i="191"/>
  <c r="E38" i="191"/>
  <c r="E45" i="191" s="1"/>
  <c r="D38" i="191"/>
  <c r="D45" i="191" s="1"/>
  <c r="C38" i="191"/>
  <c r="C45" i="191" s="1"/>
  <c r="D27" i="191"/>
  <c r="D46" i="191" s="1"/>
  <c r="AA26" i="191"/>
  <c r="Y26" i="191"/>
  <c r="X26" i="191"/>
  <c r="Z26" i="191" s="1"/>
  <c r="W26" i="191"/>
  <c r="V26" i="191"/>
  <c r="U26" i="191"/>
  <c r="T26" i="191"/>
  <c r="S26" i="191"/>
  <c r="R26" i="191"/>
  <c r="Q26" i="191"/>
  <c r="P26" i="191"/>
  <c r="O26" i="191"/>
  <c r="N26" i="191"/>
  <c r="M26" i="191"/>
  <c r="L26" i="191"/>
  <c r="K26" i="191"/>
  <c r="J26" i="191"/>
  <c r="I26" i="191"/>
  <c r="H26" i="191"/>
  <c r="G26" i="191"/>
  <c r="F26" i="191"/>
  <c r="E26" i="191"/>
  <c r="D26" i="191"/>
  <c r="C26" i="191"/>
  <c r="AA14" i="191"/>
  <c r="Y14" i="191"/>
  <c r="Y27" i="191" s="1"/>
  <c r="X14" i="191"/>
  <c r="X27" i="191" s="1"/>
  <c r="W14" i="191"/>
  <c r="W27" i="191" s="1"/>
  <c r="W46" i="191" s="1"/>
  <c r="V14" i="191"/>
  <c r="V27" i="191" s="1"/>
  <c r="U14" i="191"/>
  <c r="U27" i="191" s="1"/>
  <c r="T14" i="191"/>
  <c r="T27" i="191" s="1"/>
  <c r="T46" i="191" s="1"/>
  <c r="S14" i="191"/>
  <c r="S27" i="191" s="1"/>
  <c r="S46" i="191" s="1"/>
  <c r="R14" i="191"/>
  <c r="R27" i="191" s="1"/>
  <c r="Q14" i="191"/>
  <c r="P14" i="191"/>
  <c r="P27" i="191" s="1"/>
  <c r="P46" i="191" s="1"/>
  <c r="O14" i="191"/>
  <c r="O27" i="191" s="1"/>
  <c r="O46" i="191" s="1"/>
  <c r="N14" i="191"/>
  <c r="N27" i="191" s="1"/>
  <c r="M14" i="191"/>
  <c r="M27" i="191" s="1"/>
  <c r="L14" i="191"/>
  <c r="L27" i="191" s="1"/>
  <c r="K14" i="191"/>
  <c r="K27" i="191" s="1"/>
  <c r="K46" i="191" s="1"/>
  <c r="J14" i="191"/>
  <c r="J27" i="191" s="1"/>
  <c r="I14" i="191"/>
  <c r="H14" i="191"/>
  <c r="H27" i="191" s="1"/>
  <c r="H46" i="191" s="1"/>
  <c r="G14" i="191"/>
  <c r="G27" i="191" s="1"/>
  <c r="G46" i="191" s="1"/>
  <c r="F14" i="191"/>
  <c r="F27" i="191" s="1"/>
  <c r="E14" i="191"/>
  <c r="E27" i="191" s="1"/>
  <c r="E46" i="191" s="1"/>
  <c r="D14" i="191"/>
  <c r="C14" i="191"/>
  <c r="C27" i="191" s="1"/>
  <c r="C46" i="191" s="1"/>
  <c r="AA51" i="192"/>
  <c r="Y51" i="192"/>
  <c r="X51" i="192"/>
  <c r="Z51" i="192" s="1"/>
  <c r="W51" i="192"/>
  <c r="V51" i="192"/>
  <c r="U51" i="192"/>
  <c r="T51" i="192"/>
  <c r="S51" i="192"/>
  <c r="R51" i="192"/>
  <c r="Q51" i="192"/>
  <c r="P51" i="192"/>
  <c r="O51" i="192"/>
  <c r="N51" i="192"/>
  <c r="M51" i="192"/>
  <c r="L51" i="192"/>
  <c r="K51" i="192"/>
  <c r="J51" i="192"/>
  <c r="I51" i="192"/>
  <c r="H51" i="192"/>
  <c r="G51" i="192"/>
  <c r="F51" i="192"/>
  <c r="E51" i="192"/>
  <c r="D51" i="192"/>
  <c r="C51" i="192"/>
  <c r="I45" i="192"/>
  <c r="AA44" i="192"/>
  <c r="Z44" i="192"/>
  <c r="Y44" i="192"/>
  <c r="X44" i="192"/>
  <c r="W44" i="192"/>
  <c r="V44" i="192"/>
  <c r="U44" i="192"/>
  <c r="T44" i="192"/>
  <c r="S44" i="192"/>
  <c r="R44" i="192"/>
  <c r="Q44" i="192"/>
  <c r="P44" i="192"/>
  <c r="O44" i="192"/>
  <c r="N44" i="192"/>
  <c r="M44" i="192"/>
  <c r="L44" i="192"/>
  <c r="K44" i="192"/>
  <c r="J44" i="192"/>
  <c r="I44" i="192"/>
  <c r="H44" i="192"/>
  <c r="G44" i="192"/>
  <c r="F44" i="192"/>
  <c r="E44" i="192"/>
  <c r="D44" i="192"/>
  <c r="C44" i="192"/>
  <c r="AA38" i="192"/>
  <c r="Y38" i="192"/>
  <c r="Y45" i="192" s="1"/>
  <c r="X38" i="192"/>
  <c r="X45" i="192" s="1"/>
  <c r="W38" i="192"/>
  <c r="W45" i="192" s="1"/>
  <c r="V38" i="192"/>
  <c r="U38" i="192"/>
  <c r="U45" i="192" s="1"/>
  <c r="T38" i="192"/>
  <c r="T45" i="192" s="1"/>
  <c r="S38" i="192"/>
  <c r="S45" i="192" s="1"/>
  <c r="R38" i="192"/>
  <c r="R45" i="192" s="1"/>
  <c r="Q38" i="192"/>
  <c r="Q45" i="192" s="1"/>
  <c r="P38" i="192"/>
  <c r="P45" i="192" s="1"/>
  <c r="O38" i="192"/>
  <c r="O45" i="192" s="1"/>
  <c r="N38" i="192"/>
  <c r="M38" i="192"/>
  <c r="M45" i="192" s="1"/>
  <c r="L38" i="192"/>
  <c r="L45" i="192" s="1"/>
  <c r="K38" i="192"/>
  <c r="K45" i="192" s="1"/>
  <c r="J38" i="192"/>
  <c r="J45" i="192" s="1"/>
  <c r="I38" i="192"/>
  <c r="H38" i="192"/>
  <c r="H45" i="192" s="1"/>
  <c r="G38" i="192"/>
  <c r="G45" i="192" s="1"/>
  <c r="F38" i="192"/>
  <c r="E38" i="192"/>
  <c r="E45" i="192" s="1"/>
  <c r="D38" i="192"/>
  <c r="D45" i="192" s="1"/>
  <c r="C38" i="192"/>
  <c r="C45" i="192" s="1"/>
  <c r="AA26" i="192"/>
  <c r="Y26" i="192"/>
  <c r="Y27" i="192" s="1"/>
  <c r="Y46" i="192" s="1"/>
  <c r="X26" i="192"/>
  <c r="W26" i="192"/>
  <c r="V26" i="192"/>
  <c r="U26" i="192"/>
  <c r="T26" i="192"/>
  <c r="S26" i="192"/>
  <c r="R26" i="192"/>
  <c r="Q26" i="192"/>
  <c r="Q27" i="192" s="1"/>
  <c r="P26" i="192"/>
  <c r="O26" i="192"/>
  <c r="N26" i="192"/>
  <c r="M26" i="192"/>
  <c r="L26" i="192"/>
  <c r="K26" i="192"/>
  <c r="J26" i="192"/>
  <c r="I26" i="192"/>
  <c r="I27" i="192" s="1"/>
  <c r="H26" i="192"/>
  <c r="G26" i="192"/>
  <c r="F26" i="192"/>
  <c r="E26" i="192"/>
  <c r="D26" i="192"/>
  <c r="C26" i="192"/>
  <c r="AA14" i="192"/>
  <c r="AA27" i="192" s="1"/>
  <c r="Z14" i="192"/>
  <c r="Y14" i="192"/>
  <c r="X14" i="192"/>
  <c r="X27" i="192" s="1"/>
  <c r="W14" i="192"/>
  <c r="W27" i="192" s="1"/>
  <c r="V14" i="192"/>
  <c r="V27" i="192" s="1"/>
  <c r="U14" i="192"/>
  <c r="U27" i="192" s="1"/>
  <c r="U46" i="192" s="1"/>
  <c r="T14" i="192"/>
  <c r="T27" i="192" s="1"/>
  <c r="S14" i="192"/>
  <c r="S27" i="192" s="1"/>
  <c r="S46" i="192" s="1"/>
  <c r="R14" i="192"/>
  <c r="Q14" i="192"/>
  <c r="P14" i="192"/>
  <c r="P27" i="192" s="1"/>
  <c r="P46" i="192" s="1"/>
  <c r="O14" i="192"/>
  <c r="O27" i="192" s="1"/>
  <c r="N14" i="192"/>
  <c r="N27" i="192" s="1"/>
  <c r="M14" i="192"/>
  <c r="M27" i="192" s="1"/>
  <c r="M46" i="192" s="1"/>
  <c r="L14" i="192"/>
  <c r="L27" i="192" s="1"/>
  <c r="K14" i="192"/>
  <c r="K27" i="192" s="1"/>
  <c r="K46" i="192" s="1"/>
  <c r="J14" i="192"/>
  <c r="I14" i="192"/>
  <c r="H14" i="192"/>
  <c r="H27" i="192" s="1"/>
  <c r="H46" i="192" s="1"/>
  <c r="G14" i="192"/>
  <c r="G27" i="192" s="1"/>
  <c r="F14" i="192"/>
  <c r="F27" i="192" s="1"/>
  <c r="E14" i="192"/>
  <c r="E27" i="192" s="1"/>
  <c r="E46" i="192" s="1"/>
  <c r="D14" i="192"/>
  <c r="D27" i="192" s="1"/>
  <c r="C14" i="192"/>
  <c r="C27" i="192" s="1"/>
  <c r="C46" i="192" s="1"/>
  <c r="AA51" i="193"/>
  <c r="Y51" i="193"/>
  <c r="X51" i="193"/>
  <c r="Z51" i="193" s="1"/>
  <c r="W51" i="193"/>
  <c r="V51" i="193"/>
  <c r="U51" i="193"/>
  <c r="T51" i="193"/>
  <c r="S51" i="193"/>
  <c r="R51" i="193"/>
  <c r="Q51" i="193"/>
  <c r="P51" i="193"/>
  <c r="O51" i="193"/>
  <c r="N51" i="193"/>
  <c r="M51" i="193"/>
  <c r="L51" i="193"/>
  <c r="K51" i="193"/>
  <c r="J51" i="193"/>
  <c r="I51" i="193"/>
  <c r="H51" i="193"/>
  <c r="G51" i="193"/>
  <c r="F51" i="193"/>
  <c r="E51" i="193"/>
  <c r="D51" i="193"/>
  <c r="C51" i="193"/>
  <c r="Y45" i="193"/>
  <c r="R45" i="193"/>
  <c r="E45" i="193"/>
  <c r="AA44" i="193"/>
  <c r="Y44" i="193"/>
  <c r="X44" i="193"/>
  <c r="Z44" i="193" s="1"/>
  <c r="W44" i="193"/>
  <c r="V44" i="193"/>
  <c r="U44" i="193"/>
  <c r="T44" i="193"/>
  <c r="S44" i="193"/>
  <c r="R44" i="193"/>
  <c r="Q44" i="193"/>
  <c r="P44" i="193"/>
  <c r="O44" i="193"/>
  <c r="N44" i="193"/>
  <c r="M44" i="193"/>
  <c r="L44" i="193"/>
  <c r="K44" i="193"/>
  <c r="J44" i="193"/>
  <c r="I44" i="193"/>
  <c r="H44" i="193"/>
  <c r="G44" i="193"/>
  <c r="F44" i="193"/>
  <c r="E44" i="193"/>
  <c r="D44" i="193"/>
  <c r="C44" i="193"/>
  <c r="AA38" i="193"/>
  <c r="Y38" i="193"/>
  <c r="X38" i="193"/>
  <c r="X45" i="193" s="1"/>
  <c r="Z45" i="193" s="1"/>
  <c r="W38" i="193"/>
  <c r="W45" i="193" s="1"/>
  <c r="V38" i="193"/>
  <c r="U38" i="193"/>
  <c r="U45" i="193" s="1"/>
  <c r="T38" i="193"/>
  <c r="T45" i="193" s="1"/>
  <c r="S38" i="193"/>
  <c r="S45" i="193" s="1"/>
  <c r="R38" i="193"/>
  <c r="Q38" i="193"/>
  <c r="Q45" i="193" s="1"/>
  <c r="P38" i="193"/>
  <c r="P45" i="193" s="1"/>
  <c r="O38" i="193"/>
  <c r="O45" i="193" s="1"/>
  <c r="N38" i="193"/>
  <c r="M38" i="193"/>
  <c r="M45" i="193" s="1"/>
  <c r="L38" i="193"/>
  <c r="L45" i="193" s="1"/>
  <c r="K38" i="193"/>
  <c r="K45" i="193" s="1"/>
  <c r="J38" i="193"/>
  <c r="J45" i="193" s="1"/>
  <c r="I38" i="193"/>
  <c r="I45" i="193" s="1"/>
  <c r="H38" i="193"/>
  <c r="H45" i="193" s="1"/>
  <c r="G38" i="193"/>
  <c r="G45" i="193" s="1"/>
  <c r="F38" i="193"/>
  <c r="E38" i="193"/>
  <c r="D38" i="193"/>
  <c r="D45" i="193" s="1"/>
  <c r="C38" i="193"/>
  <c r="C45" i="193" s="1"/>
  <c r="H27" i="193"/>
  <c r="AA26" i="193"/>
  <c r="Y26" i="193"/>
  <c r="X26" i="193"/>
  <c r="W26" i="193"/>
  <c r="V26" i="193"/>
  <c r="U26" i="193"/>
  <c r="T26" i="193"/>
  <c r="S26" i="193"/>
  <c r="R26" i="193"/>
  <c r="Q26" i="193"/>
  <c r="P26" i="193"/>
  <c r="O26" i="193"/>
  <c r="N26" i="193"/>
  <c r="M26" i="193"/>
  <c r="L26" i="193"/>
  <c r="K26" i="193"/>
  <c r="J26" i="193"/>
  <c r="I26" i="193"/>
  <c r="H26" i="193"/>
  <c r="G26" i="193"/>
  <c r="F26" i="193"/>
  <c r="E26" i="193"/>
  <c r="D26" i="193"/>
  <c r="C26" i="193"/>
  <c r="AA14" i="193"/>
  <c r="AA27" i="193" s="1"/>
  <c r="Z14" i="193"/>
  <c r="Y14" i="193"/>
  <c r="X14" i="193"/>
  <c r="X27" i="193" s="1"/>
  <c r="W14" i="193"/>
  <c r="W27" i="193" s="1"/>
  <c r="W46" i="193" s="1"/>
  <c r="V14" i="193"/>
  <c r="U14" i="193"/>
  <c r="T14" i="193"/>
  <c r="T27" i="193" s="1"/>
  <c r="T46" i="193" s="1"/>
  <c r="S14" i="193"/>
  <c r="S27" i="193" s="1"/>
  <c r="R14" i="193"/>
  <c r="R27" i="193" s="1"/>
  <c r="R46" i="193" s="1"/>
  <c r="Q14" i="193"/>
  <c r="P14" i="193"/>
  <c r="P27" i="193" s="1"/>
  <c r="O14" i="193"/>
  <c r="O27" i="193" s="1"/>
  <c r="O46" i="193" s="1"/>
  <c r="N14" i="193"/>
  <c r="M14" i="193"/>
  <c r="L14" i="193"/>
  <c r="L27" i="193" s="1"/>
  <c r="L46" i="193" s="1"/>
  <c r="K14" i="193"/>
  <c r="K27" i="193" s="1"/>
  <c r="J14" i="193"/>
  <c r="J27" i="193" s="1"/>
  <c r="I14" i="193"/>
  <c r="H14" i="193"/>
  <c r="G14" i="193"/>
  <c r="G27" i="193" s="1"/>
  <c r="G46" i="193" s="1"/>
  <c r="F14" i="193"/>
  <c r="E14" i="193"/>
  <c r="D14" i="193"/>
  <c r="D27" i="193" s="1"/>
  <c r="C14" i="193"/>
  <c r="C27" i="193" s="1"/>
  <c r="AA51" i="194"/>
  <c r="Y51" i="194"/>
  <c r="X51" i="194"/>
  <c r="Z51" i="194" s="1"/>
  <c r="W51" i="194"/>
  <c r="V51" i="194"/>
  <c r="U51" i="194"/>
  <c r="T51" i="194"/>
  <c r="S51" i="194"/>
  <c r="R51" i="194"/>
  <c r="Q51" i="194"/>
  <c r="P51" i="194"/>
  <c r="O51" i="194"/>
  <c r="N51" i="194"/>
  <c r="M51" i="194"/>
  <c r="L51" i="194"/>
  <c r="K51" i="194"/>
  <c r="J51" i="194"/>
  <c r="I51" i="194"/>
  <c r="H51" i="194"/>
  <c r="G51" i="194"/>
  <c r="F51" i="194"/>
  <c r="E51" i="194"/>
  <c r="D51" i="194"/>
  <c r="C51" i="194"/>
  <c r="R45" i="194"/>
  <c r="AA44" i="194"/>
  <c r="Y44" i="194"/>
  <c r="X44" i="194"/>
  <c r="Z44" i="194" s="1"/>
  <c r="W44" i="194"/>
  <c r="V44" i="194"/>
  <c r="U44" i="194"/>
  <c r="T44" i="194"/>
  <c r="S44" i="194"/>
  <c r="R44" i="194"/>
  <c r="Q44" i="194"/>
  <c r="P44" i="194"/>
  <c r="O44" i="194"/>
  <c r="N44" i="194"/>
  <c r="M44" i="194"/>
  <c r="L44" i="194"/>
  <c r="K44" i="194"/>
  <c r="J44" i="194"/>
  <c r="I44" i="194"/>
  <c r="H44" i="194"/>
  <c r="G44" i="194"/>
  <c r="F44" i="194"/>
  <c r="E44" i="194"/>
  <c r="D44" i="194"/>
  <c r="C44" i="194"/>
  <c r="AA38" i="194"/>
  <c r="AA45" i="194" s="1"/>
  <c r="Y38" i="194"/>
  <c r="Y45" i="194" s="1"/>
  <c r="X38" i="194"/>
  <c r="X45" i="194" s="1"/>
  <c r="Z45" i="194" s="1"/>
  <c r="W38" i="194"/>
  <c r="W45" i="194" s="1"/>
  <c r="V38" i="194"/>
  <c r="U38" i="194"/>
  <c r="U45" i="194" s="1"/>
  <c r="T38" i="194"/>
  <c r="T45" i="194" s="1"/>
  <c r="S38" i="194"/>
  <c r="S45" i="194" s="1"/>
  <c r="R38" i="194"/>
  <c r="Q38" i="194"/>
  <c r="Q45" i="194" s="1"/>
  <c r="P38" i="194"/>
  <c r="P45" i="194" s="1"/>
  <c r="O38" i="194"/>
  <c r="O45" i="194" s="1"/>
  <c r="N38" i="194"/>
  <c r="M38" i="194"/>
  <c r="M45" i="194" s="1"/>
  <c r="L38" i="194"/>
  <c r="L45" i="194" s="1"/>
  <c r="K38" i="194"/>
  <c r="K45" i="194" s="1"/>
  <c r="J38" i="194"/>
  <c r="J45" i="194" s="1"/>
  <c r="I38" i="194"/>
  <c r="I45" i="194" s="1"/>
  <c r="H38" i="194"/>
  <c r="H45" i="194" s="1"/>
  <c r="G38" i="194"/>
  <c r="G45" i="194" s="1"/>
  <c r="F38" i="194"/>
  <c r="E38" i="194"/>
  <c r="E45" i="194" s="1"/>
  <c r="D38" i="194"/>
  <c r="D45" i="194" s="1"/>
  <c r="C38" i="194"/>
  <c r="C45" i="194" s="1"/>
  <c r="X27" i="194"/>
  <c r="AA26" i="194"/>
  <c r="Z26" i="194"/>
  <c r="Y26" i="194"/>
  <c r="X26" i="194"/>
  <c r="W26" i="194"/>
  <c r="V26" i="194"/>
  <c r="U26" i="194"/>
  <c r="T26" i="194"/>
  <c r="S26" i="194"/>
  <c r="R26" i="194"/>
  <c r="Q26" i="194"/>
  <c r="P26" i="194"/>
  <c r="O26" i="194"/>
  <c r="N26" i="194"/>
  <c r="M26" i="194"/>
  <c r="L26" i="194"/>
  <c r="K26" i="194"/>
  <c r="J26" i="194"/>
  <c r="I26" i="194"/>
  <c r="H26" i="194"/>
  <c r="G26" i="194"/>
  <c r="F26" i="194"/>
  <c r="E26" i="194"/>
  <c r="D26" i="194"/>
  <c r="C26" i="194"/>
  <c r="AA14" i="194"/>
  <c r="Z14" i="194"/>
  <c r="Y14" i="194"/>
  <c r="Y27" i="194" s="1"/>
  <c r="X14" i="194"/>
  <c r="W14" i="194"/>
  <c r="W27" i="194" s="1"/>
  <c r="V14" i="194"/>
  <c r="U14" i="194"/>
  <c r="T14" i="194"/>
  <c r="T27" i="194" s="1"/>
  <c r="T46" i="194" s="1"/>
  <c r="S14" i="194"/>
  <c r="R14" i="194"/>
  <c r="Q14" i="194"/>
  <c r="P14" i="194"/>
  <c r="P27" i="194" s="1"/>
  <c r="P46" i="194" s="1"/>
  <c r="O14" i="194"/>
  <c r="O27" i="194" s="1"/>
  <c r="N14" i="194"/>
  <c r="M14" i="194"/>
  <c r="M27" i="194" s="1"/>
  <c r="L14" i="194"/>
  <c r="L27" i="194" s="1"/>
  <c r="K14" i="194"/>
  <c r="J14" i="194"/>
  <c r="I14" i="194"/>
  <c r="I27" i="194" s="1"/>
  <c r="H14" i="194"/>
  <c r="H27" i="194" s="1"/>
  <c r="H46" i="194" s="1"/>
  <c r="G14" i="194"/>
  <c r="G27" i="194" s="1"/>
  <c r="F14" i="194"/>
  <c r="E14" i="194"/>
  <c r="D14" i="194"/>
  <c r="D27" i="194" s="1"/>
  <c r="D46" i="194" s="1"/>
  <c r="C14" i="194"/>
  <c r="AA51" i="195"/>
  <c r="Y51" i="195"/>
  <c r="X51" i="195"/>
  <c r="Z51" i="195" s="1"/>
  <c r="W51" i="195"/>
  <c r="V51" i="195"/>
  <c r="U51" i="195"/>
  <c r="T51" i="195"/>
  <c r="S51" i="195"/>
  <c r="R51" i="195"/>
  <c r="Q51" i="195"/>
  <c r="P51" i="195"/>
  <c r="O51" i="195"/>
  <c r="N51" i="195"/>
  <c r="M51" i="195"/>
  <c r="L51" i="195"/>
  <c r="K51" i="195"/>
  <c r="J51" i="195"/>
  <c r="I51" i="195"/>
  <c r="H51" i="195"/>
  <c r="G51" i="195"/>
  <c r="F51" i="195"/>
  <c r="E51" i="195"/>
  <c r="D51" i="195"/>
  <c r="C51" i="195"/>
  <c r="M45" i="195"/>
  <c r="J45" i="195"/>
  <c r="AA44" i="195"/>
  <c r="Z44" i="195"/>
  <c r="Y44" i="195"/>
  <c r="X44" i="195"/>
  <c r="W44" i="195"/>
  <c r="V44" i="195"/>
  <c r="U44" i="195"/>
  <c r="T44" i="195"/>
  <c r="S44" i="195"/>
  <c r="R44" i="195"/>
  <c r="Q44" i="195"/>
  <c r="P44" i="195"/>
  <c r="O44" i="195"/>
  <c r="N44" i="195"/>
  <c r="M44" i="195"/>
  <c r="L44" i="195"/>
  <c r="K44" i="195"/>
  <c r="J44" i="195"/>
  <c r="I44" i="195"/>
  <c r="H44" i="195"/>
  <c r="G44" i="195"/>
  <c r="F44" i="195"/>
  <c r="E44" i="195"/>
  <c r="D44" i="195"/>
  <c r="C44" i="195"/>
  <c r="AA38" i="195"/>
  <c r="AA45" i="195" s="1"/>
  <c r="Y38" i="195"/>
  <c r="Y45" i="195" s="1"/>
  <c r="X38" i="195"/>
  <c r="X45" i="195" s="1"/>
  <c r="W38" i="195"/>
  <c r="V38" i="195"/>
  <c r="V45" i="195" s="1"/>
  <c r="U38" i="195"/>
  <c r="U45" i="195" s="1"/>
  <c r="T38" i="195"/>
  <c r="T45" i="195" s="1"/>
  <c r="S38" i="195"/>
  <c r="S45" i="195" s="1"/>
  <c r="R38" i="195"/>
  <c r="R45" i="195" s="1"/>
  <c r="Q38" i="195"/>
  <c r="Q45" i="195" s="1"/>
  <c r="P38" i="195"/>
  <c r="P45" i="195" s="1"/>
  <c r="O38" i="195"/>
  <c r="N38" i="195"/>
  <c r="N45" i="195" s="1"/>
  <c r="M38" i="195"/>
  <c r="L38" i="195"/>
  <c r="L45" i="195" s="1"/>
  <c r="K38" i="195"/>
  <c r="K45" i="195" s="1"/>
  <c r="J38" i="195"/>
  <c r="I38" i="195"/>
  <c r="H38" i="195"/>
  <c r="H45" i="195" s="1"/>
  <c r="G38" i="195"/>
  <c r="F38" i="195"/>
  <c r="E38" i="195"/>
  <c r="E45" i="195" s="1"/>
  <c r="D38" i="195"/>
  <c r="D45" i="195" s="1"/>
  <c r="C38" i="195"/>
  <c r="C45" i="195" s="1"/>
  <c r="AA26" i="195"/>
  <c r="Z26" i="195"/>
  <c r="Y26" i="195"/>
  <c r="X26" i="195"/>
  <c r="W26" i="195"/>
  <c r="V26" i="195"/>
  <c r="U26" i="195"/>
  <c r="T26" i="195"/>
  <c r="S26" i="195"/>
  <c r="R26" i="195"/>
  <c r="Q26" i="195"/>
  <c r="P26" i="195"/>
  <c r="O26" i="195"/>
  <c r="N26" i="195"/>
  <c r="M26" i="195"/>
  <c r="L26" i="195"/>
  <c r="K26" i="195"/>
  <c r="J26" i="195"/>
  <c r="I26" i="195"/>
  <c r="H26" i="195"/>
  <c r="G26" i="195"/>
  <c r="F26" i="195"/>
  <c r="E26" i="195"/>
  <c r="D26" i="195"/>
  <c r="C26" i="195"/>
  <c r="AA14" i="195"/>
  <c r="Y14" i="195"/>
  <c r="Y27" i="195" s="1"/>
  <c r="X14" i="195"/>
  <c r="X27" i="195" s="1"/>
  <c r="W14" i="195"/>
  <c r="V14" i="195"/>
  <c r="V27" i="195" s="1"/>
  <c r="U14" i="195"/>
  <c r="U27" i="195" s="1"/>
  <c r="U46" i="195" s="1"/>
  <c r="T14" i="195"/>
  <c r="S14" i="195"/>
  <c r="S27" i="195" s="1"/>
  <c r="R14" i="195"/>
  <c r="Q14" i="195"/>
  <c r="Q27" i="195" s="1"/>
  <c r="P14" i="195"/>
  <c r="P27" i="195" s="1"/>
  <c r="P46" i="195" s="1"/>
  <c r="O14" i="195"/>
  <c r="N14" i="195"/>
  <c r="N27" i="195" s="1"/>
  <c r="M14" i="195"/>
  <c r="M27" i="195" s="1"/>
  <c r="L14" i="195"/>
  <c r="K14" i="195"/>
  <c r="K27" i="195" s="1"/>
  <c r="J14" i="195"/>
  <c r="I14" i="195"/>
  <c r="H14" i="195"/>
  <c r="H27" i="195" s="1"/>
  <c r="H46" i="195" s="1"/>
  <c r="G14" i="195"/>
  <c r="F14" i="195"/>
  <c r="F27" i="195" s="1"/>
  <c r="E14" i="195"/>
  <c r="E27" i="195" s="1"/>
  <c r="D14" i="195"/>
  <c r="D27" i="195" s="1"/>
  <c r="D46" i="195" s="1"/>
  <c r="C14" i="195"/>
  <c r="C27" i="195" s="1"/>
  <c r="AA51" i="196"/>
  <c r="Y51" i="196"/>
  <c r="X51" i="196"/>
  <c r="Z51" i="196" s="1"/>
  <c r="W51" i="196"/>
  <c r="V51" i="196"/>
  <c r="U51" i="196"/>
  <c r="T51" i="196"/>
  <c r="S51" i="196"/>
  <c r="R51" i="196"/>
  <c r="Q51" i="196"/>
  <c r="P51" i="196"/>
  <c r="O51" i="196"/>
  <c r="N51" i="196"/>
  <c r="M51" i="196"/>
  <c r="L51" i="196"/>
  <c r="K51" i="196"/>
  <c r="J51" i="196"/>
  <c r="I51" i="196"/>
  <c r="H51" i="196"/>
  <c r="G51" i="196"/>
  <c r="F51" i="196"/>
  <c r="E51" i="196"/>
  <c r="D51" i="196"/>
  <c r="C51" i="196"/>
  <c r="Y45" i="196"/>
  <c r="AA44" i="196"/>
  <c r="Z44" i="196"/>
  <c r="Y44" i="196"/>
  <c r="X44" i="196"/>
  <c r="W44" i="196"/>
  <c r="V44" i="196"/>
  <c r="U44" i="196"/>
  <c r="T44" i="196"/>
  <c r="S44" i="196"/>
  <c r="R44" i="196"/>
  <c r="Q44" i="196"/>
  <c r="P44" i="196"/>
  <c r="O44" i="196"/>
  <c r="N44" i="196"/>
  <c r="M44" i="196"/>
  <c r="L44" i="196"/>
  <c r="K44" i="196"/>
  <c r="J44" i="196"/>
  <c r="I44" i="196"/>
  <c r="H44" i="196"/>
  <c r="G44" i="196"/>
  <c r="F44" i="196"/>
  <c r="E44" i="196"/>
  <c r="D44" i="196"/>
  <c r="C44" i="196"/>
  <c r="AA38" i="196"/>
  <c r="AA45" i="196" s="1"/>
  <c r="Y38" i="196"/>
  <c r="X38" i="196"/>
  <c r="W38" i="196"/>
  <c r="W45" i="196" s="1"/>
  <c r="V38" i="196"/>
  <c r="V45" i="196" s="1"/>
  <c r="U38" i="196"/>
  <c r="U45" i="196" s="1"/>
  <c r="T38" i="196"/>
  <c r="S38" i="196"/>
  <c r="S45" i="196" s="1"/>
  <c r="R38" i="196"/>
  <c r="R45" i="196" s="1"/>
  <c r="Q38" i="196"/>
  <c r="Q45" i="196" s="1"/>
  <c r="P38" i="196"/>
  <c r="P45" i="196" s="1"/>
  <c r="O38" i="196"/>
  <c r="O45" i="196" s="1"/>
  <c r="N38" i="196"/>
  <c r="M38" i="196"/>
  <c r="M45" i="196" s="1"/>
  <c r="L38" i="196"/>
  <c r="K38" i="196"/>
  <c r="K45" i="196" s="1"/>
  <c r="J38" i="196"/>
  <c r="I38" i="196"/>
  <c r="H38" i="196"/>
  <c r="H45" i="196" s="1"/>
  <c r="G38" i="196"/>
  <c r="F38" i="196"/>
  <c r="E38" i="196"/>
  <c r="E45" i="196" s="1"/>
  <c r="D38" i="196"/>
  <c r="C38" i="196"/>
  <c r="C45" i="196" s="1"/>
  <c r="AA26" i="196"/>
  <c r="Y26" i="196"/>
  <c r="X26" i="196"/>
  <c r="W26" i="196"/>
  <c r="V26" i="196"/>
  <c r="U26" i="196"/>
  <c r="T26" i="196"/>
  <c r="S26" i="196"/>
  <c r="R26" i="196"/>
  <c r="Q26" i="196"/>
  <c r="P26" i="196"/>
  <c r="O26" i="196"/>
  <c r="N26" i="196"/>
  <c r="M26" i="196"/>
  <c r="L26" i="196"/>
  <c r="K26" i="196"/>
  <c r="J26" i="196"/>
  <c r="I26" i="196"/>
  <c r="H26" i="196"/>
  <c r="G26" i="196"/>
  <c r="F26" i="196"/>
  <c r="E26" i="196"/>
  <c r="D26" i="196"/>
  <c r="C26" i="196"/>
  <c r="AA14" i="196"/>
  <c r="AA27" i="196" s="1"/>
  <c r="AA46" i="196" s="1"/>
  <c r="Y14" i="196"/>
  <c r="Y27" i="196" s="1"/>
  <c r="Y46" i="196" s="1"/>
  <c r="X14" i="196"/>
  <c r="W14" i="196"/>
  <c r="V14" i="196"/>
  <c r="V27" i="196" s="1"/>
  <c r="U14" i="196"/>
  <c r="U27" i="196" s="1"/>
  <c r="T14" i="196"/>
  <c r="T27" i="196" s="1"/>
  <c r="S14" i="196"/>
  <c r="S27" i="196" s="1"/>
  <c r="S46" i="196" s="1"/>
  <c r="R14" i="196"/>
  <c r="R27" i="196" s="1"/>
  <c r="R46" i="196" s="1"/>
  <c r="Q14" i="196"/>
  <c r="P14" i="196"/>
  <c r="P27" i="196" s="1"/>
  <c r="O14" i="196"/>
  <c r="N14" i="196"/>
  <c r="N27" i="196" s="1"/>
  <c r="M14" i="196"/>
  <c r="M27" i="196" s="1"/>
  <c r="L14" i="196"/>
  <c r="L27" i="196" s="1"/>
  <c r="K14" i="196"/>
  <c r="K27" i="196" s="1"/>
  <c r="K46" i="196" s="1"/>
  <c r="J14" i="196"/>
  <c r="I14" i="196"/>
  <c r="H14" i="196"/>
  <c r="H27" i="196" s="1"/>
  <c r="G14" i="196"/>
  <c r="F14" i="196"/>
  <c r="F27" i="196" s="1"/>
  <c r="E14" i="196"/>
  <c r="E27" i="196" s="1"/>
  <c r="D14" i="196"/>
  <c r="D27" i="196" s="1"/>
  <c r="C14" i="196"/>
  <c r="C27" i="196" s="1"/>
  <c r="C46" i="196" s="1"/>
  <c r="AA51" i="197"/>
  <c r="Y51" i="197"/>
  <c r="X51" i="197"/>
  <c r="Z51" i="197" s="1"/>
  <c r="W51" i="197"/>
  <c r="V51" i="197"/>
  <c r="U51" i="197"/>
  <c r="T51" i="197"/>
  <c r="S51" i="197"/>
  <c r="R51" i="197"/>
  <c r="Q51" i="197"/>
  <c r="P51" i="197"/>
  <c r="O51" i="197"/>
  <c r="N51" i="197"/>
  <c r="M51" i="197"/>
  <c r="L51" i="197"/>
  <c r="K51" i="197"/>
  <c r="J51" i="197"/>
  <c r="I51" i="197"/>
  <c r="H51" i="197"/>
  <c r="G51" i="197"/>
  <c r="F51" i="197"/>
  <c r="E51" i="197"/>
  <c r="D51" i="197"/>
  <c r="C51" i="197"/>
  <c r="V45" i="197"/>
  <c r="Q45" i="197"/>
  <c r="AA44" i="197"/>
  <c r="Y44" i="197"/>
  <c r="X44" i="197"/>
  <c r="Z44" i="197" s="1"/>
  <c r="W44" i="197"/>
  <c r="V44" i="197"/>
  <c r="U44" i="197"/>
  <c r="T44" i="197"/>
  <c r="S44" i="197"/>
  <c r="R44" i="197"/>
  <c r="Q44" i="197"/>
  <c r="P44" i="197"/>
  <c r="O44" i="197"/>
  <c r="N44" i="197"/>
  <c r="M44" i="197"/>
  <c r="L44" i="197"/>
  <c r="K44" i="197"/>
  <c r="J44" i="197"/>
  <c r="I44" i="197"/>
  <c r="H44" i="197"/>
  <c r="G44" i="197"/>
  <c r="F44" i="197"/>
  <c r="E44" i="197"/>
  <c r="D44" i="197"/>
  <c r="C44" i="197"/>
  <c r="AA38" i="197"/>
  <c r="AA45" i="197" s="1"/>
  <c r="Y38" i="197"/>
  <c r="Y45" i="197" s="1"/>
  <c r="X38" i="197"/>
  <c r="X45" i="197" s="1"/>
  <c r="Z45" i="197" s="1"/>
  <c r="W38" i="197"/>
  <c r="W45" i="197" s="1"/>
  <c r="V38" i="197"/>
  <c r="U38" i="197"/>
  <c r="U45" i="197" s="1"/>
  <c r="T38" i="197"/>
  <c r="T45" i="197" s="1"/>
  <c r="S38" i="197"/>
  <c r="S45" i="197" s="1"/>
  <c r="R38" i="197"/>
  <c r="R45" i="197" s="1"/>
  <c r="Q38" i="197"/>
  <c r="P38" i="197"/>
  <c r="P45" i="197" s="1"/>
  <c r="O38" i="197"/>
  <c r="O45" i="197" s="1"/>
  <c r="N38" i="197"/>
  <c r="N45" i="197" s="1"/>
  <c r="M38" i="197"/>
  <c r="M45" i="197" s="1"/>
  <c r="L38" i="197"/>
  <c r="L45" i="197" s="1"/>
  <c r="K38" i="197"/>
  <c r="K45" i="197" s="1"/>
  <c r="J38" i="197"/>
  <c r="J45" i="197" s="1"/>
  <c r="I38" i="197"/>
  <c r="I45" i="197" s="1"/>
  <c r="H38" i="197"/>
  <c r="H45" i="197" s="1"/>
  <c r="G38" i="197"/>
  <c r="G45" i="197" s="1"/>
  <c r="F38" i="197"/>
  <c r="F45" i="197" s="1"/>
  <c r="E38" i="197"/>
  <c r="E45" i="197" s="1"/>
  <c r="D38" i="197"/>
  <c r="D45" i="197" s="1"/>
  <c r="C38" i="197"/>
  <c r="C45" i="197" s="1"/>
  <c r="Q27" i="197"/>
  <c r="Q46" i="197" s="1"/>
  <c r="L27" i="197"/>
  <c r="L46" i="197" s="1"/>
  <c r="AA26" i="197"/>
  <c r="Y26" i="197"/>
  <c r="X26" i="197"/>
  <c r="Z26" i="197" s="1"/>
  <c r="W26" i="197"/>
  <c r="V26" i="197"/>
  <c r="U26" i="197"/>
  <c r="T26" i="197"/>
  <c r="S26" i="197"/>
  <c r="R26" i="197"/>
  <c r="Q26" i="197"/>
  <c r="P26" i="197"/>
  <c r="O26" i="197"/>
  <c r="N26" i="197"/>
  <c r="M26" i="197"/>
  <c r="L26" i="197"/>
  <c r="K26" i="197"/>
  <c r="J26" i="197"/>
  <c r="I26" i="197"/>
  <c r="H26" i="197"/>
  <c r="G26" i="197"/>
  <c r="F26" i="197"/>
  <c r="E26" i="197"/>
  <c r="D26" i="197"/>
  <c r="C26" i="197"/>
  <c r="AA14" i="197"/>
  <c r="AA27" i="197" s="1"/>
  <c r="AA46" i="197" s="1"/>
  <c r="Y14" i="197"/>
  <c r="Y27" i="197" s="1"/>
  <c r="Y46" i="197" s="1"/>
  <c r="X14" i="197"/>
  <c r="X27" i="197" s="1"/>
  <c r="W14" i="197"/>
  <c r="W27" i="197" s="1"/>
  <c r="V14" i="197"/>
  <c r="V27" i="197" s="1"/>
  <c r="U14" i="197"/>
  <c r="U27" i="197" s="1"/>
  <c r="U46" i="197" s="1"/>
  <c r="T14" i="197"/>
  <c r="T27" i="197" s="1"/>
  <c r="T46" i="197" s="1"/>
  <c r="S14" i="197"/>
  <c r="S27" i="197" s="1"/>
  <c r="R14" i="197"/>
  <c r="R27" i="197" s="1"/>
  <c r="R46" i="197" s="1"/>
  <c r="Q14" i="197"/>
  <c r="P14" i="197"/>
  <c r="P27" i="197" s="1"/>
  <c r="O14" i="197"/>
  <c r="O27" i="197" s="1"/>
  <c r="N14" i="197"/>
  <c r="N27" i="197" s="1"/>
  <c r="M14" i="197"/>
  <c r="M27" i="197" s="1"/>
  <c r="M46" i="197" s="1"/>
  <c r="L14" i="197"/>
  <c r="K14" i="197"/>
  <c r="K27" i="197" s="1"/>
  <c r="J14" i="197"/>
  <c r="J27" i="197" s="1"/>
  <c r="J46" i="197" s="1"/>
  <c r="I14" i="197"/>
  <c r="I27" i="197" s="1"/>
  <c r="I46" i="197" s="1"/>
  <c r="H14" i="197"/>
  <c r="H27" i="197" s="1"/>
  <c r="G14" i="197"/>
  <c r="G27" i="197" s="1"/>
  <c r="F14" i="197"/>
  <c r="F27" i="197" s="1"/>
  <c r="E14" i="197"/>
  <c r="E27" i="197" s="1"/>
  <c r="E46" i="197" s="1"/>
  <c r="D14" i="197"/>
  <c r="D27" i="197" s="1"/>
  <c r="D46" i="197" s="1"/>
  <c r="C14" i="197"/>
  <c r="C27" i="197" s="1"/>
  <c r="AA51" i="198"/>
  <c r="Y51" i="198"/>
  <c r="X51" i="198"/>
  <c r="Z51" i="198" s="1"/>
  <c r="W51" i="198"/>
  <c r="V51" i="198"/>
  <c r="U51" i="198"/>
  <c r="T51" i="198"/>
  <c r="S51" i="198"/>
  <c r="R51" i="198"/>
  <c r="Q51" i="198"/>
  <c r="P51" i="198"/>
  <c r="O51" i="198"/>
  <c r="N51" i="198"/>
  <c r="M51" i="198"/>
  <c r="L51" i="198"/>
  <c r="K51" i="198"/>
  <c r="J51" i="198"/>
  <c r="I51" i="198"/>
  <c r="H51" i="198"/>
  <c r="G51" i="198"/>
  <c r="F51" i="198"/>
  <c r="E51" i="198"/>
  <c r="D51" i="198"/>
  <c r="C51" i="198"/>
  <c r="N45" i="198"/>
  <c r="I45" i="198"/>
  <c r="AA44" i="198"/>
  <c r="Y44" i="198"/>
  <c r="X44" i="198"/>
  <c r="Z44" i="198" s="1"/>
  <c r="W44" i="198"/>
  <c r="V44" i="198"/>
  <c r="U44" i="198"/>
  <c r="T44" i="198"/>
  <c r="S44" i="198"/>
  <c r="R44" i="198"/>
  <c r="Q44" i="198"/>
  <c r="P44" i="198"/>
  <c r="O44" i="198"/>
  <c r="N44" i="198"/>
  <c r="M44" i="198"/>
  <c r="L44" i="198"/>
  <c r="K44" i="198"/>
  <c r="J44" i="198"/>
  <c r="I44" i="198"/>
  <c r="H44" i="198"/>
  <c r="G44" i="198"/>
  <c r="F44" i="198"/>
  <c r="E44" i="198"/>
  <c r="D44" i="198"/>
  <c r="C44" i="198"/>
  <c r="AA38" i="198"/>
  <c r="AA45" i="198" s="1"/>
  <c r="Y38" i="198"/>
  <c r="Y45" i="198" s="1"/>
  <c r="X38" i="198"/>
  <c r="X45" i="198" s="1"/>
  <c r="W38" i="198"/>
  <c r="W45" i="198" s="1"/>
  <c r="V38" i="198"/>
  <c r="V45" i="198" s="1"/>
  <c r="U38" i="198"/>
  <c r="U45" i="198" s="1"/>
  <c r="T38" i="198"/>
  <c r="T45" i="198" s="1"/>
  <c r="S38" i="198"/>
  <c r="S45" i="198" s="1"/>
  <c r="R38" i="198"/>
  <c r="R45" i="198" s="1"/>
  <c r="Q38" i="198"/>
  <c r="Q45" i="198" s="1"/>
  <c r="P38" i="198"/>
  <c r="P45" i="198" s="1"/>
  <c r="O38" i="198"/>
  <c r="O45" i="198" s="1"/>
  <c r="N38" i="198"/>
  <c r="M38" i="198"/>
  <c r="M45" i="198" s="1"/>
  <c r="L38" i="198"/>
  <c r="L45" i="198" s="1"/>
  <c r="K38" i="198"/>
  <c r="K45" i="198" s="1"/>
  <c r="J38" i="198"/>
  <c r="J45" i="198" s="1"/>
  <c r="I38" i="198"/>
  <c r="H38" i="198"/>
  <c r="H45" i="198" s="1"/>
  <c r="G38" i="198"/>
  <c r="G45" i="198" s="1"/>
  <c r="F38" i="198"/>
  <c r="F45" i="198" s="1"/>
  <c r="E38" i="198"/>
  <c r="E45" i="198" s="1"/>
  <c r="D38" i="198"/>
  <c r="D45" i="198" s="1"/>
  <c r="C38" i="198"/>
  <c r="C45" i="198" s="1"/>
  <c r="I27" i="198"/>
  <c r="I46" i="198" s="1"/>
  <c r="AA26" i="198"/>
  <c r="Y26" i="198"/>
  <c r="X26" i="198"/>
  <c r="Z26" i="198" s="1"/>
  <c r="W26" i="198"/>
  <c r="V26" i="198"/>
  <c r="U26" i="198"/>
  <c r="T26" i="198"/>
  <c r="S26" i="198"/>
  <c r="R26" i="198"/>
  <c r="Q26" i="198"/>
  <c r="P26" i="198"/>
  <c r="O26" i="198"/>
  <c r="N26" i="198"/>
  <c r="M26" i="198"/>
  <c r="L26" i="198"/>
  <c r="K26" i="198"/>
  <c r="J26" i="198"/>
  <c r="I26" i="198"/>
  <c r="H26" i="198"/>
  <c r="G26" i="198"/>
  <c r="F26" i="198"/>
  <c r="E26" i="198"/>
  <c r="D26" i="198"/>
  <c r="D27" i="198" s="1"/>
  <c r="C26" i="198"/>
  <c r="AA14" i="198"/>
  <c r="AA27" i="198" s="1"/>
  <c r="Y14" i="198"/>
  <c r="Y27" i="198" s="1"/>
  <c r="Y46" i="198" s="1"/>
  <c r="X14" i="198"/>
  <c r="X27" i="198" s="1"/>
  <c r="W14" i="198"/>
  <c r="W27" i="198" s="1"/>
  <c r="W46" i="198" s="1"/>
  <c r="V14" i="198"/>
  <c r="V27" i="198" s="1"/>
  <c r="U14" i="198"/>
  <c r="T14" i="198"/>
  <c r="T27" i="198" s="1"/>
  <c r="S14" i="198"/>
  <c r="S27" i="198" s="1"/>
  <c r="S46" i="198" s="1"/>
  <c r="R14" i="198"/>
  <c r="R27" i="198" s="1"/>
  <c r="R46" i="198" s="1"/>
  <c r="Q14" i="198"/>
  <c r="Q27" i="198" s="1"/>
  <c r="Q46" i="198" s="1"/>
  <c r="P14" i="198"/>
  <c r="P27" i="198" s="1"/>
  <c r="P46" i="198" s="1"/>
  <c r="O14" i="198"/>
  <c r="O27" i="198" s="1"/>
  <c r="O46" i="198" s="1"/>
  <c r="N14" i="198"/>
  <c r="N27" i="198" s="1"/>
  <c r="M14" i="198"/>
  <c r="L14" i="198"/>
  <c r="L27" i="198" s="1"/>
  <c r="K14" i="198"/>
  <c r="K27" i="198" s="1"/>
  <c r="K46" i="198" s="1"/>
  <c r="J14" i="198"/>
  <c r="J27" i="198" s="1"/>
  <c r="J46" i="198" s="1"/>
  <c r="I14" i="198"/>
  <c r="H14" i="198"/>
  <c r="H27" i="198" s="1"/>
  <c r="H46" i="198" s="1"/>
  <c r="G14" i="198"/>
  <c r="G27" i="198" s="1"/>
  <c r="G46" i="198" s="1"/>
  <c r="F14" i="198"/>
  <c r="F27" i="198" s="1"/>
  <c r="E14" i="198"/>
  <c r="D14" i="198"/>
  <c r="C14" i="198"/>
  <c r="C27" i="198" s="1"/>
  <c r="C46" i="198" s="1"/>
  <c r="AA51" i="199"/>
  <c r="Y51" i="199"/>
  <c r="X51" i="199"/>
  <c r="Z51" i="199" s="1"/>
  <c r="W51" i="199"/>
  <c r="V51" i="199"/>
  <c r="U51" i="199"/>
  <c r="T51" i="199"/>
  <c r="S51" i="199"/>
  <c r="R51" i="199"/>
  <c r="Q51" i="199"/>
  <c r="P51" i="199"/>
  <c r="O51" i="199"/>
  <c r="N51" i="199"/>
  <c r="M51" i="199"/>
  <c r="L51" i="199"/>
  <c r="K51" i="199"/>
  <c r="J51" i="199"/>
  <c r="I51" i="199"/>
  <c r="H51" i="199"/>
  <c r="G51" i="199"/>
  <c r="F51" i="199"/>
  <c r="E51" i="199"/>
  <c r="D51" i="199"/>
  <c r="C51" i="199"/>
  <c r="I45" i="199"/>
  <c r="F45" i="199"/>
  <c r="AA44" i="199"/>
  <c r="Z44" i="199"/>
  <c r="Y44" i="199"/>
  <c r="X44" i="199"/>
  <c r="W44" i="199"/>
  <c r="V44" i="199"/>
  <c r="U44" i="199"/>
  <c r="T44" i="199"/>
  <c r="S44" i="199"/>
  <c r="R44" i="199"/>
  <c r="Q44" i="199"/>
  <c r="P44" i="199"/>
  <c r="O44" i="199"/>
  <c r="N44" i="199"/>
  <c r="M44" i="199"/>
  <c r="L44" i="199"/>
  <c r="K44" i="199"/>
  <c r="J44" i="199"/>
  <c r="I44" i="199"/>
  <c r="H44" i="199"/>
  <c r="G44" i="199"/>
  <c r="F44" i="199"/>
  <c r="E44" i="199"/>
  <c r="D44" i="199"/>
  <c r="C44" i="199"/>
  <c r="AA38" i="199"/>
  <c r="AA45" i="199" s="1"/>
  <c r="Y38" i="199"/>
  <c r="Y45" i="199" s="1"/>
  <c r="X38" i="199"/>
  <c r="X45" i="199" s="1"/>
  <c r="W38" i="199"/>
  <c r="W45" i="199" s="1"/>
  <c r="V38" i="199"/>
  <c r="V45" i="199" s="1"/>
  <c r="U38" i="199"/>
  <c r="U45" i="199" s="1"/>
  <c r="T38" i="199"/>
  <c r="T45" i="199" s="1"/>
  <c r="S38" i="199"/>
  <c r="S45" i="199" s="1"/>
  <c r="R38" i="199"/>
  <c r="R45" i="199" s="1"/>
  <c r="Q38" i="199"/>
  <c r="Q45" i="199" s="1"/>
  <c r="P38" i="199"/>
  <c r="P45" i="199" s="1"/>
  <c r="O38" i="199"/>
  <c r="O45" i="199" s="1"/>
  <c r="N38" i="199"/>
  <c r="N45" i="199" s="1"/>
  <c r="M38" i="199"/>
  <c r="M45" i="199" s="1"/>
  <c r="L38" i="199"/>
  <c r="L45" i="199" s="1"/>
  <c r="K38" i="199"/>
  <c r="K45" i="199" s="1"/>
  <c r="J38" i="199"/>
  <c r="J45" i="199" s="1"/>
  <c r="I38" i="199"/>
  <c r="H38" i="199"/>
  <c r="H45" i="199" s="1"/>
  <c r="G38" i="199"/>
  <c r="G45" i="199" s="1"/>
  <c r="F38" i="199"/>
  <c r="E38" i="199"/>
  <c r="E45" i="199" s="1"/>
  <c r="D38" i="199"/>
  <c r="D45" i="199" s="1"/>
  <c r="C38" i="199"/>
  <c r="C45" i="199" s="1"/>
  <c r="AA26" i="199"/>
  <c r="Y26" i="199"/>
  <c r="X26" i="199"/>
  <c r="Z26" i="199" s="1"/>
  <c r="W26" i="199"/>
  <c r="V26" i="199"/>
  <c r="U26" i="199"/>
  <c r="T26" i="199"/>
  <c r="S26" i="199"/>
  <c r="R26" i="199"/>
  <c r="Q26" i="199"/>
  <c r="P26" i="199"/>
  <c r="O26" i="199"/>
  <c r="N26" i="199"/>
  <c r="M26" i="199"/>
  <c r="L26" i="199"/>
  <c r="K26" i="199"/>
  <c r="J26" i="199"/>
  <c r="I26" i="199"/>
  <c r="H26" i="199"/>
  <c r="G26" i="199"/>
  <c r="F26" i="199"/>
  <c r="E26" i="199"/>
  <c r="D26" i="199"/>
  <c r="D27" i="199" s="1"/>
  <c r="C26" i="199"/>
  <c r="AA14" i="199"/>
  <c r="Y14" i="199"/>
  <c r="Y27" i="199" s="1"/>
  <c r="Y46" i="199" s="1"/>
  <c r="X14" i="199"/>
  <c r="X27" i="199" s="1"/>
  <c r="W14" i="199"/>
  <c r="W27" i="199" s="1"/>
  <c r="W46" i="199" s="1"/>
  <c r="V14" i="199"/>
  <c r="V27" i="199" s="1"/>
  <c r="U14" i="199"/>
  <c r="U27" i="199" s="1"/>
  <c r="U46" i="199" s="1"/>
  <c r="T14" i="199"/>
  <c r="T27" i="199" s="1"/>
  <c r="T46" i="199" s="1"/>
  <c r="S14" i="199"/>
  <c r="R14" i="199"/>
  <c r="R27" i="199" s="1"/>
  <c r="R46" i="199" s="1"/>
  <c r="Q14" i="199"/>
  <c r="Q27" i="199" s="1"/>
  <c r="Q46" i="199" s="1"/>
  <c r="P14" i="199"/>
  <c r="P27" i="199" s="1"/>
  <c r="P46" i="199" s="1"/>
  <c r="O14" i="199"/>
  <c r="O27" i="199" s="1"/>
  <c r="O46" i="199" s="1"/>
  <c r="N14" i="199"/>
  <c r="N27" i="199" s="1"/>
  <c r="M14" i="199"/>
  <c r="M27" i="199" s="1"/>
  <c r="M46" i="199" s="1"/>
  <c r="L14" i="199"/>
  <c r="L27" i="199" s="1"/>
  <c r="L46" i="199" s="1"/>
  <c r="K14" i="199"/>
  <c r="J14" i="199"/>
  <c r="J27" i="199" s="1"/>
  <c r="J46" i="199" s="1"/>
  <c r="I14" i="199"/>
  <c r="I27" i="199" s="1"/>
  <c r="I46" i="199" s="1"/>
  <c r="H14" i="199"/>
  <c r="H27" i="199" s="1"/>
  <c r="H46" i="199" s="1"/>
  <c r="G14" i="199"/>
  <c r="G27" i="199" s="1"/>
  <c r="G46" i="199" s="1"/>
  <c r="F14" i="199"/>
  <c r="F27" i="199" s="1"/>
  <c r="E14" i="199"/>
  <c r="E27" i="199" s="1"/>
  <c r="E46" i="199" s="1"/>
  <c r="D14" i="199"/>
  <c r="C14" i="199"/>
  <c r="AA51" i="200"/>
  <c r="Y51" i="200"/>
  <c r="X51" i="200"/>
  <c r="Z51" i="200" s="1"/>
  <c r="W51" i="200"/>
  <c r="V51" i="200"/>
  <c r="U51" i="200"/>
  <c r="T51" i="200"/>
  <c r="S51" i="200"/>
  <c r="R51" i="200"/>
  <c r="Q51" i="200"/>
  <c r="P51" i="200"/>
  <c r="O51" i="200"/>
  <c r="N51" i="200"/>
  <c r="M51" i="200"/>
  <c r="L51" i="200"/>
  <c r="K51" i="200"/>
  <c r="J51" i="200"/>
  <c r="I51" i="200"/>
  <c r="H51" i="200"/>
  <c r="G51" i="200"/>
  <c r="F51" i="200"/>
  <c r="E51" i="200"/>
  <c r="D51" i="200"/>
  <c r="C51" i="200"/>
  <c r="F45" i="200"/>
  <c r="AA44" i="200"/>
  <c r="Y44" i="200"/>
  <c r="X44" i="200"/>
  <c r="Z44" i="200" s="1"/>
  <c r="W44" i="200"/>
  <c r="V44" i="200"/>
  <c r="U44" i="200"/>
  <c r="T44" i="200"/>
  <c r="S44" i="200"/>
  <c r="R44" i="200"/>
  <c r="Q44" i="200"/>
  <c r="P44" i="200"/>
  <c r="O44" i="200"/>
  <c r="N44" i="200"/>
  <c r="M44" i="200"/>
  <c r="L44" i="200"/>
  <c r="K44" i="200"/>
  <c r="J44" i="200"/>
  <c r="I44" i="200"/>
  <c r="H44" i="200"/>
  <c r="G44" i="200"/>
  <c r="F44" i="200"/>
  <c r="E44" i="200"/>
  <c r="D44" i="200"/>
  <c r="C44" i="200"/>
  <c r="AA38" i="200"/>
  <c r="Y38" i="200"/>
  <c r="Y45" i="200" s="1"/>
  <c r="X38" i="200"/>
  <c r="X45" i="200" s="1"/>
  <c r="Z45" i="200" s="1"/>
  <c r="W38" i="200"/>
  <c r="W45" i="200" s="1"/>
  <c r="V38" i="200"/>
  <c r="V45" i="200" s="1"/>
  <c r="U38" i="200"/>
  <c r="U45" i="200" s="1"/>
  <c r="T38" i="200"/>
  <c r="T45" i="200" s="1"/>
  <c r="S38" i="200"/>
  <c r="S45" i="200" s="1"/>
  <c r="R38" i="200"/>
  <c r="R45" i="200" s="1"/>
  <c r="Q38" i="200"/>
  <c r="Q45" i="200" s="1"/>
  <c r="P38" i="200"/>
  <c r="P45" i="200" s="1"/>
  <c r="O38" i="200"/>
  <c r="O45" i="200" s="1"/>
  <c r="N38" i="200"/>
  <c r="N45" i="200" s="1"/>
  <c r="M38" i="200"/>
  <c r="M45" i="200" s="1"/>
  <c r="L38" i="200"/>
  <c r="L45" i="200" s="1"/>
  <c r="K38" i="200"/>
  <c r="K45" i="200" s="1"/>
  <c r="J38" i="200"/>
  <c r="J45" i="200" s="1"/>
  <c r="I38" i="200"/>
  <c r="I45" i="200" s="1"/>
  <c r="H38" i="200"/>
  <c r="H45" i="200" s="1"/>
  <c r="G38" i="200"/>
  <c r="G45" i="200" s="1"/>
  <c r="F38" i="200"/>
  <c r="E38" i="200"/>
  <c r="E45" i="200" s="1"/>
  <c r="D38" i="200"/>
  <c r="D45" i="200" s="1"/>
  <c r="C38" i="200"/>
  <c r="C45" i="200" s="1"/>
  <c r="AA26" i="200"/>
  <c r="Z26" i="200"/>
  <c r="Y26" i="200"/>
  <c r="X26" i="200"/>
  <c r="W26" i="200"/>
  <c r="V26" i="200"/>
  <c r="U26" i="200"/>
  <c r="T26" i="200"/>
  <c r="S26" i="200"/>
  <c r="R26" i="200"/>
  <c r="Q26" i="200"/>
  <c r="P26" i="200"/>
  <c r="O26" i="200"/>
  <c r="N26" i="200"/>
  <c r="M26" i="200"/>
  <c r="L26" i="200"/>
  <c r="K26" i="200"/>
  <c r="J26" i="200"/>
  <c r="I26" i="200"/>
  <c r="H26" i="200"/>
  <c r="G26" i="200"/>
  <c r="F26" i="200"/>
  <c r="E26" i="200"/>
  <c r="D26" i="200"/>
  <c r="C26" i="200"/>
  <c r="AA14" i="200"/>
  <c r="Y14" i="200"/>
  <c r="Y27" i="200" s="1"/>
  <c r="Y46" i="200" s="1"/>
  <c r="X14" i="200"/>
  <c r="X27" i="200" s="1"/>
  <c r="W14" i="200"/>
  <c r="W27" i="200" s="1"/>
  <c r="W46" i="200" s="1"/>
  <c r="V14" i="200"/>
  <c r="V27" i="200" s="1"/>
  <c r="U14" i="200"/>
  <c r="U27" i="200" s="1"/>
  <c r="U46" i="200" s="1"/>
  <c r="T14" i="200"/>
  <c r="T27" i="200" s="1"/>
  <c r="S14" i="200"/>
  <c r="R14" i="200"/>
  <c r="Q14" i="200"/>
  <c r="Q27" i="200" s="1"/>
  <c r="Q46" i="200" s="1"/>
  <c r="P14" i="200"/>
  <c r="P27" i="200" s="1"/>
  <c r="P46" i="200" s="1"/>
  <c r="O14" i="200"/>
  <c r="O27" i="200" s="1"/>
  <c r="O46" i="200" s="1"/>
  <c r="N14" i="200"/>
  <c r="N27" i="200" s="1"/>
  <c r="M14" i="200"/>
  <c r="M27" i="200" s="1"/>
  <c r="M46" i="200" s="1"/>
  <c r="L14" i="200"/>
  <c r="L27" i="200" s="1"/>
  <c r="K14" i="200"/>
  <c r="J14" i="200"/>
  <c r="I14" i="200"/>
  <c r="I27" i="200" s="1"/>
  <c r="I46" i="200" s="1"/>
  <c r="H14" i="200"/>
  <c r="H27" i="200" s="1"/>
  <c r="H46" i="200" s="1"/>
  <c r="G14" i="200"/>
  <c r="G27" i="200" s="1"/>
  <c r="G46" i="200" s="1"/>
  <c r="F14" i="200"/>
  <c r="F27" i="200" s="1"/>
  <c r="E14" i="200"/>
  <c r="E27" i="200" s="1"/>
  <c r="E46" i="200" s="1"/>
  <c r="D14" i="200"/>
  <c r="D27" i="200" s="1"/>
  <c r="C14" i="200"/>
  <c r="AA51" i="201"/>
  <c r="Y51" i="201"/>
  <c r="X51" i="201"/>
  <c r="Z51" i="201" s="1"/>
  <c r="W51" i="201"/>
  <c r="V51" i="201"/>
  <c r="U51" i="201"/>
  <c r="T51" i="201"/>
  <c r="S51" i="201"/>
  <c r="R51" i="201"/>
  <c r="Q51" i="201"/>
  <c r="P51" i="201"/>
  <c r="O51" i="201"/>
  <c r="N51" i="201"/>
  <c r="M51" i="201"/>
  <c r="L51" i="201"/>
  <c r="K51" i="201"/>
  <c r="J51" i="201"/>
  <c r="I51" i="201"/>
  <c r="H51" i="201"/>
  <c r="G51" i="201"/>
  <c r="F51" i="201"/>
  <c r="E51" i="201"/>
  <c r="D51" i="201"/>
  <c r="C51" i="201"/>
  <c r="AA44" i="201"/>
  <c r="Y44" i="201"/>
  <c r="X44" i="201"/>
  <c r="Z44" i="201" s="1"/>
  <c r="W44" i="201"/>
  <c r="V44" i="201"/>
  <c r="U44" i="201"/>
  <c r="T44" i="201"/>
  <c r="S44" i="201"/>
  <c r="R44" i="201"/>
  <c r="Q44" i="201"/>
  <c r="P44" i="201"/>
  <c r="O44" i="201"/>
  <c r="N44" i="201"/>
  <c r="M44" i="201"/>
  <c r="L44" i="201"/>
  <c r="K44" i="201"/>
  <c r="J44" i="201"/>
  <c r="I44" i="201"/>
  <c r="H44" i="201"/>
  <c r="G44" i="201"/>
  <c r="F44" i="201"/>
  <c r="E44" i="201"/>
  <c r="D44" i="201"/>
  <c r="C44" i="201"/>
  <c r="AA38" i="201"/>
  <c r="AA45" i="201" s="1"/>
  <c r="Y38" i="201"/>
  <c r="Y45" i="201" s="1"/>
  <c r="X38" i="201"/>
  <c r="X45" i="201" s="1"/>
  <c r="W38" i="201"/>
  <c r="W45" i="201" s="1"/>
  <c r="V38" i="201"/>
  <c r="V45" i="201" s="1"/>
  <c r="U38" i="201"/>
  <c r="U45" i="201" s="1"/>
  <c r="T38" i="201"/>
  <c r="T45" i="201" s="1"/>
  <c r="S38" i="201"/>
  <c r="S45" i="201" s="1"/>
  <c r="R38" i="201"/>
  <c r="R45" i="201" s="1"/>
  <c r="Q38" i="201"/>
  <c r="Q45" i="201" s="1"/>
  <c r="P38" i="201"/>
  <c r="P45" i="201" s="1"/>
  <c r="O38" i="201"/>
  <c r="O45" i="201" s="1"/>
  <c r="N38" i="201"/>
  <c r="N45" i="201" s="1"/>
  <c r="M38" i="201"/>
  <c r="M45" i="201" s="1"/>
  <c r="L38" i="201"/>
  <c r="L45" i="201" s="1"/>
  <c r="K38" i="201"/>
  <c r="K45" i="201" s="1"/>
  <c r="J38" i="201"/>
  <c r="J45" i="201" s="1"/>
  <c r="I38" i="201"/>
  <c r="I45" i="201" s="1"/>
  <c r="H38" i="201"/>
  <c r="H45" i="201" s="1"/>
  <c r="G38" i="201"/>
  <c r="G45" i="201" s="1"/>
  <c r="F38" i="201"/>
  <c r="F45" i="201" s="1"/>
  <c r="E38" i="201"/>
  <c r="E45" i="201" s="1"/>
  <c r="D38" i="201"/>
  <c r="D45" i="201" s="1"/>
  <c r="C38" i="201"/>
  <c r="C45" i="201" s="1"/>
  <c r="P27" i="201"/>
  <c r="L27" i="201"/>
  <c r="AA26" i="201"/>
  <c r="Y26" i="201"/>
  <c r="Z26" i="201" s="1"/>
  <c r="X26" i="201"/>
  <c r="W26" i="201"/>
  <c r="V26" i="201"/>
  <c r="U26" i="201"/>
  <c r="T26" i="201"/>
  <c r="S26" i="201"/>
  <c r="R26" i="201"/>
  <c r="Q26" i="201"/>
  <c r="P26" i="201"/>
  <c r="O26" i="201"/>
  <c r="N26" i="201"/>
  <c r="M26" i="201"/>
  <c r="L26" i="201"/>
  <c r="K26" i="201"/>
  <c r="J26" i="201"/>
  <c r="I26" i="201"/>
  <c r="H26" i="201"/>
  <c r="G26" i="201"/>
  <c r="F26" i="201"/>
  <c r="E26" i="201"/>
  <c r="D26" i="201"/>
  <c r="C26" i="201"/>
  <c r="AA14" i="201"/>
  <c r="AA27" i="201" s="1"/>
  <c r="AA46" i="201" s="1"/>
  <c r="Y14" i="201"/>
  <c r="Y27" i="201" s="1"/>
  <c r="X14" i="201"/>
  <c r="Z14" i="201" s="1"/>
  <c r="W14" i="201"/>
  <c r="W27" i="201" s="1"/>
  <c r="V14" i="201"/>
  <c r="U14" i="201"/>
  <c r="T14" i="201"/>
  <c r="T27" i="201" s="1"/>
  <c r="T46" i="201" s="1"/>
  <c r="S14" i="201"/>
  <c r="S27" i="201" s="1"/>
  <c r="R14" i="201"/>
  <c r="R27" i="201" s="1"/>
  <c r="R46" i="201" s="1"/>
  <c r="Q14" i="201"/>
  <c r="Q27" i="201" s="1"/>
  <c r="P14" i="201"/>
  <c r="O14" i="201"/>
  <c r="O27" i="201" s="1"/>
  <c r="N14" i="201"/>
  <c r="M14" i="201"/>
  <c r="L14" i="201"/>
  <c r="K14" i="201"/>
  <c r="K27" i="201" s="1"/>
  <c r="J14" i="201"/>
  <c r="J27" i="201" s="1"/>
  <c r="J46" i="201" s="1"/>
  <c r="I14" i="201"/>
  <c r="I27" i="201" s="1"/>
  <c r="H14" i="201"/>
  <c r="H27" i="201" s="1"/>
  <c r="G14" i="201"/>
  <c r="G27" i="201" s="1"/>
  <c r="F14" i="201"/>
  <c r="E14" i="201"/>
  <c r="D14" i="201"/>
  <c r="D27" i="201" s="1"/>
  <c r="C14" i="201"/>
  <c r="C27" i="201" s="1"/>
  <c r="AA51" i="202"/>
  <c r="Y51" i="202"/>
  <c r="X51" i="202"/>
  <c r="Z51" i="202" s="1"/>
  <c r="W51" i="202"/>
  <c r="V51" i="202"/>
  <c r="U51" i="202"/>
  <c r="T51" i="202"/>
  <c r="S51" i="202"/>
  <c r="R51" i="202"/>
  <c r="Q51" i="202"/>
  <c r="P51" i="202"/>
  <c r="O51" i="202"/>
  <c r="N51" i="202"/>
  <c r="M51" i="202"/>
  <c r="L51" i="202"/>
  <c r="K51" i="202"/>
  <c r="J51" i="202"/>
  <c r="I51" i="202"/>
  <c r="H51" i="202"/>
  <c r="G51" i="202"/>
  <c r="F51" i="202"/>
  <c r="E51" i="202"/>
  <c r="D51" i="202"/>
  <c r="C51" i="202"/>
  <c r="AA44" i="202"/>
  <c r="Z44" i="202"/>
  <c r="Y44" i="202"/>
  <c r="X44" i="202"/>
  <c r="W44" i="202"/>
  <c r="V44" i="202"/>
  <c r="U44" i="202"/>
  <c r="T44" i="202"/>
  <c r="S44" i="202"/>
  <c r="R44" i="202"/>
  <c r="Q44" i="202"/>
  <c r="P44" i="202"/>
  <c r="O44" i="202"/>
  <c r="N44" i="202"/>
  <c r="M44" i="202"/>
  <c r="L44" i="202"/>
  <c r="K44" i="202"/>
  <c r="J44" i="202"/>
  <c r="I44" i="202"/>
  <c r="H44" i="202"/>
  <c r="G44" i="202"/>
  <c r="F44" i="202"/>
  <c r="E44" i="202"/>
  <c r="D44" i="202"/>
  <c r="C44" i="202"/>
  <c r="AA38" i="202"/>
  <c r="Y38" i="202"/>
  <c r="Y45" i="202" s="1"/>
  <c r="X38" i="202"/>
  <c r="X45" i="202" s="1"/>
  <c r="W38" i="202"/>
  <c r="W45" i="202" s="1"/>
  <c r="V38" i="202"/>
  <c r="V45" i="202" s="1"/>
  <c r="U38" i="202"/>
  <c r="T38" i="202"/>
  <c r="T45" i="202" s="1"/>
  <c r="S38" i="202"/>
  <c r="S45" i="202" s="1"/>
  <c r="R38" i="202"/>
  <c r="R45" i="202" s="1"/>
  <c r="Q38" i="202"/>
  <c r="Q45" i="202" s="1"/>
  <c r="P38" i="202"/>
  <c r="P45" i="202" s="1"/>
  <c r="O38" i="202"/>
  <c r="O45" i="202" s="1"/>
  <c r="N38" i="202"/>
  <c r="N45" i="202" s="1"/>
  <c r="M38" i="202"/>
  <c r="L38" i="202"/>
  <c r="L45" i="202" s="1"/>
  <c r="K38" i="202"/>
  <c r="K45" i="202" s="1"/>
  <c r="J38" i="202"/>
  <c r="J45" i="202" s="1"/>
  <c r="I38" i="202"/>
  <c r="I45" i="202" s="1"/>
  <c r="H38" i="202"/>
  <c r="H45" i="202" s="1"/>
  <c r="G38" i="202"/>
  <c r="G45" i="202" s="1"/>
  <c r="F38" i="202"/>
  <c r="F45" i="202" s="1"/>
  <c r="E38" i="202"/>
  <c r="D38" i="202"/>
  <c r="D45" i="202" s="1"/>
  <c r="C38" i="202"/>
  <c r="C45" i="202" s="1"/>
  <c r="T27" i="202"/>
  <c r="AA26" i="202"/>
  <c r="Y26" i="202"/>
  <c r="X26" i="202"/>
  <c r="Z26" i="202" s="1"/>
  <c r="W26" i="202"/>
  <c r="V26" i="202"/>
  <c r="U26" i="202"/>
  <c r="T26" i="202"/>
  <c r="S26" i="202"/>
  <c r="R26" i="202"/>
  <c r="Q26" i="202"/>
  <c r="P26" i="202"/>
  <c r="O26" i="202"/>
  <c r="N26" i="202"/>
  <c r="M26" i="202"/>
  <c r="L26" i="202"/>
  <c r="K26" i="202"/>
  <c r="J26" i="202"/>
  <c r="I26" i="202"/>
  <c r="H26" i="202"/>
  <c r="G26" i="202"/>
  <c r="F26" i="202"/>
  <c r="E26" i="202"/>
  <c r="D26" i="202"/>
  <c r="C26" i="202"/>
  <c r="AA14" i="202"/>
  <c r="AA27" i="202" s="1"/>
  <c r="Y14" i="202"/>
  <c r="Y27" i="202" s="1"/>
  <c r="X14" i="202"/>
  <c r="W14" i="202"/>
  <c r="W27" i="202" s="1"/>
  <c r="W46" i="202" s="1"/>
  <c r="V14" i="202"/>
  <c r="V27" i="202" s="1"/>
  <c r="U14" i="202"/>
  <c r="U27" i="202" s="1"/>
  <c r="T14" i="202"/>
  <c r="S14" i="202"/>
  <c r="S27" i="202" s="1"/>
  <c r="R14" i="202"/>
  <c r="R27" i="202" s="1"/>
  <c r="Q14" i="202"/>
  <c r="Q27" i="202" s="1"/>
  <c r="P14" i="202"/>
  <c r="O14" i="202"/>
  <c r="O27" i="202" s="1"/>
  <c r="O46" i="202" s="1"/>
  <c r="N14" i="202"/>
  <c r="N27" i="202" s="1"/>
  <c r="M14" i="202"/>
  <c r="M27" i="202" s="1"/>
  <c r="L14" i="202"/>
  <c r="L27" i="202" s="1"/>
  <c r="L46" i="202" s="1"/>
  <c r="K14" i="202"/>
  <c r="K27" i="202" s="1"/>
  <c r="J14" i="202"/>
  <c r="J27" i="202" s="1"/>
  <c r="I14" i="202"/>
  <c r="I27" i="202" s="1"/>
  <c r="H14" i="202"/>
  <c r="G14" i="202"/>
  <c r="G27" i="202" s="1"/>
  <c r="G46" i="202" s="1"/>
  <c r="F14" i="202"/>
  <c r="F27" i="202" s="1"/>
  <c r="E14" i="202"/>
  <c r="E27" i="202" s="1"/>
  <c r="D14" i="202"/>
  <c r="D27" i="202" s="1"/>
  <c r="C14" i="202"/>
  <c r="C27" i="202" s="1"/>
  <c r="AA51" i="203"/>
  <c r="Y51" i="203"/>
  <c r="X51" i="203"/>
  <c r="Z51" i="203" s="1"/>
  <c r="W51" i="203"/>
  <c r="V51" i="203"/>
  <c r="U51" i="203"/>
  <c r="T51" i="203"/>
  <c r="S51" i="203"/>
  <c r="R51" i="203"/>
  <c r="Q51" i="203"/>
  <c r="P51" i="203"/>
  <c r="O51" i="203"/>
  <c r="N51" i="203"/>
  <c r="M51" i="203"/>
  <c r="L51" i="203"/>
  <c r="K51" i="203"/>
  <c r="J51" i="203"/>
  <c r="I51" i="203"/>
  <c r="H51" i="203"/>
  <c r="G51" i="203"/>
  <c r="F51" i="203"/>
  <c r="E51" i="203"/>
  <c r="D51" i="203"/>
  <c r="C51" i="203"/>
  <c r="AA44" i="203"/>
  <c r="Z44" i="203"/>
  <c r="Y44" i="203"/>
  <c r="X44" i="203"/>
  <c r="W44" i="203"/>
  <c r="V44" i="203"/>
  <c r="U44" i="203"/>
  <c r="T44" i="203"/>
  <c r="S44" i="203"/>
  <c r="R44" i="203"/>
  <c r="Q44" i="203"/>
  <c r="P44" i="203"/>
  <c r="O44" i="203"/>
  <c r="N44" i="203"/>
  <c r="M44" i="203"/>
  <c r="L44" i="203"/>
  <c r="K44" i="203"/>
  <c r="J44" i="203"/>
  <c r="I44" i="203"/>
  <c r="H44" i="203"/>
  <c r="G44" i="203"/>
  <c r="F44" i="203"/>
  <c r="E44" i="203"/>
  <c r="D44" i="203"/>
  <c r="C44" i="203"/>
  <c r="AA38" i="203"/>
  <c r="AA45" i="203" s="1"/>
  <c r="Z38" i="203"/>
  <c r="Y38" i="203"/>
  <c r="Y45" i="203" s="1"/>
  <c r="X38" i="203"/>
  <c r="X45" i="203" s="1"/>
  <c r="W38" i="203"/>
  <c r="W45" i="203" s="1"/>
  <c r="V38" i="203"/>
  <c r="V45" i="203" s="1"/>
  <c r="U38" i="203"/>
  <c r="T38" i="203"/>
  <c r="T45" i="203" s="1"/>
  <c r="S38" i="203"/>
  <c r="S45" i="203" s="1"/>
  <c r="R38" i="203"/>
  <c r="Q38" i="203"/>
  <c r="Q45" i="203" s="1"/>
  <c r="P38" i="203"/>
  <c r="P45" i="203" s="1"/>
  <c r="O38" i="203"/>
  <c r="O45" i="203" s="1"/>
  <c r="N38" i="203"/>
  <c r="N45" i="203" s="1"/>
  <c r="M38" i="203"/>
  <c r="L38" i="203"/>
  <c r="L45" i="203" s="1"/>
  <c r="K38" i="203"/>
  <c r="K45" i="203" s="1"/>
  <c r="J38" i="203"/>
  <c r="I38" i="203"/>
  <c r="I45" i="203" s="1"/>
  <c r="H38" i="203"/>
  <c r="H45" i="203" s="1"/>
  <c r="G38" i="203"/>
  <c r="G45" i="203" s="1"/>
  <c r="F38" i="203"/>
  <c r="F45" i="203" s="1"/>
  <c r="E38" i="203"/>
  <c r="D38" i="203"/>
  <c r="D45" i="203" s="1"/>
  <c r="C38" i="203"/>
  <c r="C45" i="203" s="1"/>
  <c r="AA27" i="203"/>
  <c r="H27" i="203"/>
  <c r="AA26" i="203"/>
  <c r="Y26" i="203"/>
  <c r="X26" i="203"/>
  <c r="Z26" i="203" s="1"/>
  <c r="W26" i="203"/>
  <c r="V26" i="203"/>
  <c r="U26" i="203"/>
  <c r="T26" i="203"/>
  <c r="S26" i="203"/>
  <c r="R26" i="203"/>
  <c r="Q26" i="203"/>
  <c r="P26" i="203"/>
  <c r="O26" i="203"/>
  <c r="N26" i="203"/>
  <c r="M26" i="203"/>
  <c r="L26" i="203"/>
  <c r="K26" i="203"/>
  <c r="J26" i="203"/>
  <c r="I26" i="203"/>
  <c r="H26" i="203"/>
  <c r="G26" i="203"/>
  <c r="F26" i="203"/>
  <c r="E26" i="203"/>
  <c r="D26" i="203"/>
  <c r="D27" i="203" s="1"/>
  <c r="C26" i="203"/>
  <c r="AA14" i="203"/>
  <c r="Y14" i="203"/>
  <c r="Y27" i="203" s="1"/>
  <c r="X14" i="203"/>
  <c r="X27" i="203" s="1"/>
  <c r="Z27" i="203" s="1"/>
  <c r="W14" i="203"/>
  <c r="W27" i="203" s="1"/>
  <c r="W46" i="203" s="1"/>
  <c r="V14" i="203"/>
  <c r="V27" i="203" s="1"/>
  <c r="U14" i="203"/>
  <c r="T14" i="203"/>
  <c r="T27" i="203" s="1"/>
  <c r="S14" i="203"/>
  <c r="S27" i="203" s="1"/>
  <c r="S46" i="203" s="1"/>
  <c r="R14" i="203"/>
  <c r="R27" i="203" s="1"/>
  <c r="Q14" i="203"/>
  <c r="Q27" i="203" s="1"/>
  <c r="P14" i="203"/>
  <c r="P27" i="203" s="1"/>
  <c r="O14" i="203"/>
  <c r="O27" i="203" s="1"/>
  <c r="O46" i="203" s="1"/>
  <c r="N14" i="203"/>
  <c r="N27" i="203" s="1"/>
  <c r="M14" i="203"/>
  <c r="L14" i="203"/>
  <c r="L27" i="203" s="1"/>
  <c r="K14" i="203"/>
  <c r="K27" i="203" s="1"/>
  <c r="K46" i="203" s="1"/>
  <c r="J14" i="203"/>
  <c r="J27" i="203" s="1"/>
  <c r="I14" i="203"/>
  <c r="I27" i="203" s="1"/>
  <c r="H14" i="203"/>
  <c r="G14" i="203"/>
  <c r="G27" i="203" s="1"/>
  <c r="G46" i="203" s="1"/>
  <c r="F14" i="203"/>
  <c r="F27" i="203" s="1"/>
  <c r="E14" i="203"/>
  <c r="D14" i="203"/>
  <c r="C14" i="203"/>
  <c r="C27" i="203" s="1"/>
  <c r="C46" i="203" s="1"/>
  <c r="AA51" i="204"/>
  <c r="Y51" i="204"/>
  <c r="X51" i="204"/>
  <c r="W51" i="204"/>
  <c r="V51" i="204"/>
  <c r="U51" i="204"/>
  <c r="T51" i="204"/>
  <c r="S51" i="204"/>
  <c r="R51" i="204"/>
  <c r="Q51" i="204"/>
  <c r="P51" i="204"/>
  <c r="O51" i="204"/>
  <c r="N51" i="204"/>
  <c r="M51" i="204"/>
  <c r="L51" i="204"/>
  <c r="K51" i="204"/>
  <c r="J51" i="204"/>
  <c r="I51" i="204"/>
  <c r="H51" i="204"/>
  <c r="G51" i="204"/>
  <c r="F51" i="204"/>
  <c r="E51" i="204"/>
  <c r="D51" i="204"/>
  <c r="C51" i="204"/>
  <c r="X45" i="204"/>
  <c r="Z45" i="204" s="1"/>
  <c r="U45" i="204"/>
  <c r="AA44" i="204"/>
  <c r="Z44" i="204"/>
  <c r="Y44" i="204"/>
  <c r="X44" i="204"/>
  <c r="W44" i="204"/>
  <c r="V44" i="204"/>
  <c r="U44" i="204"/>
  <c r="T44" i="204"/>
  <c r="S44" i="204"/>
  <c r="R44" i="204"/>
  <c r="Q44" i="204"/>
  <c r="P44" i="204"/>
  <c r="O44" i="204"/>
  <c r="N44" i="204"/>
  <c r="M44" i="204"/>
  <c r="L44" i="204"/>
  <c r="K44" i="204"/>
  <c r="J44" i="204"/>
  <c r="I44" i="204"/>
  <c r="H44" i="204"/>
  <c r="G44" i="204"/>
  <c r="F44" i="204"/>
  <c r="E44" i="204"/>
  <c r="D44" i="204"/>
  <c r="C44" i="204"/>
  <c r="AA38" i="204"/>
  <c r="Y38" i="204"/>
  <c r="Y45" i="204" s="1"/>
  <c r="X38" i="204"/>
  <c r="Z38" i="204" s="1"/>
  <c r="W38" i="204"/>
  <c r="W45" i="204" s="1"/>
  <c r="V38" i="204"/>
  <c r="V45" i="204" s="1"/>
  <c r="U38" i="204"/>
  <c r="T38" i="204"/>
  <c r="T45" i="204" s="1"/>
  <c r="S38" i="204"/>
  <c r="R38" i="204"/>
  <c r="Q38" i="204"/>
  <c r="Q45" i="204" s="1"/>
  <c r="P38" i="204"/>
  <c r="P45" i="204" s="1"/>
  <c r="O38" i="204"/>
  <c r="O45" i="204" s="1"/>
  <c r="N38" i="204"/>
  <c r="N45" i="204" s="1"/>
  <c r="M38" i="204"/>
  <c r="M45" i="204" s="1"/>
  <c r="L38" i="204"/>
  <c r="L45" i="204" s="1"/>
  <c r="K38" i="204"/>
  <c r="J38" i="204"/>
  <c r="I38" i="204"/>
  <c r="I45" i="204" s="1"/>
  <c r="H38" i="204"/>
  <c r="H45" i="204" s="1"/>
  <c r="G38" i="204"/>
  <c r="G45" i="204" s="1"/>
  <c r="F38" i="204"/>
  <c r="F45" i="204" s="1"/>
  <c r="E38" i="204"/>
  <c r="E45" i="204" s="1"/>
  <c r="D38" i="204"/>
  <c r="D45" i="204" s="1"/>
  <c r="C38" i="204"/>
  <c r="K27" i="204"/>
  <c r="H27" i="204"/>
  <c r="H46" i="204" s="1"/>
  <c r="AA26" i="204"/>
  <c r="Y26" i="204"/>
  <c r="X26" i="204"/>
  <c r="Z26" i="204" s="1"/>
  <c r="W26" i="204"/>
  <c r="V26" i="204"/>
  <c r="U26" i="204"/>
  <c r="T26" i="204"/>
  <c r="S26" i="204"/>
  <c r="R26" i="204"/>
  <c r="Q26" i="204"/>
  <c r="P26" i="204"/>
  <c r="O26" i="204"/>
  <c r="N26" i="204"/>
  <c r="M26" i="204"/>
  <c r="L26" i="204"/>
  <c r="K26" i="204"/>
  <c r="J26" i="204"/>
  <c r="I26" i="204"/>
  <c r="H26" i="204"/>
  <c r="G26" i="204"/>
  <c r="F26" i="204"/>
  <c r="E26" i="204"/>
  <c r="D26" i="204"/>
  <c r="C26" i="204"/>
  <c r="AA14" i="204"/>
  <c r="AA27" i="204" s="1"/>
  <c r="Y14" i="204"/>
  <c r="Y27" i="204" s="1"/>
  <c r="X14" i="204"/>
  <c r="X27" i="204" s="1"/>
  <c r="W14" i="204"/>
  <c r="W27" i="204" s="1"/>
  <c r="V14" i="204"/>
  <c r="U14" i="204"/>
  <c r="T14" i="204"/>
  <c r="T27" i="204" s="1"/>
  <c r="S14" i="204"/>
  <c r="S27" i="204" s="1"/>
  <c r="R14" i="204"/>
  <c r="R27" i="204" s="1"/>
  <c r="Q14" i="204"/>
  <c r="Q27" i="204" s="1"/>
  <c r="P14" i="204"/>
  <c r="P27" i="204" s="1"/>
  <c r="P46" i="204" s="1"/>
  <c r="O14" i="204"/>
  <c r="O27" i="204" s="1"/>
  <c r="N14" i="204"/>
  <c r="M14" i="204"/>
  <c r="L14" i="204"/>
  <c r="L27" i="204" s="1"/>
  <c r="K14" i="204"/>
  <c r="J14" i="204"/>
  <c r="J27" i="204" s="1"/>
  <c r="I14" i="204"/>
  <c r="I27" i="204" s="1"/>
  <c r="H14" i="204"/>
  <c r="G14" i="204"/>
  <c r="G27" i="204" s="1"/>
  <c r="F14" i="204"/>
  <c r="E14" i="204"/>
  <c r="D14" i="204"/>
  <c r="D27" i="204" s="1"/>
  <c r="C14" i="204"/>
  <c r="C27" i="204" s="1"/>
  <c r="AA51" i="205"/>
  <c r="Y51" i="205"/>
  <c r="X51" i="205"/>
  <c r="Z51" i="205" s="1"/>
  <c r="W51" i="205"/>
  <c r="V51" i="205"/>
  <c r="U51" i="205"/>
  <c r="T51" i="205"/>
  <c r="S51" i="205"/>
  <c r="R51" i="205"/>
  <c r="Q51" i="205"/>
  <c r="P51" i="205"/>
  <c r="O51" i="205"/>
  <c r="N51" i="205"/>
  <c r="M51" i="205"/>
  <c r="L51" i="205"/>
  <c r="K51" i="205"/>
  <c r="J51" i="205"/>
  <c r="I51" i="205"/>
  <c r="H51" i="205"/>
  <c r="G51" i="205"/>
  <c r="F51" i="205"/>
  <c r="E51" i="205"/>
  <c r="D51" i="205"/>
  <c r="C51" i="205"/>
  <c r="Y45" i="205"/>
  <c r="X45" i="205"/>
  <c r="Z45" i="205" s="1"/>
  <c r="E45" i="205"/>
  <c r="AA44" i="205"/>
  <c r="Y44" i="205"/>
  <c r="X44" i="205"/>
  <c r="Z44" i="205" s="1"/>
  <c r="W44" i="205"/>
  <c r="V44" i="205"/>
  <c r="U44" i="205"/>
  <c r="T44" i="205"/>
  <c r="S44" i="205"/>
  <c r="R44" i="205"/>
  <c r="Q44" i="205"/>
  <c r="P44" i="205"/>
  <c r="O44" i="205"/>
  <c r="N44" i="205"/>
  <c r="M44" i="205"/>
  <c r="L44" i="205"/>
  <c r="K44" i="205"/>
  <c r="J44" i="205"/>
  <c r="I44" i="205"/>
  <c r="H44" i="205"/>
  <c r="G44" i="205"/>
  <c r="F44" i="205"/>
  <c r="E44" i="205"/>
  <c r="D44" i="205"/>
  <c r="C44" i="205"/>
  <c r="AA38" i="205"/>
  <c r="Y38" i="205"/>
  <c r="X38" i="205"/>
  <c r="Z38" i="205" s="1"/>
  <c r="W38" i="205"/>
  <c r="W45" i="205" s="1"/>
  <c r="V38" i="205"/>
  <c r="U38" i="205"/>
  <c r="U45" i="205" s="1"/>
  <c r="T38" i="205"/>
  <c r="S38" i="205"/>
  <c r="R38" i="205"/>
  <c r="R45" i="205" s="1"/>
  <c r="Q38" i="205"/>
  <c r="Q45" i="205" s="1"/>
  <c r="P38" i="205"/>
  <c r="P45" i="205" s="1"/>
  <c r="O38" i="205"/>
  <c r="O45" i="205" s="1"/>
  <c r="N38" i="205"/>
  <c r="M38" i="205"/>
  <c r="M45" i="205" s="1"/>
  <c r="L38" i="205"/>
  <c r="K38" i="205"/>
  <c r="J38" i="205"/>
  <c r="J45" i="205" s="1"/>
  <c r="I38" i="205"/>
  <c r="I45" i="205" s="1"/>
  <c r="H38" i="205"/>
  <c r="H45" i="205" s="1"/>
  <c r="G38" i="205"/>
  <c r="G45" i="205" s="1"/>
  <c r="F38" i="205"/>
  <c r="F45" i="205" s="1"/>
  <c r="E38" i="205"/>
  <c r="D38" i="205"/>
  <c r="C38" i="205"/>
  <c r="L27" i="205"/>
  <c r="K27" i="205"/>
  <c r="AA26" i="205"/>
  <c r="Y26" i="205"/>
  <c r="X26" i="205"/>
  <c r="Z26" i="205" s="1"/>
  <c r="W26" i="205"/>
  <c r="V26" i="205"/>
  <c r="U26" i="205"/>
  <c r="T26" i="205"/>
  <c r="S26" i="205"/>
  <c r="R26" i="205"/>
  <c r="Q26" i="205"/>
  <c r="P26" i="205"/>
  <c r="O26" i="205"/>
  <c r="N26" i="205"/>
  <c r="M26" i="205"/>
  <c r="L26" i="205"/>
  <c r="K26" i="205"/>
  <c r="J26" i="205"/>
  <c r="I26" i="205"/>
  <c r="H26" i="205"/>
  <c r="G26" i="205"/>
  <c r="F26" i="205"/>
  <c r="E26" i="205"/>
  <c r="D26" i="205"/>
  <c r="C26" i="205"/>
  <c r="AA14" i="205"/>
  <c r="AA27" i="205" s="1"/>
  <c r="Y14" i="205"/>
  <c r="Y27" i="205" s="1"/>
  <c r="X14" i="205"/>
  <c r="W14" i="205"/>
  <c r="V14" i="205"/>
  <c r="U14" i="205"/>
  <c r="U27" i="205" s="1"/>
  <c r="T14" i="205"/>
  <c r="T27" i="205" s="1"/>
  <c r="S14" i="205"/>
  <c r="S27" i="205" s="1"/>
  <c r="R14" i="205"/>
  <c r="R27" i="205" s="1"/>
  <c r="R46" i="205" s="1"/>
  <c r="Q14" i="205"/>
  <c r="Q27" i="205" s="1"/>
  <c r="P14" i="205"/>
  <c r="P27" i="205" s="1"/>
  <c r="P46" i="205" s="1"/>
  <c r="O14" i="205"/>
  <c r="N14" i="205"/>
  <c r="M14" i="205"/>
  <c r="M27" i="205" s="1"/>
  <c r="L14" i="205"/>
  <c r="K14" i="205"/>
  <c r="J14" i="205"/>
  <c r="J27" i="205" s="1"/>
  <c r="J46" i="205" s="1"/>
  <c r="I14" i="205"/>
  <c r="I27" i="205" s="1"/>
  <c r="H14" i="205"/>
  <c r="H27" i="205" s="1"/>
  <c r="H46" i="205" s="1"/>
  <c r="G14" i="205"/>
  <c r="F14" i="205"/>
  <c r="E14" i="205"/>
  <c r="E27" i="205" s="1"/>
  <c r="D14" i="205"/>
  <c r="D27" i="205" s="1"/>
  <c r="C14" i="205"/>
  <c r="C27" i="205" s="1"/>
  <c r="AA51" i="206"/>
  <c r="Y51" i="206"/>
  <c r="X51" i="206"/>
  <c r="Z51" i="206" s="1"/>
  <c r="W51" i="206"/>
  <c r="V51" i="206"/>
  <c r="U51" i="206"/>
  <c r="T51" i="206"/>
  <c r="S51" i="206"/>
  <c r="R51" i="206"/>
  <c r="Q51" i="206"/>
  <c r="P51" i="206"/>
  <c r="O51" i="206"/>
  <c r="N51" i="206"/>
  <c r="M51" i="206"/>
  <c r="L51" i="206"/>
  <c r="K51" i="206"/>
  <c r="J51" i="206"/>
  <c r="I51" i="206"/>
  <c r="H51" i="206"/>
  <c r="G51" i="206"/>
  <c r="F51" i="206"/>
  <c r="E51" i="206"/>
  <c r="D51" i="206"/>
  <c r="C51" i="206"/>
  <c r="Y45" i="206"/>
  <c r="H45" i="206"/>
  <c r="AA44" i="206"/>
  <c r="Y44" i="206"/>
  <c r="X44" i="206"/>
  <c r="Z44" i="206" s="1"/>
  <c r="W44" i="206"/>
  <c r="V44" i="206"/>
  <c r="U44" i="206"/>
  <c r="T44" i="206"/>
  <c r="S44" i="206"/>
  <c r="R44" i="206"/>
  <c r="Q44" i="206"/>
  <c r="P44" i="206"/>
  <c r="O44" i="206"/>
  <c r="N44" i="206"/>
  <c r="M44" i="206"/>
  <c r="L44" i="206"/>
  <c r="K44" i="206"/>
  <c r="J44" i="206"/>
  <c r="I44" i="206"/>
  <c r="H44" i="206"/>
  <c r="G44" i="206"/>
  <c r="F44" i="206"/>
  <c r="E44" i="206"/>
  <c r="D44" i="206"/>
  <c r="C44" i="206"/>
  <c r="AA38" i="206"/>
  <c r="AA45" i="206" s="1"/>
  <c r="Y38" i="206"/>
  <c r="X38" i="206"/>
  <c r="X45" i="206" s="1"/>
  <c r="Z45" i="206" s="1"/>
  <c r="W38" i="206"/>
  <c r="V38" i="206"/>
  <c r="V45" i="206" s="1"/>
  <c r="U38" i="206"/>
  <c r="U45" i="206" s="1"/>
  <c r="T38" i="206"/>
  <c r="S38" i="206"/>
  <c r="S45" i="206" s="1"/>
  <c r="R38" i="206"/>
  <c r="R45" i="206" s="1"/>
  <c r="Q38" i="206"/>
  <c r="Q45" i="206" s="1"/>
  <c r="P38" i="206"/>
  <c r="P45" i="206" s="1"/>
  <c r="O38" i="206"/>
  <c r="O45" i="206" s="1"/>
  <c r="N38" i="206"/>
  <c r="N45" i="206" s="1"/>
  <c r="M38" i="206"/>
  <c r="M45" i="206" s="1"/>
  <c r="L38" i="206"/>
  <c r="K38" i="206"/>
  <c r="K45" i="206" s="1"/>
  <c r="J38" i="206"/>
  <c r="J45" i="206" s="1"/>
  <c r="I38" i="206"/>
  <c r="I45" i="206" s="1"/>
  <c r="H38" i="206"/>
  <c r="G38" i="206"/>
  <c r="G45" i="206" s="1"/>
  <c r="F38" i="206"/>
  <c r="F45" i="206" s="1"/>
  <c r="E38" i="206"/>
  <c r="E45" i="206" s="1"/>
  <c r="D38" i="206"/>
  <c r="C38" i="206"/>
  <c r="C45" i="206" s="1"/>
  <c r="L27" i="206"/>
  <c r="AA26" i="206"/>
  <c r="Y26" i="206"/>
  <c r="X26" i="206"/>
  <c r="Z26" i="206" s="1"/>
  <c r="W26" i="206"/>
  <c r="V26" i="206"/>
  <c r="U26" i="206"/>
  <c r="T26" i="206"/>
  <c r="S26" i="206"/>
  <c r="R26" i="206"/>
  <c r="Q26" i="206"/>
  <c r="P26" i="206"/>
  <c r="P27" i="206" s="1"/>
  <c r="P46" i="206" s="1"/>
  <c r="O26" i="206"/>
  <c r="N26" i="206"/>
  <c r="M26" i="206"/>
  <c r="L26" i="206"/>
  <c r="K26" i="206"/>
  <c r="J26" i="206"/>
  <c r="I26" i="206"/>
  <c r="H26" i="206"/>
  <c r="G26" i="206"/>
  <c r="F26" i="206"/>
  <c r="E26" i="206"/>
  <c r="D26" i="206"/>
  <c r="C26" i="206"/>
  <c r="AA14" i="206"/>
  <c r="AA27" i="206" s="1"/>
  <c r="AA46" i="206" s="1"/>
  <c r="Y14" i="206"/>
  <c r="Y27" i="206" s="1"/>
  <c r="Y46" i="206" s="1"/>
  <c r="X14" i="206"/>
  <c r="X27" i="206" s="1"/>
  <c r="W14" i="206"/>
  <c r="V14" i="206"/>
  <c r="V27" i="206" s="1"/>
  <c r="U14" i="206"/>
  <c r="U27" i="206" s="1"/>
  <c r="T14" i="206"/>
  <c r="T27" i="206" s="1"/>
  <c r="S14" i="206"/>
  <c r="S27" i="206" s="1"/>
  <c r="S46" i="206" s="1"/>
  <c r="R14" i="206"/>
  <c r="R27" i="206" s="1"/>
  <c r="R46" i="206" s="1"/>
  <c r="Q14" i="206"/>
  <c r="Q27" i="206" s="1"/>
  <c r="Q46" i="206" s="1"/>
  <c r="P14" i="206"/>
  <c r="O14" i="206"/>
  <c r="N14" i="206"/>
  <c r="N27" i="206" s="1"/>
  <c r="M14" i="206"/>
  <c r="M27" i="206" s="1"/>
  <c r="L14" i="206"/>
  <c r="K14" i="206"/>
  <c r="K27" i="206" s="1"/>
  <c r="K46" i="206" s="1"/>
  <c r="J14" i="206"/>
  <c r="J27" i="206" s="1"/>
  <c r="J46" i="206" s="1"/>
  <c r="I14" i="206"/>
  <c r="I27" i="206" s="1"/>
  <c r="I46" i="206" s="1"/>
  <c r="H14" i="206"/>
  <c r="H27" i="206" s="1"/>
  <c r="H46" i="206" s="1"/>
  <c r="G14" i="206"/>
  <c r="F14" i="206"/>
  <c r="F27" i="206" s="1"/>
  <c r="E14" i="206"/>
  <c r="E27" i="206" s="1"/>
  <c r="D14" i="206"/>
  <c r="D27" i="206" s="1"/>
  <c r="C14" i="206"/>
  <c r="C27" i="206" s="1"/>
  <c r="C46" i="206" s="1"/>
  <c r="AA51" i="207"/>
  <c r="Y51" i="207"/>
  <c r="X51" i="207"/>
  <c r="Z51" i="207" s="1"/>
  <c r="W51" i="207"/>
  <c r="V51" i="207"/>
  <c r="U51" i="207"/>
  <c r="T51" i="207"/>
  <c r="S51" i="207"/>
  <c r="R51" i="207"/>
  <c r="Q51" i="207"/>
  <c r="P51" i="207"/>
  <c r="O51" i="207"/>
  <c r="N51" i="207"/>
  <c r="M51" i="207"/>
  <c r="L51" i="207"/>
  <c r="K51" i="207"/>
  <c r="J51" i="207"/>
  <c r="I51" i="207"/>
  <c r="H51" i="207"/>
  <c r="G51" i="207"/>
  <c r="F51" i="207"/>
  <c r="E51" i="207"/>
  <c r="D51" i="207"/>
  <c r="C51" i="207"/>
  <c r="P46" i="207"/>
  <c r="I45" i="207"/>
  <c r="H45" i="207"/>
  <c r="AA44" i="207"/>
  <c r="Z44" i="207"/>
  <c r="Y44" i="207"/>
  <c r="X44" i="207"/>
  <c r="W44" i="207"/>
  <c r="V44" i="207"/>
  <c r="U44" i="207"/>
  <c r="T44" i="207"/>
  <c r="S44" i="207"/>
  <c r="R44" i="207"/>
  <c r="Q44" i="207"/>
  <c r="P44" i="207"/>
  <c r="O44" i="207"/>
  <c r="N44" i="207"/>
  <c r="M44" i="207"/>
  <c r="L44" i="207"/>
  <c r="K44" i="207"/>
  <c r="J44" i="207"/>
  <c r="I44" i="207"/>
  <c r="H44" i="207"/>
  <c r="G44" i="207"/>
  <c r="F44" i="207"/>
  <c r="E44" i="207"/>
  <c r="D44" i="207"/>
  <c r="C44" i="207"/>
  <c r="AA38" i="207"/>
  <c r="AA45" i="207" s="1"/>
  <c r="Y38" i="207"/>
  <c r="Y45" i="207" s="1"/>
  <c r="X38" i="207"/>
  <c r="X45" i="207" s="1"/>
  <c r="Z45" i="207" s="1"/>
  <c r="W38" i="207"/>
  <c r="W45" i="207" s="1"/>
  <c r="V38" i="207"/>
  <c r="U38" i="207"/>
  <c r="U45" i="207" s="1"/>
  <c r="T38" i="207"/>
  <c r="T45" i="207" s="1"/>
  <c r="S38" i="207"/>
  <c r="S45" i="207" s="1"/>
  <c r="R38" i="207"/>
  <c r="R45" i="207" s="1"/>
  <c r="Q38" i="207"/>
  <c r="Q45" i="207" s="1"/>
  <c r="P38" i="207"/>
  <c r="P45" i="207" s="1"/>
  <c r="O38" i="207"/>
  <c r="O45" i="207" s="1"/>
  <c r="N38" i="207"/>
  <c r="M38" i="207"/>
  <c r="M45" i="207" s="1"/>
  <c r="L38" i="207"/>
  <c r="L45" i="207" s="1"/>
  <c r="K38" i="207"/>
  <c r="K45" i="207" s="1"/>
  <c r="J38" i="207"/>
  <c r="J45" i="207" s="1"/>
  <c r="I38" i="207"/>
  <c r="H38" i="207"/>
  <c r="G38" i="207"/>
  <c r="G45" i="207" s="1"/>
  <c r="F38" i="207"/>
  <c r="E38" i="207"/>
  <c r="E45" i="207" s="1"/>
  <c r="D38" i="207"/>
  <c r="D45" i="207" s="1"/>
  <c r="C38" i="207"/>
  <c r="C45" i="207" s="1"/>
  <c r="S27" i="207"/>
  <c r="AA26" i="207"/>
  <c r="Y26" i="207"/>
  <c r="X26" i="207"/>
  <c r="W26" i="207"/>
  <c r="V26" i="207"/>
  <c r="U26" i="207"/>
  <c r="T26" i="207"/>
  <c r="S26" i="207"/>
  <c r="R26" i="207"/>
  <c r="Q26" i="207"/>
  <c r="P26" i="207"/>
  <c r="P27" i="207" s="1"/>
  <c r="O26" i="207"/>
  <c r="N26" i="207"/>
  <c r="M26" i="207"/>
  <c r="L26" i="207"/>
  <c r="K26" i="207"/>
  <c r="J26" i="207"/>
  <c r="I26" i="207"/>
  <c r="H26" i="207"/>
  <c r="G26" i="207"/>
  <c r="F26" i="207"/>
  <c r="E26" i="207"/>
  <c r="D26" i="207"/>
  <c r="C26" i="207"/>
  <c r="AA14" i="207"/>
  <c r="AA27" i="207" s="1"/>
  <c r="AA46" i="207" s="1"/>
  <c r="Z14" i="207"/>
  <c r="Y14" i="207"/>
  <c r="X14" i="207"/>
  <c r="X27" i="207" s="1"/>
  <c r="X46" i="207" s="1"/>
  <c r="W14" i="207"/>
  <c r="W27" i="207" s="1"/>
  <c r="V14" i="207"/>
  <c r="V27" i="207" s="1"/>
  <c r="U14" i="207"/>
  <c r="U27" i="207" s="1"/>
  <c r="T14" i="207"/>
  <c r="T27" i="207" s="1"/>
  <c r="T46" i="207" s="1"/>
  <c r="S14" i="207"/>
  <c r="R14" i="207"/>
  <c r="R27" i="207" s="1"/>
  <c r="Q14" i="207"/>
  <c r="P14" i="207"/>
  <c r="O14" i="207"/>
  <c r="O27" i="207" s="1"/>
  <c r="N14" i="207"/>
  <c r="N27" i="207" s="1"/>
  <c r="M14" i="207"/>
  <c r="M27" i="207" s="1"/>
  <c r="L14" i="207"/>
  <c r="L27" i="207" s="1"/>
  <c r="L46" i="207" s="1"/>
  <c r="K14" i="207"/>
  <c r="K27" i="207" s="1"/>
  <c r="J14" i="207"/>
  <c r="J27" i="207" s="1"/>
  <c r="I14" i="207"/>
  <c r="H14" i="207"/>
  <c r="H27" i="207" s="1"/>
  <c r="H46" i="207" s="1"/>
  <c r="G14" i="207"/>
  <c r="G27" i="207" s="1"/>
  <c r="F14" i="207"/>
  <c r="F27" i="207" s="1"/>
  <c r="E14" i="207"/>
  <c r="E27" i="207" s="1"/>
  <c r="D14" i="207"/>
  <c r="D27" i="207" s="1"/>
  <c r="D46" i="207" s="1"/>
  <c r="C14" i="207"/>
  <c r="C27" i="207" s="1"/>
  <c r="AA51" i="208"/>
  <c r="Y51" i="208"/>
  <c r="X51" i="208"/>
  <c r="W51" i="208"/>
  <c r="V51" i="208"/>
  <c r="U51" i="208"/>
  <c r="T51" i="208"/>
  <c r="S51" i="208"/>
  <c r="R51" i="208"/>
  <c r="Q51" i="208"/>
  <c r="P51" i="208"/>
  <c r="O51" i="208"/>
  <c r="N51" i="208"/>
  <c r="M51" i="208"/>
  <c r="L51" i="208"/>
  <c r="K51" i="208"/>
  <c r="J51" i="208"/>
  <c r="I51" i="208"/>
  <c r="H51" i="208"/>
  <c r="G51" i="208"/>
  <c r="F51" i="208"/>
  <c r="E51" i="208"/>
  <c r="D51" i="208"/>
  <c r="C51" i="208"/>
  <c r="Y45" i="208"/>
  <c r="Q45" i="208"/>
  <c r="AA44" i="208"/>
  <c r="Y44" i="208"/>
  <c r="X44" i="208"/>
  <c r="W44" i="208"/>
  <c r="V44" i="208"/>
  <c r="U44" i="208"/>
  <c r="T44" i="208"/>
  <c r="S44" i="208"/>
  <c r="R44" i="208"/>
  <c r="Q44" i="208"/>
  <c r="P44" i="208"/>
  <c r="O44" i="208"/>
  <c r="N44" i="208"/>
  <c r="M44" i="208"/>
  <c r="L44" i="208"/>
  <c r="K44" i="208"/>
  <c r="J44" i="208"/>
  <c r="I44" i="208"/>
  <c r="H44" i="208"/>
  <c r="G44" i="208"/>
  <c r="F44" i="208"/>
  <c r="E44" i="208"/>
  <c r="D44" i="208"/>
  <c r="C44" i="208"/>
  <c r="AA38" i="208"/>
  <c r="AA45" i="208" s="1"/>
  <c r="Y38" i="208"/>
  <c r="Z38" i="208" s="1"/>
  <c r="X38" i="208"/>
  <c r="W38" i="208"/>
  <c r="W45" i="208" s="1"/>
  <c r="V38" i="208"/>
  <c r="V45" i="208" s="1"/>
  <c r="U38" i="208"/>
  <c r="U45" i="208" s="1"/>
  <c r="T38" i="208"/>
  <c r="T45" i="208" s="1"/>
  <c r="S38" i="208"/>
  <c r="S45" i="208" s="1"/>
  <c r="R38" i="208"/>
  <c r="R45" i="208" s="1"/>
  <c r="Q38" i="208"/>
  <c r="P38" i="208"/>
  <c r="O38" i="208"/>
  <c r="O45" i="208" s="1"/>
  <c r="N38" i="208"/>
  <c r="N45" i="208" s="1"/>
  <c r="M38" i="208"/>
  <c r="M45" i="208" s="1"/>
  <c r="L38" i="208"/>
  <c r="L45" i="208" s="1"/>
  <c r="K38" i="208"/>
  <c r="K45" i="208" s="1"/>
  <c r="J38" i="208"/>
  <c r="J45" i="208" s="1"/>
  <c r="I38" i="208"/>
  <c r="I45" i="208" s="1"/>
  <c r="H38" i="208"/>
  <c r="H45" i="208" s="1"/>
  <c r="G38" i="208"/>
  <c r="G45" i="208" s="1"/>
  <c r="F38" i="208"/>
  <c r="F45" i="208" s="1"/>
  <c r="E38" i="208"/>
  <c r="E45" i="208" s="1"/>
  <c r="D38" i="208"/>
  <c r="D45" i="208" s="1"/>
  <c r="C38" i="208"/>
  <c r="C45" i="208" s="1"/>
  <c r="AA26" i="208"/>
  <c r="Y26" i="208"/>
  <c r="X26" i="208"/>
  <c r="W26" i="208"/>
  <c r="V26" i="208"/>
  <c r="U26" i="208"/>
  <c r="T26" i="208"/>
  <c r="S26" i="208"/>
  <c r="R26" i="208"/>
  <c r="Q26" i="208"/>
  <c r="P26" i="208"/>
  <c r="O26" i="208"/>
  <c r="N26" i="208"/>
  <c r="M26" i="208"/>
  <c r="L26" i="208"/>
  <c r="K26" i="208"/>
  <c r="J26" i="208"/>
  <c r="I26" i="208"/>
  <c r="H26" i="208"/>
  <c r="G26" i="208"/>
  <c r="F26" i="208"/>
  <c r="E26" i="208"/>
  <c r="D26" i="208"/>
  <c r="C26" i="208"/>
  <c r="AA14" i="208"/>
  <c r="AA27" i="208" s="1"/>
  <c r="AA46" i="208" s="1"/>
  <c r="Z14" i="208"/>
  <c r="Y14" i="208"/>
  <c r="X14" i="208"/>
  <c r="W14" i="208"/>
  <c r="W27" i="208" s="1"/>
  <c r="V14" i="208"/>
  <c r="V27" i="208" s="1"/>
  <c r="U14" i="208"/>
  <c r="U27" i="208" s="1"/>
  <c r="T14" i="208"/>
  <c r="T27" i="208" s="1"/>
  <c r="S14" i="208"/>
  <c r="S27" i="208" s="1"/>
  <c r="S46" i="208" s="1"/>
  <c r="R14" i="208"/>
  <c r="R27" i="208" s="1"/>
  <c r="Q14" i="208"/>
  <c r="P14" i="208"/>
  <c r="O14" i="208"/>
  <c r="O27" i="208" s="1"/>
  <c r="N14" i="208"/>
  <c r="N27" i="208" s="1"/>
  <c r="M14" i="208"/>
  <c r="M27" i="208" s="1"/>
  <c r="L14" i="208"/>
  <c r="L27" i="208" s="1"/>
  <c r="K14" i="208"/>
  <c r="K27" i="208" s="1"/>
  <c r="K46" i="208" s="1"/>
  <c r="J14" i="208"/>
  <c r="J27" i="208" s="1"/>
  <c r="I14" i="208"/>
  <c r="H14" i="208"/>
  <c r="G14" i="208"/>
  <c r="G27" i="208" s="1"/>
  <c r="F14" i="208"/>
  <c r="F27" i="208" s="1"/>
  <c r="E14" i="208"/>
  <c r="E27" i="208" s="1"/>
  <c r="D14" i="208"/>
  <c r="D27" i="208" s="1"/>
  <c r="C14" i="208"/>
  <c r="C27" i="208" s="1"/>
  <c r="C46" i="208" s="1"/>
  <c r="AA51" i="209"/>
  <c r="Y51" i="209"/>
  <c r="X51" i="209"/>
  <c r="W51" i="209"/>
  <c r="V51" i="209"/>
  <c r="U51" i="209"/>
  <c r="T51" i="209"/>
  <c r="S51" i="209"/>
  <c r="R51" i="209"/>
  <c r="Q51" i="209"/>
  <c r="P51" i="209"/>
  <c r="O51" i="209"/>
  <c r="N51" i="209"/>
  <c r="M51" i="209"/>
  <c r="L51" i="209"/>
  <c r="K51" i="209"/>
  <c r="J51" i="209"/>
  <c r="I51" i="209"/>
  <c r="H51" i="209"/>
  <c r="G51" i="209"/>
  <c r="F51" i="209"/>
  <c r="E51" i="209"/>
  <c r="D51" i="209"/>
  <c r="C51" i="209"/>
  <c r="Y45" i="209"/>
  <c r="Q45" i="209"/>
  <c r="AA44" i="209"/>
  <c r="Z44" i="209"/>
  <c r="Y44" i="209"/>
  <c r="X44" i="209"/>
  <c r="W44" i="209"/>
  <c r="V44" i="209"/>
  <c r="U44" i="209"/>
  <c r="T44" i="209"/>
  <c r="S44" i="209"/>
  <c r="R44" i="209"/>
  <c r="Q44" i="209"/>
  <c r="P44" i="209"/>
  <c r="O44" i="209"/>
  <c r="N44" i="209"/>
  <c r="M44" i="209"/>
  <c r="L44" i="209"/>
  <c r="K44" i="209"/>
  <c r="J44" i="209"/>
  <c r="I44" i="209"/>
  <c r="H44" i="209"/>
  <c r="G44" i="209"/>
  <c r="F44" i="209"/>
  <c r="E44" i="209"/>
  <c r="D44" i="209"/>
  <c r="C44" i="209"/>
  <c r="AA38" i="209"/>
  <c r="AA45" i="209" s="1"/>
  <c r="Y38" i="209"/>
  <c r="X38" i="209"/>
  <c r="X45" i="209" s="1"/>
  <c r="W38" i="209"/>
  <c r="W45" i="209" s="1"/>
  <c r="V38" i="209"/>
  <c r="V45" i="209" s="1"/>
  <c r="U38" i="209"/>
  <c r="U45" i="209" s="1"/>
  <c r="T38" i="209"/>
  <c r="T45" i="209" s="1"/>
  <c r="S38" i="209"/>
  <c r="S45" i="209" s="1"/>
  <c r="R38" i="209"/>
  <c r="R45" i="209" s="1"/>
  <c r="Q38" i="209"/>
  <c r="P38" i="209"/>
  <c r="P45" i="209" s="1"/>
  <c r="O38" i="209"/>
  <c r="O45" i="209" s="1"/>
  <c r="N38" i="209"/>
  <c r="N45" i="209" s="1"/>
  <c r="M38" i="209"/>
  <c r="M45" i="209" s="1"/>
  <c r="L38" i="209"/>
  <c r="L45" i="209" s="1"/>
  <c r="K38" i="209"/>
  <c r="K45" i="209" s="1"/>
  <c r="J38" i="209"/>
  <c r="J45" i="209" s="1"/>
  <c r="I38" i="209"/>
  <c r="I45" i="209" s="1"/>
  <c r="H38" i="209"/>
  <c r="H45" i="209" s="1"/>
  <c r="G38" i="209"/>
  <c r="G45" i="209" s="1"/>
  <c r="F38" i="209"/>
  <c r="F45" i="209" s="1"/>
  <c r="E38" i="209"/>
  <c r="E45" i="209" s="1"/>
  <c r="D38" i="209"/>
  <c r="D45" i="209" s="1"/>
  <c r="C38" i="209"/>
  <c r="C45" i="209" s="1"/>
  <c r="AA26" i="209"/>
  <c r="Z26" i="209"/>
  <c r="Y26" i="209"/>
  <c r="X26" i="209"/>
  <c r="W26" i="209"/>
  <c r="V26" i="209"/>
  <c r="U26" i="209"/>
  <c r="T26" i="209"/>
  <c r="S26" i="209"/>
  <c r="R26" i="209"/>
  <c r="Q26" i="209"/>
  <c r="P26" i="209"/>
  <c r="O26" i="209"/>
  <c r="N26" i="209"/>
  <c r="M26" i="209"/>
  <c r="L26" i="209"/>
  <c r="K26" i="209"/>
  <c r="J26" i="209"/>
  <c r="I26" i="209"/>
  <c r="H26" i="209"/>
  <c r="G26" i="209"/>
  <c r="F26" i="209"/>
  <c r="E26" i="209"/>
  <c r="D26" i="209"/>
  <c r="C26" i="209"/>
  <c r="AA14" i="209"/>
  <c r="AA27" i="209" s="1"/>
  <c r="Z14" i="209"/>
  <c r="Y14" i="209"/>
  <c r="X14" i="209"/>
  <c r="W14" i="209"/>
  <c r="W27" i="209" s="1"/>
  <c r="V14" i="209"/>
  <c r="V27" i="209" s="1"/>
  <c r="U14" i="209"/>
  <c r="U27" i="209" s="1"/>
  <c r="T14" i="209"/>
  <c r="T27" i="209" s="1"/>
  <c r="S14" i="209"/>
  <c r="S27" i="209" s="1"/>
  <c r="S46" i="209" s="1"/>
  <c r="R14" i="209"/>
  <c r="Q14" i="209"/>
  <c r="P14" i="209"/>
  <c r="O14" i="209"/>
  <c r="O27" i="209" s="1"/>
  <c r="N14" i="209"/>
  <c r="N27" i="209" s="1"/>
  <c r="M14" i="209"/>
  <c r="M27" i="209" s="1"/>
  <c r="L14" i="209"/>
  <c r="L27" i="209" s="1"/>
  <c r="K14" i="209"/>
  <c r="K27" i="209" s="1"/>
  <c r="K46" i="209" s="1"/>
  <c r="J14" i="209"/>
  <c r="I14" i="209"/>
  <c r="H14" i="209"/>
  <c r="G14" i="209"/>
  <c r="G27" i="209" s="1"/>
  <c r="F14" i="209"/>
  <c r="F27" i="209" s="1"/>
  <c r="E14" i="209"/>
  <c r="E27" i="209" s="1"/>
  <c r="D14" i="209"/>
  <c r="D27" i="209" s="1"/>
  <c r="C14" i="209"/>
  <c r="C27" i="209" s="1"/>
  <c r="C46" i="209" s="1"/>
  <c r="AA51" i="210"/>
  <c r="Y51" i="210"/>
  <c r="X51" i="210"/>
  <c r="Z51" i="210" s="1"/>
  <c r="W51" i="210"/>
  <c r="V51" i="210"/>
  <c r="U51" i="210"/>
  <c r="T51" i="210"/>
  <c r="S51" i="210"/>
  <c r="R51" i="210"/>
  <c r="Q51" i="210"/>
  <c r="P51" i="210"/>
  <c r="O51" i="210"/>
  <c r="N51" i="210"/>
  <c r="M51" i="210"/>
  <c r="L51" i="210"/>
  <c r="K51" i="210"/>
  <c r="J51" i="210"/>
  <c r="I51" i="210"/>
  <c r="H51" i="210"/>
  <c r="G51" i="210"/>
  <c r="F51" i="210"/>
  <c r="E51" i="210"/>
  <c r="D51" i="210"/>
  <c r="C51" i="210"/>
  <c r="Y45" i="210"/>
  <c r="AA44" i="210"/>
  <c r="Y44" i="210"/>
  <c r="X44" i="210"/>
  <c r="Z44" i="210" s="1"/>
  <c r="W44" i="210"/>
  <c r="V44" i="210"/>
  <c r="U44" i="210"/>
  <c r="T44" i="210"/>
  <c r="S44" i="210"/>
  <c r="R44" i="210"/>
  <c r="Q44" i="210"/>
  <c r="P44" i="210"/>
  <c r="O44" i="210"/>
  <c r="N44" i="210"/>
  <c r="M44" i="210"/>
  <c r="L44" i="210"/>
  <c r="K44" i="210"/>
  <c r="J44" i="210"/>
  <c r="I44" i="210"/>
  <c r="H44" i="210"/>
  <c r="G44" i="210"/>
  <c r="F44" i="210"/>
  <c r="E44" i="210"/>
  <c r="D44" i="210"/>
  <c r="C44" i="210"/>
  <c r="AA38" i="210"/>
  <c r="AA45" i="210" s="1"/>
  <c r="Y38" i="210"/>
  <c r="X38" i="210"/>
  <c r="X45" i="210" s="1"/>
  <c r="W38" i="210"/>
  <c r="W45" i="210" s="1"/>
  <c r="V38" i="210"/>
  <c r="V45" i="210" s="1"/>
  <c r="U38" i="210"/>
  <c r="T38" i="210"/>
  <c r="T45" i="210" s="1"/>
  <c r="S38" i="210"/>
  <c r="S45" i="210" s="1"/>
  <c r="R38" i="210"/>
  <c r="R45" i="210" s="1"/>
  <c r="Q38" i="210"/>
  <c r="Q45" i="210" s="1"/>
  <c r="P38" i="210"/>
  <c r="P45" i="210" s="1"/>
  <c r="O38" i="210"/>
  <c r="O45" i="210" s="1"/>
  <c r="N38" i="210"/>
  <c r="N45" i="210" s="1"/>
  <c r="M38" i="210"/>
  <c r="L38" i="210"/>
  <c r="L45" i="210" s="1"/>
  <c r="K38" i="210"/>
  <c r="K45" i="210" s="1"/>
  <c r="J38" i="210"/>
  <c r="J45" i="210" s="1"/>
  <c r="I38" i="210"/>
  <c r="I45" i="210" s="1"/>
  <c r="H38" i="210"/>
  <c r="H45" i="210" s="1"/>
  <c r="G38" i="210"/>
  <c r="G45" i="210" s="1"/>
  <c r="F38" i="210"/>
  <c r="F45" i="210" s="1"/>
  <c r="E38" i="210"/>
  <c r="D38" i="210"/>
  <c r="D45" i="210" s="1"/>
  <c r="C38" i="210"/>
  <c r="C45" i="210" s="1"/>
  <c r="AA26" i="210"/>
  <c r="Y26" i="210"/>
  <c r="X26" i="210"/>
  <c r="W26" i="210"/>
  <c r="V26" i="210"/>
  <c r="U26" i="210"/>
  <c r="T26" i="210"/>
  <c r="S26" i="210"/>
  <c r="R26" i="210"/>
  <c r="Q26" i="210"/>
  <c r="P26" i="210"/>
  <c r="O26" i="210"/>
  <c r="N26" i="210"/>
  <c r="M26" i="210"/>
  <c r="L26" i="210"/>
  <c r="K26" i="210"/>
  <c r="J26" i="210"/>
  <c r="I26" i="210"/>
  <c r="H26" i="210"/>
  <c r="G26" i="210"/>
  <c r="F26" i="210"/>
  <c r="E26" i="210"/>
  <c r="D26" i="210"/>
  <c r="C26" i="210"/>
  <c r="AA14" i="210"/>
  <c r="AA27" i="210" s="1"/>
  <c r="Z14" i="210"/>
  <c r="Y14" i="210"/>
  <c r="X14" i="210"/>
  <c r="W14" i="210"/>
  <c r="V14" i="210"/>
  <c r="V27" i="210" s="1"/>
  <c r="U14" i="210"/>
  <c r="U27" i="210" s="1"/>
  <c r="T14" i="210"/>
  <c r="T27" i="210" s="1"/>
  <c r="T46" i="210" s="1"/>
  <c r="S14" i="210"/>
  <c r="S27" i="210" s="1"/>
  <c r="S46" i="210" s="1"/>
  <c r="R14" i="210"/>
  <c r="Q14" i="210"/>
  <c r="P14" i="210"/>
  <c r="O14" i="210"/>
  <c r="O27" i="210" s="1"/>
  <c r="N14" i="210"/>
  <c r="N27" i="210" s="1"/>
  <c r="M14" i="210"/>
  <c r="M27" i="210" s="1"/>
  <c r="L14" i="210"/>
  <c r="L27" i="210" s="1"/>
  <c r="K14" i="210"/>
  <c r="K27" i="210" s="1"/>
  <c r="K46" i="210" s="1"/>
  <c r="J14" i="210"/>
  <c r="I14" i="210"/>
  <c r="H14" i="210"/>
  <c r="G14" i="210"/>
  <c r="G27" i="210" s="1"/>
  <c r="F14" i="210"/>
  <c r="F27" i="210" s="1"/>
  <c r="E14" i="210"/>
  <c r="E27" i="210" s="1"/>
  <c r="D14" i="210"/>
  <c r="D27" i="210" s="1"/>
  <c r="D46" i="210" s="1"/>
  <c r="C14" i="210"/>
  <c r="C27" i="210" s="1"/>
  <c r="C46" i="210" s="1"/>
  <c r="AA51" i="211"/>
  <c r="Y51" i="211"/>
  <c r="X51" i="211"/>
  <c r="Z51" i="211" s="1"/>
  <c r="W51" i="211"/>
  <c r="V51" i="211"/>
  <c r="U51" i="211"/>
  <c r="T51" i="211"/>
  <c r="S51" i="211"/>
  <c r="R51" i="211"/>
  <c r="Q51" i="211"/>
  <c r="P51" i="211"/>
  <c r="O51" i="211"/>
  <c r="N51" i="211"/>
  <c r="M51" i="211"/>
  <c r="L51" i="211"/>
  <c r="K51" i="211"/>
  <c r="J51" i="211"/>
  <c r="I51" i="211"/>
  <c r="H51" i="211"/>
  <c r="G51" i="211"/>
  <c r="F51" i="211"/>
  <c r="E51" i="211"/>
  <c r="D51" i="211"/>
  <c r="C51" i="211"/>
  <c r="Y45" i="211"/>
  <c r="AA44" i="211"/>
  <c r="Y44" i="211"/>
  <c r="X44" i="211"/>
  <c r="Z44" i="211" s="1"/>
  <c r="W44" i="211"/>
  <c r="V44" i="211"/>
  <c r="U44" i="211"/>
  <c r="T44" i="211"/>
  <c r="S44" i="211"/>
  <c r="R44" i="211"/>
  <c r="Q44" i="211"/>
  <c r="P44" i="211"/>
  <c r="O44" i="211"/>
  <c r="N44" i="211"/>
  <c r="M44" i="211"/>
  <c r="L44" i="211"/>
  <c r="K44" i="211"/>
  <c r="J44" i="211"/>
  <c r="I44" i="211"/>
  <c r="H44" i="211"/>
  <c r="G44" i="211"/>
  <c r="F44" i="211"/>
  <c r="E44" i="211"/>
  <c r="D44" i="211"/>
  <c r="C44" i="211"/>
  <c r="AA38" i="211"/>
  <c r="AA45" i="211" s="1"/>
  <c r="Y38" i="211"/>
  <c r="X38" i="211"/>
  <c r="X45" i="211" s="1"/>
  <c r="W38" i="211"/>
  <c r="W45" i="211" s="1"/>
  <c r="V38" i="211"/>
  <c r="V45" i="211" s="1"/>
  <c r="U38" i="211"/>
  <c r="U45" i="211" s="1"/>
  <c r="T38" i="211"/>
  <c r="T45" i="211" s="1"/>
  <c r="S38" i="211"/>
  <c r="S45" i="211" s="1"/>
  <c r="R38" i="211"/>
  <c r="R45" i="211" s="1"/>
  <c r="Q38" i="211"/>
  <c r="Q45" i="211" s="1"/>
  <c r="P38" i="211"/>
  <c r="P45" i="211" s="1"/>
  <c r="O38" i="211"/>
  <c r="O45" i="211" s="1"/>
  <c r="N38" i="211"/>
  <c r="N45" i="211" s="1"/>
  <c r="M38" i="211"/>
  <c r="M45" i="211" s="1"/>
  <c r="L38" i="211"/>
  <c r="L45" i="211" s="1"/>
  <c r="K38" i="211"/>
  <c r="K45" i="211" s="1"/>
  <c r="J38" i="211"/>
  <c r="J45" i="211" s="1"/>
  <c r="I38" i="211"/>
  <c r="I45" i="211" s="1"/>
  <c r="H38" i="211"/>
  <c r="H45" i="211" s="1"/>
  <c r="G38" i="211"/>
  <c r="G45" i="211" s="1"/>
  <c r="F38" i="211"/>
  <c r="F45" i="211" s="1"/>
  <c r="E38" i="211"/>
  <c r="E45" i="211" s="1"/>
  <c r="D38" i="211"/>
  <c r="D45" i="211" s="1"/>
  <c r="C38" i="211"/>
  <c r="C45" i="211" s="1"/>
  <c r="AA26" i="211"/>
  <c r="Y26" i="211"/>
  <c r="X26" i="211"/>
  <c r="Z26" i="211" s="1"/>
  <c r="W26" i="211"/>
  <c r="V26" i="211"/>
  <c r="U26" i="211"/>
  <c r="T26" i="211"/>
  <c r="S26" i="211"/>
  <c r="R26" i="211"/>
  <c r="Q26" i="211"/>
  <c r="P26" i="211"/>
  <c r="O26" i="211"/>
  <c r="N26" i="211"/>
  <c r="M26" i="211"/>
  <c r="L26" i="211"/>
  <c r="K26" i="211"/>
  <c r="J26" i="211"/>
  <c r="I26" i="211"/>
  <c r="H26" i="211"/>
  <c r="G26" i="211"/>
  <c r="F26" i="211"/>
  <c r="E26" i="211"/>
  <c r="D26" i="211"/>
  <c r="C26" i="211"/>
  <c r="AA14" i="211"/>
  <c r="AA27" i="211" s="1"/>
  <c r="AA46" i="211" s="1"/>
  <c r="Y14" i="211"/>
  <c r="Y27" i="211" s="1"/>
  <c r="X14" i="211"/>
  <c r="W14" i="211"/>
  <c r="V14" i="211"/>
  <c r="U14" i="211"/>
  <c r="U27" i="211" s="1"/>
  <c r="T14" i="211"/>
  <c r="T27" i="211" s="1"/>
  <c r="S14" i="211"/>
  <c r="S27" i="211" s="1"/>
  <c r="S46" i="211" s="1"/>
  <c r="R14" i="211"/>
  <c r="R27" i="211" s="1"/>
  <c r="Q14" i="211"/>
  <c r="Q27" i="211" s="1"/>
  <c r="P14" i="211"/>
  <c r="P27" i="211" s="1"/>
  <c r="P46" i="211" s="1"/>
  <c r="O14" i="211"/>
  <c r="O27" i="211" s="1"/>
  <c r="N14" i="211"/>
  <c r="M14" i="211"/>
  <c r="M27" i="211" s="1"/>
  <c r="L14" i="211"/>
  <c r="L27" i="211" s="1"/>
  <c r="K14" i="211"/>
  <c r="K27" i="211" s="1"/>
  <c r="K46" i="211" s="1"/>
  <c r="J14" i="211"/>
  <c r="J27" i="211" s="1"/>
  <c r="I14" i="211"/>
  <c r="I27" i="211" s="1"/>
  <c r="I46" i="211" s="1"/>
  <c r="H14" i="211"/>
  <c r="H27" i="211" s="1"/>
  <c r="H46" i="211" s="1"/>
  <c r="G14" i="211"/>
  <c r="G27" i="211" s="1"/>
  <c r="F14" i="211"/>
  <c r="E14" i="211"/>
  <c r="E27" i="211" s="1"/>
  <c r="D14" i="211"/>
  <c r="D27" i="211" s="1"/>
  <c r="C14" i="211"/>
  <c r="C27" i="211" s="1"/>
  <c r="C46" i="211" s="1"/>
  <c r="AA51" i="212"/>
  <c r="Y51" i="212"/>
  <c r="X51" i="212"/>
  <c r="Z51" i="212" s="1"/>
  <c r="W51" i="212"/>
  <c r="V51" i="212"/>
  <c r="U51" i="212"/>
  <c r="T51" i="212"/>
  <c r="S51" i="212"/>
  <c r="R51" i="212"/>
  <c r="Q51" i="212"/>
  <c r="P51" i="212"/>
  <c r="O51" i="212"/>
  <c r="N51" i="212"/>
  <c r="M51" i="212"/>
  <c r="L51" i="212"/>
  <c r="K51" i="212"/>
  <c r="J51" i="212"/>
  <c r="I51" i="212"/>
  <c r="H51" i="212"/>
  <c r="G51" i="212"/>
  <c r="F51" i="212"/>
  <c r="E51" i="212"/>
  <c r="D51" i="212"/>
  <c r="C51" i="212"/>
  <c r="AA44" i="212"/>
  <c r="Y44" i="212"/>
  <c r="X44" i="212"/>
  <c r="Z44" i="212" s="1"/>
  <c r="W44" i="212"/>
  <c r="V44" i="212"/>
  <c r="U44" i="212"/>
  <c r="T44" i="212"/>
  <c r="S44" i="212"/>
  <c r="R44" i="212"/>
  <c r="Q44" i="212"/>
  <c r="P44" i="212"/>
  <c r="O44" i="212"/>
  <c r="N44" i="212"/>
  <c r="M44" i="212"/>
  <c r="L44" i="212"/>
  <c r="K44" i="212"/>
  <c r="J44" i="212"/>
  <c r="I44" i="212"/>
  <c r="H44" i="212"/>
  <c r="G44" i="212"/>
  <c r="F44" i="212"/>
  <c r="E44" i="212"/>
  <c r="D44" i="212"/>
  <c r="C44" i="212"/>
  <c r="AA38" i="212"/>
  <c r="AA45" i="212" s="1"/>
  <c r="Y38" i="212"/>
  <c r="Y45" i="212" s="1"/>
  <c r="X38" i="212"/>
  <c r="X45" i="212" s="1"/>
  <c r="Z45" i="212" s="1"/>
  <c r="W38" i="212"/>
  <c r="W45" i="212" s="1"/>
  <c r="V38" i="212"/>
  <c r="V45" i="212" s="1"/>
  <c r="U38" i="212"/>
  <c r="T38" i="212"/>
  <c r="T45" i="212" s="1"/>
  <c r="S38" i="212"/>
  <c r="S45" i="212" s="1"/>
  <c r="R38" i="212"/>
  <c r="R45" i="212" s="1"/>
  <c r="Q38" i="212"/>
  <c r="Q45" i="212" s="1"/>
  <c r="P38" i="212"/>
  <c r="P45" i="212" s="1"/>
  <c r="O38" i="212"/>
  <c r="O45" i="212" s="1"/>
  <c r="N38" i="212"/>
  <c r="N45" i="212" s="1"/>
  <c r="M38" i="212"/>
  <c r="L38" i="212"/>
  <c r="L45" i="212" s="1"/>
  <c r="K38" i="212"/>
  <c r="K45" i="212" s="1"/>
  <c r="J38" i="212"/>
  <c r="J45" i="212" s="1"/>
  <c r="I38" i="212"/>
  <c r="I45" i="212" s="1"/>
  <c r="H38" i="212"/>
  <c r="H45" i="212" s="1"/>
  <c r="G38" i="212"/>
  <c r="G45" i="212" s="1"/>
  <c r="F38" i="212"/>
  <c r="F45" i="212" s="1"/>
  <c r="E38" i="212"/>
  <c r="D38" i="212"/>
  <c r="D45" i="212" s="1"/>
  <c r="C38" i="212"/>
  <c r="C45" i="212" s="1"/>
  <c r="AA26" i="212"/>
  <c r="Z26" i="212"/>
  <c r="Y26" i="212"/>
  <c r="X26" i="212"/>
  <c r="W26" i="212"/>
  <c r="V26" i="212"/>
  <c r="U26" i="212"/>
  <c r="T26" i="212"/>
  <c r="S26" i="212"/>
  <c r="R26" i="212"/>
  <c r="Q26" i="212"/>
  <c r="P26" i="212"/>
  <c r="O26" i="212"/>
  <c r="N26" i="212"/>
  <c r="M26" i="212"/>
  <c r="L26" i="212"/>
  <c r="K26" i="212"/>
  <c r="J26" i="212"/>
  <c r="I26" i="212"/>
  <c r="H26" i="212"/>
  <c r="G26" i="212"/>
  <c r="F26" i="212"/>
  <c r="E26" i="212"/>
  <c r="D26" i="212"/>
  <c r="C26" i="212"/>
  <c r="AA14" i="212"/>
  <c r="AA27" i="212" s="1"/>
  <c r="Z14" i="212"/>
  <c r="Y14" i="212"/>
  <c r="X14" i="212"/>
  <c r="W14" i="212"/>
  <c r="W27" i="212" s="1"/>
  <c r="V14" i="212"/>
  <c r="V27" i="212" s="1"/>
  <c r="V46" i="212" s="1"/>
  <c r="U14" i="212"/>
  <c r="U27" i="212" s="1"/>
  <c r="T14" i="212"/>
  <c r="T27" i="212" s="1"/>
  <c r="T46" i="212" s="1"/>
  <c r="S14" i="212"/>
  <c r="S27" i="212" s="1"/>
  <c r="S46" i="212" s="1"/>
  <c r="R14" i="212"/>
  <c r="Q14" i="212"/>
  <c r="P14" i="212"/>
  <c r="O14" i="212"/>
  <c r="O27" i="212" s="1"/>
  <c r="N14" i="212"/>
  <c r="N27" i="212" s="1"/>
  <c r="N46" i="212" s="1"/>
  <c r="M14" i="212"/>
  <c r="M27" i="212" s="1"/>
  <c r="L14" i="212"/>
  <c r="L27" i="212" s="1"/>
  <c r="L46" i="212" s="1"/>
  <c r="K14" i="212"/>
  <c r="K27" i="212" s="1"/>
  <c r="K46" i="212" s="1"/>
  <c r="J14" i="212"/>
  <c r="I14" i="212"/>
  <c r="H14" i="212"/>
  <c r="G14" i="212"/>
  <c r="G27" i="212" s="1"/>
  <c r="F14" i="212"/>
  <c r="F27" i="212" s="1"/>
  <c r="F46" i="212" s="1"/>
  <c r="E14" i="212"/>
  <c r="E27" i="212" s="1"/>
  <c r="D14" i="212"/>
  <c r="D27" i="212" s="1"/>
  <c r="D46" i="212" s="1"/>
  <c r="C14" i="212"/>
  <c r="C27" i="212" s="1"/>
  <c r="C46" i="212" s="1"/>
  <c r="AA51" i="213"/>
  <c r="Y51" i="213"/>
  <c r="X51" i="213"/>
  <c r="W51" i="213"/>
  <c r="V51" i="213"/>
  <c r="U51" i="213"/>
  <c r="T51" i="213"/>
  <c r="S51" i="213"/>
  <c r="R51" i="213"/>
  <c r="Q51" i="213"/>
  <c r="P51" i="213"/>
  <c r="O51" i="213"/>
  <c r="N51" i="213"/>
  <c r="M51" i="213"/>
  <c r="L51" i="213"/>
  <c r="K51" i="213"/>
  <c r="J51" i="213"/>
  <c r="I51" i="213"/>
  <c r="H51" i="213"/>
  <c r="G51" i="213"/>
  <c r="F51" i="213"/>
  <c r="E51" i="213"/>
  <c r="D51" i="213"/>
  <c r="C51" i="213"/>
  <c r="AA44" i="213"/>
  <c r="Y44" i="213"/>
  <c r="X44" i="213"/>
  <c r="Z44" i="213" s="1"/>
  <c r="W44" i="213"/>
  <c r="V44" i="213"/>
  <c r="U44" i="213"/>
  <c r="T44" i="213"/>
  <c r="S44" i="213"/>
  <c r="R44" i="213"/>
  <c r="Q44" i="213"/>
  <c r="P44" i="213"/>
  <c r="O44" i="213"/>
  <c r="N44" i="213"/>
  <c r="M44" i="213"/>
  <c r="L44" i="213"/>
  <c r="K44" i="213"/>
  <c r="J44" i="213"/>
  <c r="I44" i="213"/>
  <c r="H44" i="213"/>
  <c r="G44" i="213"/>
  <c r="F44" i="213"/>
  <c r="E44" i="213"/>
  <c r="D44" i="213"/>
  <c r="C44" i="213"/>
  <c r="AA38" i="213"/>
  <c r="AA45" i="213" s="1"/>
  <c r="Y38" i="213"/>
  <c r="Y45" i="213" s="1"/>
  <c r="X38" i="213"/>
  <c r="X45" i="213" s="1"/>
  <c r="W38" i="213"/>
  <c r="W45" i="213" s="1"/>
  <c r="V38" i="213"/>
  <c r="V45" i="213" s="1"/>
  <c r="U38" i="213"/>
  <c r="T38" i="213"/>
  <c r="T45" i="213" s="1"/>
  <c r="S38" i="213"/>
  <c r="S45" i="213" s="1"/>
  <c r="R38" i="213"/>
  <c r="R45" i="213" s="1"/>
  <c r="Q38" i="213"/>
  <c r="Q45" i="213" s="1"/>
  <c r="P38" i="213"/>
  <c r="P45" i="213" s="1"/>
  <c r="O38" i="213"/>
  <c r="O45" i="213" s="1"/>
  <c r="N38" i="213"/>
  <c r="N45" i="213" s="1"/>
  <c r="M38" i="213"/>
  <c r="L38" i="213"/>
  <c r="L45" i="213" s="1"/>
  <c r="K38" i="213"/>
  <c r="K45" i="213" s="1"/>
  <c r="J38" i="213"/>
  <c r="J45" i="213" s="1"/>
  <c r="I38" i="213"/>
  <c r="I45" i="213" s="1"/>
  <c r="H38" i="213"/>
  <c r="H45" i="213" s="1"/>
  <c r="G38" i="213"/>
  <c r="G45" i="213" s="1"/>
  <c r="F38" i="213"/>
  <c r="F45" i="213" s="1"/>
  <c r="E38" i="213"/>
  <c r="D38" i="213"/>
  <c r="D45" i="213" s="1"/>
  <c r="C38" i="213"/>
  <c r="C45" i="213" s="1"/>
  <c r="AA26" i="213"/>
  <c r="Y26" i="213"/>
  <c r="X26" i="213"/>
  <c r="Z26" i="213" s="1"/>
  <c r="W26" i="213"/>
  <c r="V26" i="213"/>
  <c r="U26" i="213"/>
  <c r="T26" i="213"/>
  <c r="S26" i="213"/>
  <c r="R26" i="213"/>
  <c r="Q26" i="213"/>
  <c r="P26" i="213"/>
  <c r="P27" i="213" s="1"/>
  <c r="P46" i="213" s="1"/>
  <c r="O26" i="213"/>
  <c r="N26" i="213"/>
  <c r="M26" i="213"/>
  <c r="L26" i="213"/>
  <c r="K26" i="213"/>
  <c r="J26" i="213"/>
  <c r="I26" i="213"/>
  <c r="H26" i="213"/>
  <c r="H27" i="213" s="1"/>
  <c r="H46" i="213" s="1"/>
  <c r="G26" i="213"/>
  <c r="F26" i="213"/>
  <c r="E26" i="213"/>
  <c r="D26" i="213"/>
  <c r="C26" i="213"/>
  <c r="AA14" i="213"/>
  <c r="AA27" i="213" s="1"/>
  <c r="AA46" i="213" s="1"/>
  <c r="Y14" i="213"/>
  <c r="X14" i="213"/>
  <c r="W14" i="213"/>
  <c r="W27" i="213" s="1"/>
  <c r="W46" i="213" s="1"/>
  <c r="V14" i="213"/>
  <c r="V27" i="213" s="1"/>
  <c r="U14" i="213"/>
  <c r="U27" i="213" s="1"/>
  <c r="T14" i="213"/>
  <c r="T27" i="213" s="1"/>
  <c r="S14" i="213"/>
  <c r="S27" i="213" s="1"/>
  <c r="S46" i="213" s="1"/>
  <c r="R14" i="213"/>
  <c r="Q14" i="213"/>
  <c r="Q27" i="213" s="1"/>
  <c r="P14" i="213"/>
  <c r="O14" i="213"/>
  <c r="O27" i="213" s="1"/>
  <c r="O46" i="213" s="1"/>
  <c r="N14" i="213"/>
  <c r="N27" i="213" s="1"/>
  <c r="M14" i="213"/>
  <c r="M27" i="213" s="1"/>
  <c r="L14" i="213"/>
  <c r="L27" i="213" s="1"/>
  <c r="K14" i="213"/>
  <c r="K27" i="213" s="1"/>
  <c r="K46" i="213" s="1"/>
  <c r="J14" i="213"/>
  <c r="J27" i="213" s="1"/>
  <c r="J46" i="213" s="1"/>
  <c r="I14" i="213"/>
  <c r="I27" i="213" s="1"/>
  <c r="H14" i="213"/>
  <c r="G14" i="213"/>
  <c r="G27" i="213" s="1"/>
  <c r="G46" i="213" s="1"/>
  <c r="F14" i="213"/>
  <c r="F27" i="213" s="1"/>
  <c r="E14" i="213"/>
  <c r="E27" i="213" s="1"/>
  <c r="D14" i="213"/>
  <c r="D27" i="213" s="1"/>
  <c r="C14" i="213"/>
  <c r="C27" i="213" s="1"/>
  <c r="C46" i="213" s="1"/>
  <c r="AA51" i="214"/>
  <c r="Y51" i="214"/>
  <c r="X51" i="214"/>
  <c r="Z51" i="214" s="1"/>
  <c r="W51" i="214"/>
  <c r="V51" i="214"/>
  <c r="U51" i="214"/>
  <c r="T51" i="214"/>
  <c r="S51" i="214"/>
  <c r="R51" i="214"/>
  <c r="Q51" i="214"/>
  <c r="P51" i="214"/>
  <c r="O51" i="214"/>
  <c r="N51" i="214"/>
  <c r="M51" i="214"/>
  <c r="L51" i="214"/>
  <c r="K51" i="214"/>
  <c r="J51" i="214"/>
  <c r="I51" i="214"/>
  <c r="H51" i="214"/>
  <c r="G51" i="214"/>
  <c r="F51" i="214"/>
  <c r="E51" i="214"/>
  <c r="D51" i="214"/>
  <c r="C51" i="214"/>
  <c r="AA44" i="214"/>
  <c r="Y44" i="214"/>
  <c r="X44" i="214"/>
  <c r="Z44" i="214" s="1"/>
  <c r="W44" i="214"/>
  <c r="V44" i="214"/>
  <c r="U44" i="214"/>
  <c r="T44" i="214"/>
  <c r="S44" i="214"/>
  <c r="R44" i="214"/>
  <c r="Q44" i="214"/>
  <c r="P44" i="214"/>
  <c r="O44" i="214"/>
  <c r="N44" i="214"/>
  <c r="M44" i="214"/>
  <c r="L44" i="214"/>
  <c r="K44" i="214"/>
  <c r="J44" i="214"/>
  <c r="I44" i="214"/>
  <c r="H44" i="214"/>
  <c r="G44" i="214"/>
  <c r="F44" i="214"/>
  <c r="E44" i="214"/>
  <c r="D44" i="214"/>
  <c r="C44" i="214"/>
  <c r="AA38" i="214"/>
  <c r="AA45" i="214" s="1"/>
  <c r="Y38" i="214"/>
  <c r="Y45" i="214" s="1"/>
  <c r="X38" i="214"/>
  <c r="X45" i="214" s="1"/>
  <c r="Z45" i="214" s="1"/>
  <c r="W38" i="214"/>
  <c r="W45" i="214" s="1"/>
  <c r="V38" i="214"/>
  <c r="V45" i="214" s="1"/>
  <c r="U38" i="214"/>
  <c r="T38" i="214"/>
  <c r="T45" i="214" s="1"/>
  <c r="S38" i="214"/>
  <c r="S45" i="214" s="1"/>
  <c r="R38" i="214"/>
  <c r="R45" i="214" s="1"/>
  <c r="Q38" i="214"/>
  <c r="Q45" i="214" s="1"/>
  <c r="P38" i="214"/>
  <c r="P45" i="214" s="1"/>
  <c r="O38" i="214"/>
  <c r="O45" i="214" s="1"/>
  <c r="N38" i="214"/>
  <c r="N45" i="214" s="1"/>
  <c r="M38" i="214"/>
  <c r="L38" i="214"/>
  <c r="L45" i="214" s="1"/>
  <c r="K38" i="214"/>
  <c r="K45" i="214" s="1"/>
  <c r="J38" i="214"/>
  <c r="J45" i="214" s="1"/>
  <c r="I38" i="214"/>
  <c r="I45" i="214" s="1"/>
  <c r="H38" i="214"/>
  <c r="H45" i="214" s="1"/>
  <c r="G38" i="214"/>
  <c r="G45" i="214" s="1"/>
  <c r="F38" i="214"/>
  <c r="F45" i="214" s="1"/>
  <c r="E38" i="214"/>
  <c r="D38" i="214"/>
  <c r="D45" i="214" s="1"/>
  <c r="C38" i="214"/>
  <c r="C45" i="214" s="1"/>
  <c r="AA26" i="214"/>
  <c r="Y26" i="214"/>
  <c r="X26" i="214"/>
  <c r="Z26" i="214" s="1"/>
  <c r="W26" i="214"/>
  <c r="V26" i="214"/>
  <c r="U26" i="214"/>
  <c r="T26" i="214"/>
  <c r="S26" i="214"/>
  <c r="R26" i="214"/>
  <c r="Q26" i="214"/>
  <c r="P26" i="214"/>
  <c r="P27" i="214" s="1"/>
  <c r="P46" i="214" s="1"/>
  <c r="O26" i="214"/>
  <c r="N26" i="214"/>
  <c r="M26" i="214"/>
  <c r="L26" i="214"/>
  <c r="K26" i="214"/>
  <c r="J26" i="214"/>
  <c r="I26" i="214"/>
  <c r="H26" i="214"/>
  <c r="H27" i="214" s="1"/>
  <c r="H46" i="214" s="1"/>
  <c r="G26" i="214"/>
  <c r="F26" i="214"/>
  <c r="E26" i="214"/>
  <c r="D26" i="214"/>
  <c r="C26" i="214"/>
  <c r="AA14" i="214"/>
  <c r="AA27" i="214" s="1"/>
  <c r="AA46" i="214" s="1"/>
  <c r="Y14" i="214"/>
  <c r="Y27" i="214" s="1"/>
  <c r="Y46" i="214" s="1"/>
  <c r="X14" i="214"/>
  <c r="Z14" i="214" s="1"/>
  <c r="W14" i="214"/>
  <c r="V14" i="214"/>
  <c r="V27" i="214" s="1"/>
  <c r="V46" i="214" s="1"/>
  <c r="U14" i="214"/>
  <c r="U27" i="214" s="1"/>
  <c r="T14" i="214"/>
  <c r="T27" i="214" s="1"/>
  <c r="T46" i="214" s="1"/>
  <c r="S14" i="214"/>
  <c r="R14" i="214"/>
  <c r="R27" i="214" s="1"/>
  <c r="Q14" i="214"/>
  <c r="Q27" i="214" s="1"/>
  <c r="Q46" i="214" s="1"/>
  <c r="P14" i="214"/>
  <c r="O14" i="214"/>
  <c r="N14" i="214"/>
  <c r="N27" i="214" s="1"/>
  <c r="N46" i="214" s="1"/>
  <c r="M14" i="214"/>
  <c r="M27" i="214" s="1"/>
  <c r="L14" i="214"/>
  <c r="L27" i="214" s="1"/>
  <c r="L46" i="214" s="1"/>
  <c r="K14" i="214"/>
  <c r="J14" i="214"/>
  <c r="J27" i="214" s="1"/>
  <c r="I14" i="214"/>
  <c r="I27" i="214" s="1"/>
  <c r="I46" i="214" s="1"/>
  <c r="H14" i="214"/>
  <c r="G14" i="214"/>
  <c r="F14" i="214"/>
  <c r="F27" i="214" s="1"/>
  <c r="F46" i="214" s="1"/>
  <c r="E14" i="214"/>
  <c r="E27" i="214" s="1"/>
  <c r="D14" i="214"/>
  <c r="D27" i="214" s="1"/>
  <c r="D46" i="214" s="1"/>
  <c r="C14" i="214"/>
  <c r="AA51" i="215"/>
  <c r="Y51" i="215"/>
  <c r="X51" i="215"/>
  <c r="Z51" i="215" s="1"/>
  <c r="W51" i="215"/>
  <c r="V51" i="215"/>
  <c r="U51" i="215"/>
  <c r="T51" i="215"/>
  <c r="S51" i="215"/>
  <c r="R51" i="215"/>
  <c r="Q51" i="215"/>
  <c r="P51" i="215"/>
  <c r="O51" i="215"/>
  <c r="N51" i="215"/>
  <c r="M51" i="215"/>
  <c r="L51" i="215"/>
  <c r="K51" i="215"/>
  <c r="J51" i="215"/>
  <c r="I51" i="215"/>
  <c r="H51" i="215"/>
  <c r="G51" i="215"/>
  <c r="F51" i="215"/>
  <c r="E51" i="215"/>
  <c r="D51" i="215"/>
  <c r="C51" i="215"/>
  <c r="AA44" i="215"/>
  <c r="Y44" i="215"/>
  <c r="X44" i="215"/>
  <c r="Z44" i="215" s="1"/>
  <c r="W44" i="215"/>
  <c r="V44" i="215"/>
  <c r="U44" i="215"/>
  <c r="T44" i="215"/>
  <c r="S44" i="215"/>
  <c r="R44" i="215"/>
  <c r="Q44" i="215"/>
  <c r="P44" i="215"/>
  <c r="P45" i="215" s="1"/>
  <c r="O44" i="215"/>
  <c r="N44" i="215"/>
  <c r="M44" i="215"/>
  <c r="L44" i="215"/>
  <c r="K44" i="215"/>
  <c r="J44" i="215"/>
  <c r="I44" i="215"/>
  <c r="H44" i="215"/>
  <c r="H45" i="215" s="1"/>
  <c r="G44" i="215"/>
  <c r="F44" i="215"/>
  <c r="E44" i="215"/>
  <c r="D44" i="215"/>
  <c r="C44" i="215"/>
  <c r="AA38" i="215"/>
  <c r="AA45" i="215" s="1"/>
  <c r="Z38" i="215"/>
  <c r="Y38" i="215"/>
  <c r="X38" i="215"/>
  <c r="W38" i="215"/>
  <c r="W45" i="215" s="1"/>
  <c r="V38" i="215"/>
  <c r="V45" i="215" s="1"/>
  <c r="U38" i="215"/>
  <c r="T38" i="215"/>
  <c r="S38" i="215"/>
  <c r="S45" i="215" s="1"/>
  <c r="R38" i="215"/>
  <c r="R45" i="215" s="1"/>
  <c r="Q38" i="215"/>
  <c r="P38" i="215"/>
  <c r="O38" i="215"/>
  <c r="O45" i="215" s="1"/>
  <c r="N38" i="215"/>
  <c r="N45" i="215" s="1"/>
  <c r="M38" i="215"/>
  <c r="L38" i="215"/>
  <c r="K38" i="215"/>
  <c r="K45" i="215" s="1"/>
  <c r="J38" i="215"/>
  <c r="J45" i="215" s="1"/>
  <c r="I38" i="215"/>
  <c r="H38" i="215"/>
  <c r="G38" i="215"/>
  <c r="G45" i="215" s="1"/>
  <c r="F38" i="215"/>
  <c r="F45" i="215" s="1"/>
  <c r="E38" i="215"/>
  <c r="D38" i="215"/>
  <c r="C38" i="215"/>
  <c r="C45" i="215" s="1"/>
  <c r="AA26" i="215"/>
  <c r="Y26" i="215"/>
  <c r="X26" i="215"/>
  <c r="W26" i="215"/>
  <c r="V26" i="215"/>
  <c r="U26" i="215"/>
  <c r="T26" i="215"/>
  <c r="S26" i="215"/>
  <c r="R26" i="215"/>
  <c r="Q26" i="215"/>
  <c r="P26" i="215"/>
  <c r="P27" i="215" s="1"/>
  <c r="P46" i="215" s="1"/>
  <c r="O26" i="215"/>
  <c r="N26" i="215"/>
  <c r="M26" i="215"/>
  <c r="L26" i="215"/>
  <c r="K26" i="215"/>
  <c r="J26" i="215"/>
  <c r="I26" i="215"/>
  <c r="H26" i="215"/>
  <c r="G26" i="215"/>
  <c r="F26" i="215"/>
  <c r="E26" i="215"/>
  <c r="D26" i="215"/>
  <c r="C26" i="215"/>
  <c r="AA14" i="215"/>
  <c r="Y14" i="215"/>
  <c r="Y27" i="215" s="1"/>
  <c r="X14" i="215"/>
  <c r="W14" i="215"/>
  <c r="W27" i="215" s="1"/>
  <c r="V14" i="215"/>
  <c r="V27" i="215" s="1"/>
  <c r="U14" i="215"/>
  <c r="T14" i="215"/>
  <c r="S14" i="215"/>
  <c r="R14" i="215"/>
  <c r="R27" i="215" s="1"/>
  <c r="R46" i="215" s="1"/>
  <c r="Q14" i="215"/>
  <c r="Q27" i="215" s="1"/>
  <c r="P14" i="215"/>
  <c r="O14" i="215"/>
  <c r="O27" i="215" s="1"/>
  <c r="N14" i="215"/>
  <c r="N27" i="215" s="1"/>
  <c r="M14" i="215"/>
  <c r="L14" i="215"/>
  <c r="K14" i="215"/>
  <c r="J14" i="215"/>
  <c r="J27" i="215" s="1"/>
  <c r="J46" i="215" s="1"/>
  <c r="I14" i="215"/>
  <c r="I27" i="215" s="1"/>
  <c r="H14" i="215"/>
  <c r="G14" i="215"/>
  <c r="G27" i="215" s="1"/>
  <c r="F14" i="215"/>
  <c r="F27" i="215" s="1"/>
  <c r="E14" i="215"/>
  <c r="D14" i="215"/>
  <c r="C14" i="215"/>
  <c r="AA51" i="216"/>
  <c r="Y51" i="216"/>
  <c r="X51" i="216"/>
  <c r="Z51" i="216" s="1"/>
  <c r="W51" i="216"/>
  <c r="V51" i="216"/>
  <c r="U51" i="216"/>
  <c r="T51" i="216"/>
  <c r="S51" i="216"/>
  <c r="R51" i="216"/>
  <c r="Q51" i="216"/>
  <c r="P51" i="216"/>
  <c r="O51" i="216"/>
  <c r="N51" i="216"/>
  <c r="M51" i="216"/>
  <c r="L51" i="216"/>
  <c r="K51" i="216"/>
  <c r="J51" i="216"/>
  <c r="I51" i="216"/>
  <c r="H51" i="216"/>
  <c r="G51" i="216"/>
  <c r="F51" i="216"/>
  <c r="E51" i="216"/>
  <c r="D51" i="216"/>
  <c r="C51" i="216"/>
  <c r="U45" i="216"/>
  <c r="M45" i="216"/>
  <c r="AA44" i="216"/>
  <c r="Y44" i="216"/>
  <c r="X44" i="216"/>
  <c r="Z44" i="216" s="1"/>
  <c r="W44" i="216"/>
  <c r="V44" i="216"/>
  <c r="U44" i="216"/>
  <c r="T44" i="216"/>
  <c r="S44" i="216"/>
  <c r="R44" i="216"/>
  <c r="Q44" i="216"/>
  <c r="P44" i="216"/>
  <c r="O44" i="216"/>
  <c r="N44" i="216"/>
  <c r="M44" i="216"/>
  <c r="L44" i="216"/>
  <c r="K44" i="216"/>
  <c r="J44" i="216"/>
  <c r="I44" i="216"/>
  <c r="H44" i="216"/>
  <c r="G44" i="216"/>
  <c r="F44" i="216"/>
  <c r="E44" i="216"/>
  <c r="D44" i="216"/>
  <c r="C44" i="216"/>
  <c r="AA38" i="216"/>
  <c r="AA45" i="216" s="1"/>
  <c r="Y38" i="216"/>
  <c r="Y45" i="216" s="1"/>
  <c r="X38" i="216"/>
  <c r="X45" i="216" s="1"/>
  <c r="W38" i="216"/>
  <c r="W45" i="216" s="1"/>
  <c r="V38" i="216"/>
  <c r="V45" i="216" s="1"/>
  <c r="U38" i="216"/>
  <c r="T38" i="216"/>
  <c r="T45" i="216" s="1"/>
  <c r="S38" i="216"/>
  <c r="S45" i="216" s="1"/>
  <c r="R38" i="216"/>
  <c r="R45" i="216" s="1"/>
  <c r="Q38" i="216"/>
  <c r="Q45" i="216" s="1"/>
  <c r="P38" i="216"/>
  <c r="P45" i="216" s="1"/>
  <c r="O38" i="216"/>
  <c r="O45" i="216" s="1"/>
  <c r="N38" i="216"/>
  <c r="N45" i="216" s="1"/>
  <c r="M38" i="216"/>
  <c r="L38" i="216"/>
  <c r="L45" i="216" s="1"/>
  <c r="K38" i="216"/>
  <c r="K45" i="216" s="1"/>
  <c r="J38" i="216"/>
  <c r="J45" i="216" s="1"/>
  <c r="I38" i="216"/>
  <c r="I45" i="216" s="1"/>
  <c r="H38" i="216"/>
  <c r="H45" i="216" s="1"/>
  <c r="G38" i="216"/>
  <c r="G45" i="216" s="1"/>
  <c r="F38" i="216"/>
  <c r="F45" i="216" s="1"/>
  <c r="E38" i="216"/>
  <c r="E45" i="216" s="1"/>
  <c r="D38" i="216"/>
  <c r="D45" i="216" s="1"/>
  <c r="C38" i="216"/>
  <c r="C45" i="216" s="1"/>
  <c r="AA26" i="216"/>
  <c r="Y26" i="216"/>
  <c r="X26" i="216"/>
  <c r="Z26" i="216" s="1"/>
  <c r="W26" i="216"/>
  <c r="V26" i="216"/>
  <c r="U26" i="216"/>
  <c r="T26" i="216"/>
  <c r="S26" i="216"/>
  <c r="R26" i="216"/>
  <c r="Q26" i="216"/>
  <c r="P26" i="216"/>
  <c r="O26" i="216"/>
  <c r="N26" i="216"/>
  <c r="M26" i="216"/>
  <c r="L26" i="216"/>
  <c r="K26" i="216"/>
  <c r="J26" i="216"/>
  <c r="I26" i="216"/>
  <c r="H26" i="216"/>
  <c r="G26" i="216"/>
  <c r="F26" i="216"/>
  <c r="E26" i="216"/>
  <c r="D26" i="216"/>
  <c r="C26" i="216"/>
  <c r="AA14" i="216"/>
  <c r="AA27" i="216" s="1"/>
  <c r="Y14" i="216"/>
  <c r="Y27" i="216" s="1"/>
  <c r="X14" i="216"/>
  <c r="W14" i="216"/>
  <c r="V14" i="216"/>
  <c r="V27" i="216" s="1"/>
  <c r="U14" i="216"/>
  <c r="U27" i="216" s="1"/>
  <c r="T14" i="216"/>
  <c r="S14" i="216"/>
  <c r="R14" i="216"/>
  <c r="R27" i="216" s="1"/>
  <c r="R46" i="216" s="1"/>
  <c r="Q14" i="216"/>
  <c r="Q27" i="216" s="1"/>
  <c r="Q46" i="216" s="1"/>
  <c r="P14" i="216"/>
  <c r="P27" i="216" s="1"/>
  <c r="O14" i="216"/>
  <c r="N14" i="216"/>
  <c r="N27" i="216" s="1"/>
  <c r="M14" i="216"/>
  <c r="M27" i="216" s="1"/>
  <c r="L14" i="216"/>
  <c r="K14" i="216"/>
  <c r="J14" i="216"/>
  <c r="J27" i="216" s="1"/>
  <c r="J46" i="216" s="1"/>
  <c r="I14" i="216"/>
  <c r="I27" i="216" s="1"/>
  <c r="I46" i="216" s="1"/>
  <c r="H14" i="216"/>
  <c r="H27" i="216" s="1"/>
  <c r="H46" i="216" s="1"/>
  <c r="G14" i="216"/>
  <c r="F14" i="216"/>
  <c r="F27" i="216" s="1"/>
  <c r="E14" i="216"/>
  <c r="E27" i="216" s="1"/>
  <c r="D14" i="216"/>
  <c r="C14" i="216"/>
  <c r="AA51" i="217"/>
  <c r="Y51" i="217"/>
  <c r="X51" i="217"/>
  <c r="Z51" i="217" s="1"/>
  <c r="W51" i="217"/>
  <c r="V51" i="217"/>
  <c r="U51" i="217"/>
  <c r="T51" i="217"/>
  <c r="S51" i="217"/>
  <c r="R51" i="217"/>
  <c r="Q51" i="217"/>
  <c r="P51" i="217"/>
  <c r="O51" i="217"/>
  <c r="N51" i="217"/>
  <c r="M51" i="217"/>
  <c r="L51" i="217"/>
  <c r="K51" i="217"/>
  <c r="J51" i="217"/>
  <c r="I51" i="217"/>
  <c r="H51" i="217"/>
  <c r="G51" i="217"/>
  <c r="F51" i="217"/>
  <c r="E51" i="217"/>
  <c r="D51" i="217"/>
  <c r="C51" i="217"/>
  <c r="M45" i="217"/>
  <c r="E45" i="217"/>
  <c r="AA44" i="217"/>
  <c r="Y44" i="217"/>
  <c r="X44" i="217"/>
  <c r="Z44" i="217" s="1"/>
  <c r="W44" i="217"/>
  <c r="V44" i="217"/>
  <c r="U44" i="217"/>
  <c r="T44" i="217"/>
  <c r="S44" i="217"/>
  <c r="R44" i="217"/>
  <c r="Q44" i="217"/>
  <c r="P44" i="217"/>
  <c r="O44" i="217"/>
  <c r="N44" i="217"/>
  <c r="M44" i="217"/>
  <c r="L44" i="217"/>
  <c r="K44" i="217"/>
  <c r="J44" i="217"/>
  <c r="I44" i="217"/>
  <c r="H44" i="217"/>
  <c r="G44" i="217"/>
  <c r="F44" i="217"/>
  <c r="E44" i="217"/>
  <c r="D44" i="217"/>
  <c r="C44" i="217"/>
  <c r="AA38" i="217"/>
  <c r="AA45" i="217" s="1"/>
  <c r="Y38" i="217"/>
  <c r="Y45" i="217" s="1"/>
  <c r="X38" i="217"/>
  <c r="X45" i="217" s="1"/>
  <c r="Z45" i="217" s="1"/>
  <c r="W38" i="217"/>
  <c r="W45" i="217" s="1"/>
  <c r="V38" i="217"/>
  <c r="V45" i="217" s="1"/>
  <c r="U38" i="217"/>
  <c r="U45" i="217" s="1"/>
  <c r="T38" i="217"/>
  <c r="T45" i="217" s="1"/>
  <c r="S38" i="217"/>
  <c r="S45" i="217" s="1"/>
  <c r="R38" i="217"/>
  <c r="Q38" i="217"/>
  <c r="Q45" i="217" s="1"/>
  <c r="P38" i="217"/>
  <c r="P45" i="217" s="1"/>
  <c r="O38" i="217"/>
  <c r="O45" i="217" s="1"/>
  <c r="N38" i="217"/>
  <c r="N45" i="217" s="1"/>
  <c r="M38" i="217"/>
  <c r="L38" i="217"/>
  <c r="L45" i="217" s="1"/>
  <c r="K38" i="217"/>
  <c r="K45" i="217" s="1"/>
  <c r="J38" i="217"/>
  <c r="I38" i="217"/>
  <c r="I45" i="217" s="1"/>
  <c r="H38" i="217"/>
  <c r="H45" i="217" s="1"/>
  <c r="G38" i="217"/>
  <c r="G45" i="217" s="1"/>
  <c r="F38" i="217"/>
  <c r="F45" i="217" s="1"/>
  <c r="E38" i="217"/>
  <c r="D38" i="217"/>
  <c r="D45" i="217" s="1"/>
  <c r="C38" i="217"/>
  <c r="C45" i="217" s="1"/>
  <c r="AA26" i="217"/>
  <c r="Y26" i="217"/>
  <c r="Z26" i="217" s="1"/>
  <c r="X26" i="217"/>
  <c r="W26" i="217"/>
  <c r="V26" i="217"/>
  <c r="U26" i="217"/>
  <c r="U27" i="217" s="1"/>
  <c r="T26" i="217"/>
  <c r="S26" i="217"/>
  <c r="R26" i="217"/>
  <c r="Q26" i="217"/>
  <c r="P26" i="217"/>
  <c r="P27" i="217" s="1"/>
  <c r="P46" i="217" s="1"/>
  <c r="O26" i="217"/>
  <c r="N26" i="217"/>
  <c r="M26" i="217"/>
  <c r="M27" i="217" s="1"/>
  <c r="L26" i="217"/>
  <c r="K26" i="217"/>
  <c r="J26" i="217"/>
  <c r="I26" i="217"/>
  <c r="H26" i="217"/>
  <c r="G26" i="217"/>
  <c r="F26" i="217"/>
  <c r="E26" i="217"/>
  <c r="E27" i="217" s="1"/>
  <c r="D26" i="217"/>
  <c r="C26" i="217"/>
  <c r="AA14" i="217"/>
  <c r="AA27" i="217" s="1"/>
  <c r="Z14" i="217"/>
  <c r="Y14" i="217"/>
  <c r="X14" i="217"/>
  <c r="X27" i="217" s="1"/>
  <c r="X46" i="217" s="1"/>
  <c r="W14" i="217"/>
  <c r="W27" i="217" s="1"/>
  <c r="V14" i="217"/>
  <c r="V27" i="217" s="1"/>
  <c r="V46" i="217" s="1"/>
  <c r="U14" i="217"/>
  <c r="T14" i="217"/>
  <c r="S14" i="217"/>
  <c r="S27" i="217" s="1"/>
  <c r="R14" i="217"/>
  <c r="R27" i="217" s="1"/>
  <c r="Q14" i="217"/>
  <c r="P14" i="217"/>
  <c r="O14" i="217"/>
  <c r="O27" i="217" s="1"/>
  <c r="N14" i="217"/>
  <c r="N27" i="217" s="1"/>
  <c r="N46" i="217" s="1"/>
  <c r="M14" i="217"/>
  <c r="L14" i="217"/>
  <c r="K14" i="217"/>
  <c r="K27" i="217" s="1"/>
  <c r="J14" i="217"/>
  <c r="J27" i="217" s="1"/>
  <c r="I14" i="217"/>
  <c r="H14" i="217"/>
  <c r="H27" i="217" s="1"/>
  <c r="G14" i="217"/>
  <c r="G27" i="217" s="1"/>
  <c r="F14" i="217"/>
  <c r="F27" i="217" s="1"/>
  <c r="F46" i="217" s="1"/>
  <c r="E14" i="217"/>
  <c r="D14" i="217"/>
  <c r="C14" i="217"/>
  <c r="C27" i="217" s="1"/>
  <c r="AA51" i="218"/>
  <c r="Y51" i="218"/>
  <c r="X51" i="218"/>
  <c r="Z51" i="218" s="1"/>
  <c r="W51" i="218"/>
  <c r="V51" i="218"/>
  <c r="U51" i="218"/>
  <c r="T51" i="218"/>
  <c r="S51" i="218"/>
  <c r="R51" i="218"/>
  <c r="Q51" i="218"/>
  <c r="P51" i="218"/>
  <c r="O51" i="218"/>
  <c r="N51" i="218"/>
  <c r="M51" i="218"/>
  <c r="L51" i="218"/>
  <c r="K51" i="218"/>
  <c r="J51" i="218"/>
  <c r="I51" i="218"/>
  <c r="H51" i="218"/>
  <c r="G51" i="218"/>
  <c r="F51" i="218"/>
  <c r="E51" i="218"/>
  <c r="D51" i="218"/>
  <c r="C51" i="218"/>
  <c r="W45" i="218"/>
  <c r="U45" i="218"/>
  <c r="AA44" i="218"/>
  <c r="Y44" i="218"/>
  <c r="X44" i="218"/>
  <c r="Z44" i="218" s="1"/>
  <c r="W44" i="218"/>
  <c r="V44" i="218"/>
  <c r="U44" i="218"/>
  <c r="T44" i="218"/>
  <c r="S44" i="218"/>
  <c r="R44" i="218"/>
  <c r="Q44" i="218"/>
  <c r="P44" i="218"/>
  <c r="O44" i="218"/>
  <c r="N44" i="218"/>
  <c r="M44" i="218"/>
  <c r="L44" i="218"/>
  <c r="K44" i="218"/>
  <c r="J44" i="218"/>
  <c r="I44" i="218"/>
  <c r="H44" i="218"/>
  <c r="G44" i="218"/>
  <c r="F44" i="218"/>
  <c r="E44" i="218"/>
  <c r="D44" i="218"/>
  <c r="C44" i="218"/>
  <c r="AA38" i="218"/>
  <c r="AA45" i="218" s="1"/>
  <c r="Y38" i="218"/>
  <c r="Y45" i="218" s="1"/>
  <c r="X38" i="218"/>
  <c r="X45" i="218" s="1"/>
  <c r="W38" i="218"/>
  <c r="V38" i="218"/>
  <c r="V45" i="218" s="1"/>
  <c r="U38" i="218"/>
  <c r="T38" i="218"/>
  <c r="T45" i="218" s="1"/>
  <c r="S38" i="218"/>
  <c r="S45" i="218" s="1"/>
  <c r="R38" i="218"/>
  <c r="R45" i="218" s="1"/>
  <c r="Q38" i="218"/>
  <c r="Q45" i="218" s="1"/>
  <c r="P38" i="218"/>
  <c r="P45" i="218" s="1"/>
  <c r="O38" i="218"/>
  <c r="O45" i="218" s="1"/>
  <c r="N38" i="218"/>
  <c r="N45" i="218" s="1"/>
  <c r="M38" i="218"/>
  <c r="M45" i="218" s="1"/>
  <c r="L38" i="218"/>
  <c r="L45" i="218" s="1"/>
  <c r="K38" i="218"/>
  <c r="K45" i="218" s="1"/>
  <c r="J38" i="218"/>
  <c r="J45" i="218" s="1"/>
  <c r="I38" i="218"/>
  <c r="I45" i="218" s="1"/>
  <c r="H38" i="218"/>
  <c r="H45" i="218" s="1"/>
  <c r="G38" i="218"/>
  <c r="G45" i="218" s="1"/>
  <c r="F38" i="218"/>
  <c r="F45" i="218" s="1"/>
  <c r="E38" i="218"/>
  <c r="E45" i="218" s="1"/>
  <c r="D38" i="218"/>
  <c r="D45" i="218" s="1"/>
  <c r="C38" i="218"/>
  <c r="C45" i="218" s="1"/>
  <c r="H27" i="218"/>
  <c r="AA26" i="218"/>
  <c r="Y26" i="218"/>
  <c r="X26" i="218"/>
  <c r="Z26" i="218" s="1"/>
  <c r="W26" i="218"/>
  <c r="V26" i="218"/>
  <c r="U26" i="218"/>
  <c r="T26" i="218"/>
  <c r="S26" i="218"/>
  <c r="R26" i="218"/>
  <c r="Q26" i="218"/>
  <c r="P26" i="218"/>
  <c r="P27" i="218" s="1"/>
  <c r="P46" i="218" s="1"/>
  <c r="O26" i="218"/>
  <c r="N26" i="218"/>
  <c r="M26" i="218"/>
  <c r="L26" i="218"/>
  <c r="K26" i="218"/>
  <c r="J26" i="218"/>
  <c r="I26" i="218"/>
  <c r="H26" i="218"/>
  <c r="G26" i="218"/>
  <c r="F26" i="218"/>
  <c r="E26" i="218"/>
  <c r="D26" i="218"/>
  <c r="C26" i="218"/>
  <c r="AA14" i="218"/>
  <c r="Y14" i="218"/>
  <c r="Y27" i="218" s="1"/>
  <c r="X14" i="218"/>
  <c r="Z14" i="218" s="1"/>
  <c r="W14" i="218"/>
  <c r="V14" i="218"/>
  <c r="V27" i="218" s="1"/>
  <c r="U14" i="218"/>
  <c r="U27" i="218" s="1"/>
  <c r="U46" i="218" s="1"/>
  <c r="T14" i="218"/>
  <c r="T27" i="218" s="1"/>
  <c r="T46" i="218" s="1"/>
  <c r="S14" i="218"/>
  <c r="R14" i="218"/>
  <c r="R27" i="218" s="1"/>
  <c r="R46" i="218" s="1"/>
  <c r="Q14" i="218"/>
  <c r="Q27" i="218" s="1"/>
  <c r="P14" i="218"/>
  <c r="O14" i="218"/>
  <c r="N14" i="218"/>
  <c r="N27" i="218" s="1"/>
  <c r="M14" i="218"/>
  <c r="M27" i="218" s="1"/>
  <c r="M46" i="218" s="1"/>
  <c r="L14" i="218"/>
  <c r="L27" i="218" s="1"/>
  <c r="L46" i="218" s="1"/>
  <c r="K14" i="218"/>
  <c r="J14" i="218"/>
  <c r="J27" i="218" s="1"/>
  <c r="J46" i="218" s="1"/>
  <c r="I14" i="218"/>
  <c r="I27" i="218" s="1"/>
  <c r="H14" i="218"/>
  <c r="G14" i="218"/>
  <c r="F14" i="218"/>
  <c r="F27" i="218" s="1"/>
  <c r="E14" i="218"/>
  <c r="E27" i="218" s="1"/>
  <c r="E46" i="218" s="1"/>
  <c r="D14" i="218"/>
  <c r="D27" i="218" s="1"/>
  <c r="D46" i="218" s="1"/>
  <c r="C14" i="218"/>
  <c r="AA51" i="219"/>
  <c r="Y51" i="219"/>
  <c r="X51" i="219"/>
  <c r="W51" i="219"/>
  <c r="V51" i="219"/>
  <c r="U51" i="219"/>
  <c r="T51" i="219"/>
  <c r="S51" i="219"/>
  <c r="R51" i="219"/>
  <c r="Q51" i="219"/>
  <c r="P51" i="219"/>
  <c r="O51" i="219"/>
  <c r="N51" i="219"/>
  <c r="M51" i="219"/>
  <c r="L51" i="219"/>
  <c r="K51" i="219"/>
  <c r="J51" i="219"/>
  <c r="I51" i="219"/>
  <c r="H51" i="219"/>
  <c r="G51" i="219"/>
  <c r="F51" i="219"/>
  <c r="E51" i="219"/>
  <c r="D51" i="219"/>
  <c r="C51" i="219"/>
  <c r="N45" i="219"/>
  <c r="AA44" i="219"/>
  <c r="Y44" i="219"/>
  <c r="X44" i="219"/>
  <c r="Z44" i="219" s="1"/>
  <c r="W44" i="219"/>
  <c r="V44" i="219"/>
  <c r="U44" i="219"/>
  <c r="T44" i="219"/>
  <c r="S44" i="219"/>
  <c r="R44" i="219"/>
  <c r="Q44" i="219"/>
  <c r="P44" i="219"/>
  <c r="O44" i="219"/>
  <c r="N44" i="219"/>
  <c r="M44" i="219"/>
  <c r="L44" i="219"/>
  <c r="K44" i="219"/>
  <c r="J44" i="219"/>
  <c r="I44" i="219"/>
  <c r="H44" i="219"/>
  <c r="G44" i="219"/>
  <c r="F44" i="219"/>
  <c r="E44" i="219"/>
  <c r="D44" i="219"/>
  <c r="C44" i="219"/>
  <c r="AA38" i="219"/>
  <c r="AA45" i="219" s="1"/>
  <c r="Y38" i="219"/>
  <c r="Y45" i="219" s="1"/>
  <c r="X38" i="219"/>
  <c r="X45" i="219" s="1"/>
  <c r="W38" i="219"/>
  <c r="V38" i="219"/>
  <c r="V45" i="219" s="1"/>
  <c r="U38" i="219"/>
  <c r="T38" i="219"/>
  <c r="T45" i="219" s="1"/>
  <c r="S38" i="219"/>
  <c r="S45" i="219" s="1"/>
  <c r="R38" i="219"/>
  <c r="R45" i="219" s="1"/>
  <c r="Q38" i="219"/>
  <c r="Q45" i="219" s="1"/>
  <c r="P38" i="219"/>
  <c r="P45" i="219" s="1"/>
  <c r="O38" i="219"/>
  <c r="N38" i="219"/>
  <c r="M38" i="219"/>
  <c r="L38" i="219"/>
  <c r="L45" i="219" s="1"/>
  <c r="K38" i="219"/>
  <c r="K45" i="219" s="1"/>
  <c r="J38" i="219"/>
  <c r="J45" i="219" s="1"/>
  <c r="I38" i="219"/>
  <c r="I45" i="219" s="1"/>
  <c r="H38" i="219"/>
  <c r="H45" i="219" s="1"/>
  <c r="G38" i="219"/>
  <c r="F38" i="219"/>
  <c r="F45" i="219" s="1"/>
  <c r="E38" i="219"/>
  <c r="D38" i="219"/>
  <c r="D45" i="219" s="1"/>
  <c r="C38" i="219"/>
  <c r="C45" i="219" s="1"/>
  <c r="X27" i="219"/>
  <c r="AA26" i="219"/>
  <c r="Y26" i="219"/>
  <c r="Y27" i="219" s="1"/>
  <c r="Y46" i="219" s="1"/>
  <c r="X26" i="219"/>
  <c r="W26" i="219"/>
  <c r="V26" i="219"/>
  <c r="U26" i="219"/>
  <c r="T26" i="219"/>
  <c r="S26" i="219"/>
  <c r="R26" i="219"/>
  <c r="Q26" i="219"/>
  <c r="P26" i="219"/>
  <c r="O26" i="219"/>
  <c r="N26" i="219"/>
  <c r="M26" i="219"/>
  <c r="L26" i="219"/>
  <c r="K26" i="219"/>
  <c r="J26" i="219"/>
  <c r="I26" i="219"/>
  <c r="H26" i="219"/>
  <c r="G26" i="219"/>
  <c r="F26" i="219"/>
  <c r="E26" i="219"/>
  <c r="D26" i="219"/>
  <c r="C26" i="219"/>
  <c r="AA14" i="219"/>
  <c r="AA27" i="219" s="1"/>
  <c r="AA46" i="219" s="1"/>
  <c r="Z14" i="219"/>
  <c r="Y14" i="219"/>
  <c r="X14" i="219"/>
  <c r="W14" i="219"/>
  <c r="W27" i="219" s="1"/>
  <c r="V14" i="219"/>
  <c r="U14" i="219"/>
  <c r="U27" i="219" s="1"/>
  <c r="T14" i="219"/>
  <c r="T27" i="219" s="1"/>
  <c r="T46" i="219" s="1"/>
  <c r="S14" i="219"/>
  <c r="S27" i="219" s="1"/>
  <c r="R14" i="219"/>
  <c r="R27" i="219" s="1"/>
  <c r="R46" i="219" s="1"/>
  <c r="Q14" i="219"/>
  <c r="P14" i="219"/>
  <c r="P27" i="219" s="1"/>
  <c r="O14" i="219"/>
  <c r="O27" i="219" s="1"/>
  <c r="N14" i="219"/>
  <c r="M14" i="219"/>
  <c r="M27" i="219" s="1"/>
  <c r="L14" i="219"/>
  <c r="L27" i="219" s="1"/>
  <c r="L46" i="219" s="1"/>
  <c r="K14" i="219"/>
  <c r="K27" i="219" s="1"/>
  <c r="J14" i="219"/>
  <c r="J27" i="219" s="1"/>
  <c r="J46" i="219" s="1"/>
  <c r="I14" i="219"/>
  <c r="H14" i="219"/>
  <c r="H27" i="219" s="1"/>
  <c r="G14" i="219"/>
  <c r="G27" i="219" s="1"/>
  <c r="F14" i="219"/>
  <c r="E14" i="219"/>
  <c r="E27" i="219" s="1"/>
  <c r="D14" i="219"/>
  <c r="D27" i="219" s="1"/>
  <c r="D46" i="219" s="1"/>
  <c r="C14" i="219"/>
  <c r="C27" i="219" s="1"/>
  <c r="AA51" i="220"/>
  <c r="Y51" i="220"/>
  <c r="X51" i="220"/>
  <c r="Z51" i="220" s="1"/>
  <c r="W51" i="220"/>
  <c r="V51" i="220"/>
  <c r="U51" i="220"/>
  <c r="T51" i="220"/>
  <c r="S51" i="220"/>
  <c r="R51" i="220"/>
  <c r="Q51" i="220"/>
  <c r="P51" i="220"/>
  <c r="O51" i="220"/>
  <c r="N51" i="220"/>
  <c r="M51" i="220"/>
  <c r="L51" i="220"/>
  <c r="K51" i="220"/>
  <c r="J51" i="220"/>
  <c r="I51" i="220"/>
  <c r="H51" i="220"/>
  <c r="G51" i="220"/>
  <c r="F51" i="220"/>
  <c r="E51" i="220"/>
  <c r="D51" i="220"/>
  <c r="C51" i="220"/>
  <c r="V45" i="220"/>
  <c r="AA44" i="220"/>
  <c r="Y44" i="220"/>
  <c r="X44" i="220"/>
  <c r="Z44" i="220" s="1"/>
  <c r="W44" i="220"/>
  <c r="V44" i="220"/>
  <c r="U44" i="220"/>
  <c r="T44" i="220"/>
  <c r="S44" i="220"/>
  <c r="R44" i="220"/>
  <c r="Q44" i="220"/>
  <c r="P44" i="220"/>
  <c r="O44" i="220"/>
  <c r="N44" i="220"/>
  <c r="M44" i="220"/>
  <c r="L44" i="220"/>
  <c r="K44" i="220"/>
  <c r="J44" i="220"/>
  <c r="I44" i="220"/>
  <c r="H44" i="220"/>
  <c r="G44" i="220"/>
  <c r="F44" i="220"/>
  <c r="E44" i="220"/>
  <c r="D44" i="220"/>
  <c r="C44" i="220"/>
  <c r="AA38" i="220"/>
  <c r="AA45" i="220" s="1"/>
  <c r="Y38" i="220"/>
  <c r="Y45" i="220" s="1"/>
  <c r="X38" i="220"/>
  <c r="X45" i="220" s="1"/>
  <c r="W38" i="220"/>
  <c r="V38" i="220"/>
  <c r="U38" i="220"/>
  <c r="T38" i="220"/>
  <c r="T45" i="220" s="1"/>
  <c r="S38" i="220"/>
  <c r="S45" i="220" s="1"/>
  <c r="R38" i="220"/>
  <c r="R45" i="220" s="1"/>
  <c r="Q38" i="220"/>
  <c r="Q45" i="220" s="1"/>
  <c r="P38" i="220"/>
  <c r="P45" i="220" s="1"/>
  <c r="O38" i="220"/>
  <c r="N38" i="220"/>
  <c r="N45" i="220" s="1"/>
  <c r="M38" i="220"/>
  <c r="L38" i="220"/>
  <c r="L45" i="220" s="1"/>
  <c r="K38" i="220"/>
  <c r="K45" i="220" s="1"/>
  <c r="J38" i="220"/>
  <c r="J45" i="220" s="1"/>
  <c r="I38" i="220"/>
  <c r="I45" i="220" s="1"/>
  <c r="H38" i="220"/>
  <c r="H45" i="220" s="1"/>
  <c r="G38" i="220"/>
  <c r="F38" i="220"/>
  <c r="F45" i="220" s="1"/>
  <c r="E38" i="220"/>
  <c r="D38" i="220"/>
  <c r="D45" i="220" s="1"/>
  <c r="C38" i="220"/>
  <c r="C45" i="220" s="1"/>
  <c r="AA26" i="220"/>
  <c r="Z26" i="220"/>
  <c r="Y26" i="220"/>
  <c r="Y27" i="220" s="1"/>
  <c r="X26" i="220"/>
  <c r="W26" i="220"/>
  <c r="V26" i="220"/>
  <c r="U26" i="220"/>
  <c r="T26" i="220"/>
  <c r="S26" i="220"/>
  <c r="R26" i="220"/>
  <c r="Q26" i="220"/>
  <c r="P26" i="220"/>
  <c r="O26" i="220"/>
  <c r="N26" i="220"/>
  <c r="M26" i="220"/>
  <c r="L26" i="220"/>
  <c r="K26" i="220"/>
  <c r="J26" i="220"/>
  <c r="I26" i="220"/>
  <c r="H26" i="220"/>
  <c r="G26" i="220"/>
  <c r="F26" i="220"/>
  <c r="E26" i="220"/>
  <c r="D26" i="220"/>
  <c r="C26" i="220"/>
  <c r="AA14" i="220"/>
  <c r="AA27" i="220" s="1"/>
  <c r="AA46" i="220" s="1"/>
  <c r="Z14" i="220"/>
  <c r="Y14" i="220"/>
  <c r="X14" i="220"/>
  <c r="W14" i="220"/>
  <c r="W27" i="220" s="1"/>
  <c r="V14" i="220"/>
  <c r="U14" i="220"/>
  <c r="U27" i="220" s="1"/>
  <c r="T14" i="220"/>
  <c r="T27" i="220" s="1"/>
  <c r="S14" i="220"/>
  <c r="S27" i="220" s="1"/>
  <c r="S46" i="220" s="1"/>
  <c r="R14" i="220"/>
  <c r="Q14" i="220"/>
  <c r="Q27" i="220" s="1"/>
  <c r="Q46" i="220" s="1"/>
  <c r="P14" i="220"/>
  <c r="O14" i="220"/>
  <c r="O27" i="220" s="1"/>
  <c r="N14" i="220"/>
  <c r="M14" i="220"/>
  <c r="M27" i="220" s="1"/>
  <c r="L14" i="220"/>
  <c r="L27" i="220" s="1"/>
  <c r="K14" i="220"/>
  <c r="K27" i="220" s="1"/>
  <c r="K46" i="220" s="1"/>
  <c r="J14" i="220"/>
  <c r="I14" i="220"/>
  <c r="I27" i="220" s="1"/>
  <c r="H14" i="220"/>
  <c r="G14" i="220"/>
  <c r="G27" i="220" s="1"/>
  <c r="F14" i="220"/>
  <c r="E14" i="220"/>
  <c r="E27" i="220" s="1"/>
  <c r="D14" i="220"/>
  <c r="D27" i="220" s="1"/>
  <c r="C14" i="220"/>
  <c r="C27" i="220" s="1"/>
  <c r="C46" i="220" s="1"/>
  <c r="AA51" i="221"/>
  <c r="Y51" i="221"/>
  <c r="X51" i="221"/>
  <c r="Z51" i="221" s="1"/>
  <c r="W51" i="221"/>
  <c r="V51" i="221"/>
  <c r="U51" i="221"/>
  <c r="T51" i="221"/>
  <c r="S51" i="221"/>
  <c r="R51" i="221"/>
  <c r="Q51" i="221"/>
  <c r="P51" i="221"/>
  <c r="O51" i="221"/>
  <c r="N51" i="221"/>
  <c r="M51" i="221"/>
  <c r="L51" i="221"/>
  <c r="K51" i="221"/>
  <c r="J51" i="221"/>
  <c r="I51" i="221"/>
  <c r="H51" i="221"/>
  <c r="G51" i="221"/>
  <c r="F51" i="221"/>
  <c r="E51" i="221"/>
  <c r="D51" i="221"/>
  <c r="C51" i="221"/>
  <c r="AA44" i="221"/>
  <c r="Y44" i="221"/>
  <c r="X44" i="221"/>
  <c r="Z44" i="221" s="1"/>
  <c r="W44" i="221"/>
  <c r="V44" i="221"/>
  <c r="U44" i="221"/>
  <c r="T44" i="221"/>
  <c r="S44" i="221"/>
  <c r="R44" i="221"/>
  <c r="Q44" i="221"/>
  <c r="P44" i="221"/>
  <c r="O44" i="221"/>
  <c r="N44" i="221"/>
  <c r="M44" i="221"/>
  <c r="L44" i="221"/>
  <c r="K44" i="221"/>
  <c r="J44" i="221"/>
  <c r="I44" i="221"/>
  <c r="H44" i="221"/>
  <c r="G44" i="221"/>
  <c r="F44" i="221"/>
  <c r="E44" i="221"/>
  <c r="D44" i="221"/>
  <c r="C44" i="221"/>
  <c r="AA38" i="221"/>
  <c r="AA45" i="221" s="1"/>
  <c r="Y38" i="221"/>
  <c r="Y45" i="221" s="1"/>
  <c r="X38" i="221"/>
  <c r="X45" i="221" s="1"/>
  <c r="W38" i="221"/>
  <c r="V38" i="221"/>
  <c r="V45" i="221" s="1"/>
  <c r="U38" i="221"/>
  <c r="T38" i="221"/>
  <c r="T45" i="221" s="1"/>
  <c r="S38" i="221"/>
  <c r="S45" i="221" s="1"/>
  <c r="R38" i="221"/>
  <c r="R45" i="221" s="1"/>
  <c r="Q38" i="221"/>
  <c r="Q45" i="221" s="1"/>
  <c r="P38" i="221"/>
  <c r="P45" i="221" s="1"/>
  <c r="O38" i="221"/>
  <c r="N38" i="221"/>
  <c r="N45" i="221" s="1"/>
  <c r="M38" i="221"/>
  <c r="L38" i="221"/>
  <c r="L45" i="221" s="1"/>
  <c r="K38" i="221"/>
  <c r="K45" i="221" s="1"/>
  <c r="J38" i="221"/>
  <c r="J45" i="221" s="1"/>
  <c r="I38" i="221"/>
  <c r="I45" i="221" s="1"/>
  <c r="H38" i="221"/>
  <c r="H45" i="221" s="1"/>
  <c r="G38" i="221"/>
  <c r="F38" i="221"/>
  <c r="F45" i="221" s="1"/>
  <c r="E38" i="221"/>
  <c r="D38" i="221"/>
  <c r="D45" i="221" s="1"/>
  <c r="C38" i="221"/>
  <c r="C45" i="221" s="1"/>
  <c r="AA26" i="221"/>
  <c r="Z26" i="221"/>
  <c r="Y26" i="221"/>
  <c r="Y27" i="221" s="1"/>
  <c r="X26" i="221"/>
  <c r="W26" i="221"/>
  <c r="V26" i="221"/>
  <c r="U26" i="221"/>
  <c r="T26" i="221"/>
  <c r="S26" i="221"/>
  <c r="R26" i="221"/>
  <c r="Q26" i="221"/>
  <c r="P26" i="221"/>
  <c r="O26" i="221"/>
  <c r="N26" i="221"/>
  <c r="M26" i="221"/>
  <c r="L26" i="221"/>
  <c r="K26" i="221"/>
  <c r="J26" i="221"/>
  <c r="I26" i="221"/>
  <c r="H26" i="221"/>
  <c r="G26" i="221"/>
  <c r="F26" i="221"/>
  <c r="E26" i="221"/>
  <c r="D26" i="221"/>
  <c r="C26" i="221"/>
  <c r="AA14" i="221"/>
  <c r="AA27" i="221" s="1"/>
  <c r="AA46" i="221" s="1"/>
  <c r="Z14" i="221"/>
  <c r="Y14" i="221"/>
  <c r="X14" i="221"/>
  <c r="W14" i="221"/>
  <c r="W27" i="221" s="1"/>
  <c r="V14" i="221"/>
  <c r="U14" i="221"/>
  <c r="U27" i="221" s="1"/>
  <c r="T14" i="221"/>
  <c r="T27" i="221" s="1"/>
  <c r="S14" i="221"/>
  <c r="S27" i="221" s="1"/>
  <c r="S46" i="221" s="1"/>
  <c r="R14" i="221"/>
  <c r="Q14" i="221"/>
  <c r="Q27" i="221" s="1"/>
  <c r="Q46" i="221" s="1"/>
  <c r="P14" i="221"/>
  <c r="O14" i="221"/>
  <c r="O27" i="221" s="1"/>
  <c r="N14" i="221"/>
  <c r="M14" i="221"/>
  <c r="M27" i="221" s="1"/>
  <c r="L14" i="221"/>
  <c r="L27" i="221" s="1"/>
  <c r="K14" i="221"/>
  <c r="K27" i="221" s="1"/>
  <c r="K46" i="221" s="1"/>
  <c r="J14" i="221"/>
  <c r="I14" i="221"/>
  <c r="I27" i="221" s="1"/>
  <c r="H14" i="221"/>
  <c r="G14" i="221"/>
  <c r="G27" i="221" s="1"/>
  <c r="F14" i="221"/>
  <c r="E14" i="221"/>
  <c r="E27" i="221" s="1"/>
  <c r="D14" i="221"/>
  <c r="D27" i="221" s="1"/>
  <c r="C14" i="221"/>
  <c r="C27" i="221" s="1"/>
  <c r="C46" i="221" s="1"/>
  <c r="AA51" i="222"/>
  <c r="Y51" i="222"/>
  <c r="X51" i="222"/>
  <c r="Z51" i="222" s="1"/>
  <c r="W51" i="222"/>
  <c r="V51" i="222"/>
  <c r="U51" i="222"/>
  <c r="T51" i="222"/>
  <c r="S51" i="222"/>
  <c r="R51" i="222"/>
  <c r="Q51" i="222"/>
  <c r="P51" i="222"/>
  <c r="O51" i="222"/>
  <c r="N51" i="222"/>
  <c r="M51" i="222"/>
  <c r="L51" i="222"/>
  <c r="K51" i="222"/>
  <c r="J51" i="222"/>
  <c r="I51" i="222"/>
  <c r="H51" i="222"/>
  <c r="G51" i="222"/>
  <c r="F51" i="222"/>
  <c r="E51" i="222"/>
  <c r="D51" i="222"/>
  <c r="C51" i="222"/>
  <c r="W45" i="222"/>
  <c r="AA44" i="222"/>
  <c r="Y44" i="222"/>
  <c r="X44" i="222"/>
  <c r="Z44" i="222" s="1"/>
  <c r="W44" i="222"/>
  <c r="V44" i="222"/>
  <c r="U44" i="222"/>
  <c r="T44" i="222"/>
  <c r="S44" i="222"/>
  <c r="R44" i="222"/>
  <c r="Q44" i="222"/>
  <c r="P44" i="222"/>
  <c r="O44" i="222"/>
  <c r="N44" i="222"/>
  <c r="M44" i="222"/>
  <c r="L44" i="222"/>
  <c r="K44" i="222"/>
  <c r="J44" i="222"/>
  <c r="I44" i="222"/>
  <c r="H44" i="222"/>
  <c r="G44" i="222"/>
  <c r="F44" i="222"/>
  <c r="E44" i="222"/>
  <c r="D44" i="222"/>
  <c r="C44" i="222"/>
  <c r="AA38" i="222"/>
  <c r="AA45" i="222" s="1"/>
  <c r="Y38" i="222"/>
  <c r="Y45" i="222" s="1"/>
  <c r="X38" i="222"/>
  <c r="X45" i="222" s="1"/>
  <c r="Z45" i="222" s="1"/>
  <c r="W38" i="222"/>
  <c r="V38" i="222"/>
  <c r="V45" i="222" s="1"/>
  <c r="U38" i="222"/>
  <c r="T38" i="222"/>
  <c r="T45" i="222" s="1"/>
  <c r="S38" i="222"/>
  <c r="S45" i="222" s="1"/>
  <c r="R38" i="222"/>
  <c r="R45" i="222" s="1"/>
  <c r="Q38" i="222"/>
  <c r="Q45" i="222" s="1"/>
  <c r="P38" i="222"/>
  <c r="P45" i="222" s="1"/>
  <c r="O38" i="222"/>
  <c r="O45" i="222" s="1"/>
  <c r="N38" i="222"/>
  <c r="N45" i="222" s="1"/>
  <c r="M38" i="222"/>
  <c r="L38" i="222"/>
  <c r="L45" i="222" s="1"/>
  <c r="K38" i="222"/>
  <c r="K45" i="222" s="1"/>
  <c r="J38" i="222"/>
  <c r="J45" i="222" s="1"/>
  <c r="I38" i="222"/>
  <c r="I45" i="222" s="1"/>
  <c r="H38" i="222"/>
  <c r="H45" i="222" s="1"/>
  <c r="G38" i="222"/>
  <c r="G45" i="222" s="1"/>
  <c r="F38" i="222"/>
  <c r="F45" i="222" s="1"/>
  <c r="E38" i="222"/>
  <c r="D38" i="222"/>
  <c r="D45" i="222" s="1"/>
  <c r="C38" i="222"/>
  <c r="C45" i="222" s="1"/>
  <c r="R27" i="222"/>
  <c r="R46" i="222" s="1"/>
  <c r="J27" i="222"/>
  <c r="AA26" i="222"/>
  <c r="Y26" i="222"/>
  <c r="X26" i="222"/>
  <c r="W26" i="222"/>
  <c r="V26" i="222"/>
  <c r="U26" i="222"/>
  <c r="T26" i="222"/>
  <c r="S26" i="222"/>
  <c r="R26" i="222"/>
  <c r="Q26" i="222"/>
  <c r="P26" i="222"/>
  <c r="O26" i="222"/>
  <c r="N26" i="222"/>
  <c r="M26" i="222"/>
  <c r="L26" i="222"/>
  <c r="K26" i="222"/>
  <c r="J26" i="222"/>
  <c r="I26" i="222"/>
  <c r="H26" i="222"/>
  <c r="G26" i="222"/>
  <c r="F26" i="222"/>
  <c r="E26" i="222"/>
  <c r="D26" i="222"/>
  <c r="C26" i="222"/>
  <c r="AA14" i="222"/>
  <c r="Y14" i="222"/>
  <c r="Y27" i="222" s="1"/>
  <c r="X14" i="222"/>
  <c r="Z14" i="222" s="1"/>
  <c r="W14" i="222"/>
  <c r="W27" i="222" s="1"/>
  <c r="V14" i="222"/>
  <c r="V27" i="222" s="1"/>
  <c r="U14" i="222"/>
  <c r="U27" i="222" s="1"/>
  <c r="T14" i="222"/>
  <c r="T27" i="222" s="1"/>
  <c r="T46" i="222" s="1"/>
  <c r="S14" i="222"/>
  <c r="R14" i="222"/>
  <c r="Q14" i="222"/>
  <c r="Q27" i="222" s="1"/>
  <c r="P14" i="222"/>
  <c r="O14" i="222"/>
  <c r="O27" i="222" s="1"/>
  <c r="N14" i="222"/>
  <c r="N27" i="222" s="1"/>
  <c r="M14" i="222"/>
  <c r="M27" i="222" s="1"/>
  <c r="L14" i="222"/>
  <c r="L27" i="222" s="1"/>
  <c r="L46" i="222" s="1"/>
  <c r="K14" i="222"/>
  <c r="J14" i="222"/>
  <c r="I14" i="222"/>
  <c r="I27" i="222" s="1"/>
  <c r="H14" i="222"/>
  <c r="G14" i="222"/>
  <c r="G27" i="222" s="1"/>
  <c r="F14" i="222"/>
  <c r="F27" i="222" s="1"/>
  <c r="E14" i="222"/>
  <c r="E27" i="222" s="1"/>
  <c r="D14" i="222"/>
  <c r="D27" i="222" s="1"/>
  <c r="D46" i="222" s="1"/>
  <c r="C14" i="222"/>
  <c r="AA51" i="223"/>
  <c r="Y51" i="223"/>
  <c r="X51" i="223"/>
  <c r="Z51" i="223" s="1"/>
  <c r="W51" i="223"/>
  <c r="V51" i="223"/>
  <c r="U51" i="223"/>
  <c r="T51" i="223"/>
  <c r="S51" i="223"/>
  <c r="R51" i="223"/>
  <c r="Q51" i="223"/>
  <c r="P51" i="223"/>
  <c r="O51" i="223"/>
  <c r="N51" i="223"/>
  <c r="M51" i="223"/>
  <c r="L51" i="223"/>
  <c r="K51" i="223"/>
  <c r="J51" i="223"/>
  <c r="I51" i="223"/>
  <c r="H51" i="223"/>
  <c r="G51" i="223"/>
  <c r="F51" i="223"/>
  <c r="E51" i="223"/>
  <c r="D51" i="223"/>
  <c r="C51" i="223"/>
  <c r="AA44" i="223"/>
  <c r="Z44" i="223"/>
  <c r="Y44" i="223"/>
  <c r="X44" i="223"/>
  <c r="W44" i="223"/>
  <c r="V44" i="223"/>
  <c r="U44" i="223"/>
  <c r="T44" i="223"/>
  <c r="S44" i="223"/>
  <c r="R44" i="223"/>
  <c r="Q44" i="223"/>
  <c r="P44" i="223"/>
  <c r="O44" i="223"/>
  <c r="N44" i="223"/>
  <c r="M44" i="223"/>
  <c r="L44" i="223"/>
  <c r="K44" i="223"/>
  <c r="J44" i="223"/>
  <c r="I44" i="223"/>
  <c r="H44" i="223"/>
  <c r="G44" i="223"/>
  <c r="F44" i="223"/>
  <c r="E44" i="223"/>
  <c r="D44" i="223"/>
  <c r="C44" i="223"/>
  <c r="AA38" i="223"/>
  <c r="AA45" i="223" s="1"/>
  <c r="Y38" i="223"/>
  <c r="Y45" i="223" s="1"/>
  <c r="X38" i="223"/>
  <c r="X45" i="223" s="1"/>
  <c r="Z45" i="223" s="1"/>
  <c r="W38" i="223"/>
  <c r="V38" i="223"/>
  <c r="V45" i="223" s="1"/>
  <c r="U38" i="223"/>
  <c r="T38" i="223"/>
  <c r="T45" i="223" s="1"/>
  <c r="S38" i="223"/>
  <c r="S45" i="223" s="1"/>
  <c r="R38" i="223"/>
  <c r="R45" i="223" s="1"/>
  <c r="Q38" i="223"/>
  <c r="Q45" i="223" s="1"/>
  <c r="P38" i="223"/>
  <c r="P45" i="223" s="1"/>
  <c r="O38" i="223"/>
  <c r="O45" i="223" s="1"/>
  <c r="N38" i="223"/>
  <c r="N45" i="223" s="1"/>
  <c r="M38" i="223"/>
  <c r="M45" i="223" s="1"/>
  <c r="L38" i="223"/>
  <c r="L45" i="223" s="1"/>
  <c r="K38" i="223"/>
  <c r="K45" i="223" s="1"/>
  <c r="J38" i="223"/>
  <c r="J45" i="223" s="1"/>
  <c r="I38" i="223"/>
  <c r="H38" i="223"/>
  <c r="H45" i="223" s="1"/>
  <c r="G38" i="223"/>
  <c r="F38" i="223"/>
  <c r="F45" i="223" s="1"/>
  <c r="E38" i="223"/>
  <c r="D38" i="223"/>
  <c r="D45" i="223" s="1"/>
  <c r="C38" i="223"/>
  <c r="C45" i="223" s="1"/>
  <c r="AA26" i="223"/>
  <c r="Y26" i="223"/>
  <c r="X26" i="223"/>
  <c r="W26" i="223"/>
  <c r="V26" i="223"/>
  <c r="U26" i="223"/>
  <c r="T26" i="223"/>
  <c r="S26" i="223"/>
  <c r="R26" i="223"/>
  <c r="Q26" i="223"/>
  <c r="P26" i="223"/>
  <c r="O26" i="223"/>
  <c r="N26" i="223"/>
  <c r="M26" i="223"/>
  <c r="L26" i="223"/>
  <c r="K26" i="223"/>
  <c r="J26" i="223"/>
  <c r="I26" i="223"/>
  <c r="H26" i="223"/>
  <c r="H27" i="223" s="1"/>
  <c r="G26" i="223"/>
  <c r="F26" i="223"/>
  <c r="E26" i="223"/>
  <c r="D26" i="223"/>
  <c r="C26" i="223"/>
  <c r="AA14" i="223"/>
  <c r="AA27" i="223" s="1"/>
  <c r="Y14" i="223"/>
  <c r="Y27" i="223" s="1"/>
  <c r="Y46" i="223" s="1"/>
  <c r="X14" i="223"/>
  <c r="X27" i="223" s="1"/>
  <c r="X46" i="223" s="1"/>
  <c r="W14" i="223"/>
  <c r="W27" i="223" s="1"/>
  <c r="V14" i="223"/>
  <c r="V27" i="223" s="1"/>
  <c r="U14" i="223"/>
  <c r="U27" i="223" s="1"/>
  <c r="T14" i="223"/>
  <c r="T27" i="223" s="1"/>
  <c r="S14" i="223"/>
  <c r="S27" i="223" s="1"/>
  <c r="R14" i="223"/>
  <c r="R27" i="223" s="1"/>
  <c r="Q14" i="223"/>
  <c r="Q27" i="223" s="1"/>
  <c r="P14" i="223"/>
  <c r="P27" i="223" s="1"/>
  <c r="O14" i="223"/>
  <c r="O27" i="223" s="1"/>
  <c r="O46" i="223" s="1"/>
  <c r="N14" i="223"/>
  <c r="N27" i="223" s="1"/>
  <c r="M14" i="223"/>
  <c r="M27" i="223" s="1"/>
  <c r="L14" i="223"/>
  <c r="K14" i="223"/>
  <c r="K27" i="223" s="1"/>
  <c r="J14" i="223"/>
  <c r="J27" i="223" s="1"/>
  <c r="I14" i="223"/>
  <c r="H14" i="223"/>
  <c r="G14" i="223"/>
  <c r="G27" i="223" s="1"/>
  <c r="F14" i="223"/>
  <c r="F27" i="223" s="1"/>
  <c r="E14" i="223"/>
  <c r="E27" i="223" s="1"/>
  <c r="D14" i="223"/>
  <c r="C14" i="223"/>
  <c r="C27" i="223" s="1"/>
  <c r="AA51" i="224"/>
  <c r="Y51" i="224"/>
  <c r="X51" i="224"/>
  <c r="Z51" i="224" s="1"/>
  <c r="W51" i="224"/>
  <c r="V51" i="224"/>
  <c r="U51" i="224"/>
  <c r="T51" i="224"/>
  <c r="S51" i="224"/>
  <c r="R51" i="224"/>
  <c r="Q51" i="224"/>
  <c r="P51" i="224"/>
  <c r="O51" i="224"/>
  <c r="N51" i="224"/>
  <c r="M51" i="224"/>
  <c r="L51" i="224"/>
  <c r="K51" i="224"/>
  <c r="J51" i="224"/>
  <c r="I51" i="224"/>
  <c r="H51" i="224"/>
  <c r="G51" i="224"/>
  <c r="F51" i="224"/>
  <c r="E51" i="224"/>
  <c r="D51" i="224"/>
  <c r="C51" i="224"/>
  <c r="K45" i="224"/>
  <c r="AA44" i="224"/>
  <c r="Y44" i="224"/>
  <c r="X44" i="224"/>
  <c r="Z44" i="224" s="1"/>
  <c r="W44" i="224"/>
  <c r="V44" i="224"/>
  <c r="U44" i="224"/>
  <c r="T44" i="224"/>
  <c r="S44" i="224"/>
  <c r="R44" i="224"/>
  <c r="Q44" i="224"/>
  <c r="P44" i="224"/>
  <c r="O44" i="224"/>
  <c r="N44" i="224"/>
  <c r="M44" i="224"/>
  <c r="L44" i="224"/>
  <c r="K44" i="224"/>
  <c r="J44" i="224"/>
  <c r="I44" i="224"/>
  <c r="H44" i="224"/>
  <c r="G44" i="224"/>
  <c r="F44" i="224"/>
  <c r="E44" i="224"/>
  <c r="D44" i="224"/>
  <c r="C44" i="224"/>
  <c r="AA38" i="224"/>
  <c r="AA45" i="224" s="1"/>
  <c r="Y38" i="224"/>
  <c r="X38" i="224"/>
  <c r="Z38" i="224" s="1"/>
  <c r="W38" i="224"/>
  <c r="V38" i="224"/>
  <c r="V45" i="224" s="1"/>
  <c r="U38" i="224"/>
  <c r="U45" i="224" s="1"/>
  <c r="T38" i="224"/>
  <c r="S38" i="224"/>
  <c r="S45" i="224" s="1"/>
  <c r="R38" i="224"/>
  <c r="R45" i="224" s="1"/>
  <c r="Q38" i="224"/>
  <c r="P38" i="224"/>
  <c r="P45" i="224" s="1"/>
  <c r="O38" i="224"/>
  <c r="O45" i="224" s="1"/>
  <c r="N38" i="224"/>
  <c r="N45" i="224" s="1"/>
  <c r="M38" i="224"/>
  <c r="M45" i="224" s="1"/>
  <c r="L38" i="224"/>
  <c r="K38" i="224"/>
  <c r="J38" i="224"/>
  <c r="J45" i="224" s="1"/>
  <c r="I38" i="224"/>
  <c r="H38" i="224"/>
  <c r="H45" i="224" s="1"/>
  <c r="G38" i="224"/>
  <c r="G45" i="224" s="1"/>
  <c r="F38" i="224"/>
  <c r="F45" i="224" s="1"/>
  <c r="E38" i="224"/>
  <c r="E45" i="224" s="1"/>
  <c r="D38" i="224"/>
  <c r="C38" i="224"/>
  <c r="C45" i="224" s="1"/>
  <c r="I27" i="224"/>
  <c r="AA26" i="224"/>
  <c r="Y26" i="224"/>
  <c r="X26" i="224"/>
  <c r="Z26" i="224" s="1"/>
  <c r="W26" i="224"/>
  <c r="V26" i="224"/>
  <c r="U26" i="224"/>
  <c r="T26" i="224"/>
  <c r="S26" i="224"/>
  <c r="R26" i="224"/>
  <c r="Q26" i="224"/>
  <c r="P26" i="224"/>
  <c r="O26" i="224"/>
  <c r="N26" i="224"/>
  <c r="M26" i="224"/>
  <c r="L26" i="224"/>
  <c r="K26" i="224"/>
  <c r="J26" i="224"/>
  <c r="I26" i="224"/>
  <c r="H26" i="224"/>
  <c r="G26" i="224"/>
  <c r="F26" i="224"/>
  <c r="E26" i="224"/>
  <c r="D26" i="224"/>
  <c r="C26" i="224"/>
  <c r="AA14" i="224"/>
  <c r="AA27" i="224" s="1"/>
  <c r="AA46" i="224" s="1"/>
  <c r="Y14" i="224"/>
  <c r="Y27" i="224" s="1"/>
  <c r="X14" i="224"/>
  <c r="X27" i="224" s="1"/>
  <c r="W14" i="224"/>
  <c r="V14" i="224"/>
  <c r="V27" i="224" s="1"/>
  <c r="V46" i="224" s="1"/>
  <c r="U14" i="224"/>
  <c r="U27" i="224" s="1"/>
  <c r="T14" i="224"/>
  <c r="S14" i="224"/>
  <c r="S27" i="224" s="1"/>
  <c r="S46" i="224" s="1"/>
  <c r="R14" i="224"/>
  <c r="R27" i="224" s="1"/>
  <c r="Q14" i="224"/>
  <c r="Q27" i="224" s="1"/>
  <c r="P14" i="224"/>
  <c r="P27" i="224" s="1"/>
  <c r="O14" i="224"/>
  <c r="N14" i="224"/>
  <c r="N27" i="224" s="1"/>
  <c r="N46" i="224" s="1"/>
  <c r="M14" i="224"/>
  <c r="M27" i="224" s="1"/>
  <c r="L14" i="224"/>
  <c r="K14" i="224"/>
  <c r="K27" i="224" s="1"/>
  <c r="J14" i="224"/>
  <c r="J27" i="224" s="1"/>
  <c r="I14" i="224"/>
  <c r="H14" i="224"/>
  <c r="H27" i="224" s="1"/>
  <c r="G14" i="224"/>
  <c r="F14" i="224"/>
  <c r="F27" i="224" s="1"/>
  <c r="F46" i="224" s="1"/>
  <c r="E14" i="224"/>
  <c r="E27" i="224" s="1"/>
  <c r="D14" i="224"/>
  <c r="C14" i="224"/>
  <c r="C27" i="224" s="1"/>
  <c r="AA51" i="225"/>
  <c r="Y51" i="225"/>
  <c r="X51" i="225"/>
  <c r="W51" i="225"/>
  <c r="V51" i="225"/>
  <c r="U51" i="225"/>
  <c r="T51" i="225"/>
  <c r="S51" i="225"/>
  <c r="R51" i="225"/>
  <c r="Q51" i="225"/>
  <c r="P51" i="225"/>
  <c r="O51" i="225"/>
  <c r="N51" i="225"/>
  <c r="M51" i="225"/>
  <c r="L51" i="225"/>
  <c r="K51" i="225"/>
  <c r="J51" i="225"/>
  <c r="I51" i="225"/>
  <c r="H51" i="225"/>
  <c r="G51" i="225"/>
  <c r="F51" i="225"/>
  <c r="E51" i="225"/>
  <c r="D51" i="225"/>
  <c r="C51" i="225"/>
  <c r="K45" i="225"/>
  <c r="F45" i="225"/>
  <c r="AA44" i="225"/>
  <c r="Y44" i="225"/>
  <c r="X44" i="225"/>
  <c r="Z44" i="225" s="1"/>
  <c r="W44" i="225"/>
  <c r="V44" i="225"/>
  <c r="U44" i="225"/>
  <c r="T44" i="225"/>
  <c r="S44" i="225"/>
  <c r="R44" i="225"/>
  <c r="Q44" i="225"/>
  <c r="P44" i="225"/>
  <c r="O44" i="225"/>
  <c r="N44" i="225"/>
  <c r="M44" i="225"/>
  <c r="L44" i="225"/>
  <c r="K44" i="225"/>
  <c r="J44" i="225"/>
  <c r="I44" i="225"/>
  <c r="H44" i="225"/>
  <c r="G44" i="225"/>
  <c r="F44" i="225"/>
  <c r="E44" i="225"/>
  <c r="D44" i="225"/>
  <c r="C44" i="225"/>
  <c r="AA38" i="225"/>
  <c r="AA45" i="225" s="1"/>
  <c r="Y38" i="225"/>
  <c r="X38" i="225"/>
  <c r="X45" i="225" s="1"/>
  <c r="Z45" i="225" s="1"/>
  <c r="W38" i="225"/>
  <c r="W45" i="225" s="1"/>
  <c r="V38" i="225"/>
  <c r="V45" i="225" s="1"/>
  <c r="U38" i="225"/>
  <c r="U45" i="225" s="1"/>
  <c r="T38" i="225"/>
  <c r="S38" i="225"/>
  <c r="S45" i="225" s="1"/>
  <c r="R38" i="225"/>
  <c r="R45" i="225" s="1"/>
  <c r="Q38" i="225"/>
  <c r="P38" i="225"/>
  <c r="P45" i="225" s="1"/>
  <c r="O38" i="225"/>
  <c r="O45" i="225" s="1"/>
  <c r="N38" i="225"/>
  <c r="N45" i="225" s="1"/>
  <c r="M38" i="225"/>
  <c r="M45" i="225" s="1"/>
  <c r="L38" i="225"/>
  <c r="K38" i="225"/>
  <c r="J38" i="225"/>
  <c r="J45" i="225" s="1"/>
  <c r="I38" i="225"/>
  <c r="H38" i="225"/>
  <c r="H45" i="225" s="1"/>
  <c r="G38" i="225"/>
  <c r="G45" i="225" s="1"/>
  <c r="F38" i="225"/>
  <c r="E38" i="225"/>
  <c r="E45" i="225" s="1"/>
  <c r="D38" i="225"/>
  <c r="C38" i="225"/>
  <c r="C45" i="225" s="1"/>
  <c r="I27" i="225"/>
  <c r="F27" i="225"/>
  <c r="AA26" i="225"/>
  <c r="Y26" i="225"/>
  <c r="X26" i="225"/>
  <c r="Z26" i="225" s="1"/>
  <c r="W26" i="225"/>
  <c r="V26" i="225"/>
  <c r="U26" i="225"/>
  <c r="T26" i="225"/>
  <c r="S26" i="225"/>
  <c r="R26" i="225"/>
  <c r="Q26" i="225"/>
  <c r="P26" i="225"/>
  <c r="O26" i="225"/>
  <c r="N26" i="225"/>
  <c r="M26" i="225"/>
  <c r="L26" i="225"/>
  <c r="K26" i="225"/>
  <c r="J26" i="225"/>
  <c r="I26" i="225"/>
  <c r="H26" i="225"/>
  <c r="G26" i="225"/>
  <c r="F26" i="225"/>
  <c r="E26" i="225"/>
  <c r="D26" i="225"/>
  <c r="C26" i="225"/>
  <c r="AA14" i="225"/>
  <c r="AA27" i="225" s="1"/>
  <c r="Y14" i="225"/>
  <c r="Y27" i="225" s="1"/>
  <c r="X14" i="225"/>
  <c r="X27" i="225" s="1"/>
  <c r="W14" i="225"/>
  <c r="V14" i="225"/>
  <c r="V27" i="225" s="1"/>
  <c r="V46" i="225" s="1"/>
  <c r="U14" i="225"/>
  <c r="U27" i="225" s="1"/>
  <c r="T14" i="225"/>
  <c r="S14" i="225"/>
  <c r="S27" i="225" s="1"/>
  <c r="R14" i="225"/>
  <c r="R27" i="225" s="1"/>
  <c r="R46" i="225" s="1"/>
  <c r="Q14" i="225"/>
  <c r="Q27" i="225" s="1"/>
  <c r="P14" i="225"/>
  <c r="P27" i="225" s="1"/>
  <c r="P46" i="225" s="1"/>
  <c r="O14" i="225"/>
  <c r="N14" i="225"/>
  <c r="N27" i="225" s="1"/>
  <c r="N46" i="225" s="1"/>
  <c r="M14" i="225"/>
  <c r="M27" i="225" s="1"/>
  <c r="L14" i="225"/>
  <c r="K14" i="225"/>
  <c r="K27" i="225" s="1"/>
  <c r="J14" i="225"/>
  <c r="J27" i="225" s="1"/>
  <c r="J46" i="225" s="1"/>
  <c r="I14" i="225"/>
  <c r="H14" i="225"/>
  <c r="H27" i="225" s="1"/>
  <c r="H46" i="225" s="1"/>
  <c r="G14" i="225"/>
  <c r="F14" i="225"/>
  <c r="E14" i="225"/>
  <c r="E27" i="225" s="1"/>
  <c r="D14" i="225"/>
  <c r="C14" i="225"/>
  <c r="C27" i="225" s="1"/>
  <c r="AA51" i="226"/>
  <c r="Y51" i="226"/>
  <c r="Z51" i="226" s="1"/>
  <c r="X51" i="226"/>
  <c r="W51" i="226"/>
  <c r="V51" i="226"/>
  <c r="U51" i="226"/>
  <c r="T51" i="226"/>
  <c r="S51" i="226"/>
  <c r="R51" i="226"/>
  <c r="Q51" i="226"/>
  <c r="P51" i="226"/>
  <c r="O51" i="226"/>
  <c r="N51" i="226"/>
  <c r="M51" i="226"/>
  <c r="L51" i="226"/>
  <c r="K51" i="226"/>
  <c r="J51" i="226"/>
  <c r="I51" i="226"/>
  <c r="H51" i="226"/>
  <c r="G51" i="226"/>
  <c r="F51" i="226"/>
  <c r="E51" i="226"/>
  <c r="D51" i="226"/>
  <c r="C51" i="226"/>
  <c r="K45" i="226"/>
  <c r="F45" i="226"/>
  <c r="C45" i="226"/>
  <c r="AA44" i="226"/>
  <c r="Y44" i="226"/>
  <c r="X44" i="226"/>
  <c r="Z44" i="226" s="1"/>
  <c r="W44" i="226"/>
  <c r="V44" i="226"/>
  <c r="U44" i="226"/>
  <c r="T44" i="226"/>
  <c r="S44" i="226"/>
  <c r="R44" i="226"/>
  <c r="Q44" i="226"/>
  <c r="P44" i="226"/>
  <c r="O44" i="226"/>
  <c r="N44" i="226"/>
  <c r="M44" i="226"/>
  <c r="L44" i="226"/>
  <c r="K44" i="226"/>
  <c r="J44" i="226"/>
  <c r="I44" i="226"/>
  <c r="H44" i="226"/>
  <c r="G44" i="226"/>
  <c r="F44" i="226"/>
  <c r="E44" i="226"/>
  <c r="D44" i="226"/>
  <c r="C44" i="226"/>
  <c r="AA38" i="226"/>
  <c r="AA45" i="226" s="1"/>
  <c r="Y38" i="226"/>
  <c r="X38" i="226"/>
  <c r="X45" i="226" s="1"/>
  <c r="W38" i="226"/>
  <c r="W45" i="226" s="1"/>
  <c r="V38" i="226"/>
  <c r="V45" i="226" s="1"/>
  <c r="U38" i="226"/>
  <c r="U45" i="226" s="1"/>
  <c r="T38" i="226"/>
  <c r="S38" i="226"/>
  <c r="S45" i="226" s="1"/>
  <c r="R38" i="226"/>
  <c r="R45" i="226" s="1"/>
  <c r="Q38" i="226"/>
  <c r="P38" i="226"/>
  <c r="P45" i="226" s="1"/>
  <c r="O38" i="226"/>
  <c r="O45" i="226" s="1"/>
  <c r="N38" i="226"/>
  <c r="N45" i="226" s="1"/>
  <c r="M38" i="226"/>
  <c r="M45" i="226" s="1"/>
  <c r="L38" i="226"/>
  <c r="K38" i="226"/>
  <c r="J38" i="226"/>
  <c r="J45" i="226" s="1"/>
  <c r="I38" i="226"/>
  <c r="H38" i="226"/>
  <c r="H45" i="226" s="1"/>
  <c r="G38" i="226"/>
  <c r="G45" i="226" s="1"/>
  <c r="F38" i="226"/>
  <c r="E38" i="226"/>
  <c r="E45" i="226" s="1"/>
  <c r="D38" i="226"/>
  <c r="C38" i="226"/>
  <c r="V27" i="226"/>
  <c r="F27" i="226"/>
  <c r="F46" i="226" s="1"/>
  <c r="AA26" i="226"/>
  <c r="Y26" i="226"/>
  <c r="X26" i="226"/>
  <c r="Z26" i="226" s="1"/>
  <c r="W26" i="226"/>
  <c r="V26" i="226"/>
  <c r="U26" i="226"/>
  <c r="T26" i="226"/>
  <c r="S26" i="226"/>
  <c r="R26" i="226"/>
  <c r="Q26" i="226"/>
  <c r="P26" i="226"/>
  <c r="O26" i="226"/>
  <c r="N26" i="226"/>
  <c r="M26" i="226"/>
  <c r="L26" i="226"/>
  <c r="K26" i="226"/>
  <c r="J26" i="226"/>
  <c r="I26" i="226"/>
  <c r="H26" i="226"/>
  <c r="G26" i="226"/>
  <c r="F26" i="226"/>
  <c r="E26" i="226"/>
  <c r="D26" i="226"/>
  <c r="C26" i="226"/>
  <c r="AA14" i="226"/>
  <c r="Y14" i="226"/>
  <c r="Y27" i="226" s="1"/>
  <c r="X14" i="226"/>
  <c r="X27" i="226" s="1"/>
  <c r="W14" i="226"/>
  <c r="V14" i="226"/>
  <c r="U14" i="226"/>
  <c r="U27" i="226" s="1"/>
  <c r="T14" i="226"/>
  <c r="S14" i="226"/>
  <c r="S27" i="226" s="1"/>
  <c r="S46" i="226" s="1"/>
  <c r="R14" i="226"/>
  <c r="R27" i="226" s="1"/>
  <c r="R46" i="226" s="1"/>
  <c r="Q14" i="226"/>
  <c r="Q27" i="226" s="1"/>
  <c r="P14" i="226"/>
  <c r="P27" i="226" s="1"/>
  <c r="O14" i="226"/>
  <c r="N14" i="226"/>
  <c r="N27" i="226" s="1"/>
  <c r="N46" i="226" s="1"/>
  <c r="M14" i="226"/>
  <c r="M27" i="226" s="1"/>
  <c r="L14" i="226"/>
  <c r="K14" i="226"/>
  <c r="K27" i="226" s="1"/>
  <c r="K46" i="226" s="1"/>
  <c r="J14" i="226"/>
  <c r="J27" i="226" s="1"/>
  <c r="J46" i="226" s="1"/>
  <c r="I14" i="226"/>
  <c r="I27" i="226" s="1"/>
  <c r="H14" i="226"/>
  <c r="H27" i="226" s="1"/>
  <c r="G14" i="226"/>
  <c r="F14" i="226"/>
  <c r="E14" i="226"/>
  <c r="E27" i="226" s="1"/>
  <c r="D14" i="226"/>
  <c r="C14" i="226"/>
  <c r="C27" i="226" s="1"/>
  <c r="C46" i="226" s="1"/>
  <c r="AA51" i="227"/>
  <c r="Y51" i="227"/>
  <c r="X51" i="227"/>
  <c r="Z51" i="227" s="1"/>
  <c r="W51" i="227"/>
  <c r="V51" i="227"/>
  <c r="U51" i="227"/>
  <c r="T51" i="227"/>
  <c r="S51" i="227"/>
  <c r="R51" i="227"/>
  <c r="Q51" i="227"/>
  <c r="P51" i="227"/>
  <c r="O51" i="227"/>
  <c r="N51" i="227"/>
  <c r="M51" i="227"/>
  <c r="L51" i="227"/>
  <c r="K51" i="227"/>
  <c r="J51" i="227"/>
  <c r="I51" i="227"/>
  <c r="H51" i="227"/>
  <c r="G51" i="227"/>
  <c r="F51" i="227"/>
  <c r="E51" i="227"/>
  <c r="D51" i="227"/>
  <c r="C51" i="227"/>
  <c r="F45" i="227"/>
  <c r="C45" i="227"/>
  <c r="AA44" i="227"/>
  <c r="Y44" i="227"/>
  <c r="X44" i="227"/>
  <c r="Z44" i="227" s="1"/>
  <c r="W44" i="227"/>
  <c r="V44" i="227"/>
  <c r="U44" i="227"/>
  <c r="T44" i="227"/>
  <c r="S44" i="227"/>
  <c r="R44" i="227"/>
  <c r="Q44" i="227"/>
  <c r="P44" i="227"/>
  <c r="O44" i="227"/>
  <c r="N44" i="227"/>
  <c r="M44" i="227"/>
  <c r="L44" i="227"/>
  <c r="K44" i="227"/>
  <c r="J44" i="227"/>
  <c r="I44" i="227"/>
  <c r="H44" i="227"/>
  <c r="G44" i="227"/>
  <c r="F44" i="227"/>
  <c r="E44" i="227"/>
  <c r="D44" i="227"/>
  <c r="C44" i="227"/>
  <c r="AA38" i="227"/>
  <c r="AA45" i="227" s="1"/>
  <c r="Y38" i="227"/>
  <c r="X38" i="227"/>
  <c r="X45" i="227" s="1"/>
  <c r="Z45" i="227" s="1"/>
  <c r="W38" i="227"/>
  <c r="W45" i="227" s="1"/>
  <c r="V38" i="227"/>
  <c r="V45" i="227" s="1"/>
  <c r="U38" i="227"/>
  <c r="U45" i="227" s="1"/>
  <c r="T38" i="227"/>
  <c r="S38" i="227"/>
  <c r="S45" i="227" s="1"/>
  <c r="R38" i="227"/>
  <c r="R45" i="227" s="1"/>
  <c r="Q38" i="227"/>
  <c r="P38" i="227"/>
  <c r="P45" i="227" s="1"/>
  <c r="O38" i="227"/>
  <c r="O45" i="227" s="1"/>
  <c r="N38" i="227"/>
  <c r="N45" i="227" s="1"/>
  <c r="M38" i="227"/>
  <c r="M45" i="227" s="1"/>
  <c r="L38" i="227"/>
  <c r="K38" i="227"/>
  <c r="K45" i="227" s="1"/>
  <c r="J38" i="227"/>
  <c r="J45" i="227" s="1"/>
  <c r="I38" i="227"/>
  <c r="H38" i="227"/>
  <c r="H45" i="227" s="1"/>
  <c r="G38" i="227"/>
  <c r="G45" i="227" s="1"/>
  <c r="F38" i="227"/>
  <c r="E38" i="227"/>
  <c r="E45" i="227" s="1"/>
  <c r="D38" i="227"/>
  <c r="C38" i="227"/>
  <c r="G27" i="227"/>
  <c r="F27" i="227"/>
  <c r="F46" i="227" s="1"/>
  <c r="AA26" i="227"/>
  <c r="Y26" i="227"/>
  <c r="X26" i="227"/>
  <c r="Z26" i="227" s="1"/>
  <c r="W26" i="227"/>
  <c r="V26" i="227"/>
  <c r="U26" i="227"/>
  <c r="T26" i="227"/>
  <c r="S26" i="227"/>
  <c r="R26" i="227"/>
  <c r="Q26" i="227"/>
  <c r="P26" i="227"/>
  <c r="O26" i="227"/>
  <c r="N26" i="227"/>
  <c r="M26" i="227"/>
  <c r="L26" i="227"/>
  <c r="K26" i="227"/>
  <c r="J26" i="227"/>
  <c r="I26" i="227"/>
  <c r="H26" i="227"/>
  <c r="G26" i="227"/>
  <c r="F26" i="227"/>
  <c r="E26" i="227"/>
  <c r="D26" i="227"/>
  <c r="C26" i="227"/>
  <c r="AA14" i="227"/>
  <c r="AA27" i="227" s="1"/>
  <c r="Y14" i="227"/>
  <c r="Y27" i="227" s="1"/>
  <c r="X14" i="227"/>
  <c r="X27" i="227" s="1"/>
  <c r="W14" i="227"/>
  <c r="V14" i="227"/>
  <c r="V27" i="227" s="1"/>
  <c r="V46" i="227" s="1"/>
  <c r="U14" i="227"/>
  <c r="U27" i="227" s="1"/>
  <c r="T14" i="227"/>
  <c r="S14" i="227"/>
  <c r="S27" i="227" s="1"/>
  <c r="R14" i="227"/>
  <c r="R27" i="227" s="1"/>
  <c r="R46" i="227" s="1"/>
  <c r="Q14" i="227"/>
  <c r="Q27" i="227" s="1"/>
  <c r="P14" i="227"/>
  <c r="P27" i="227" s="1"/>
  <c r="P46" i="227" s="1"/>
  <c r="O14" i="227"/>
  <c r="N14" i="227"/>
  <c r="N27" i="227" s="1"/>
  <c r="N46" i="227" s="1"/>
  <c r="M14" i="227"/>
  <c r="M27" i="227" s="1"/>
  <c r="L14" i="227"/>
  <c r="K14" i="227"/>
  <c r="K27" i="227" s="1"/>
  <c r="J14" i="227"/>
  <c r="J27" i="227" s="1"/>
  <c r="J46" i="227" s="1"/>
  <c r="I14" i="227"/>
  <c r="I27" i="227" s="1"/>
  <c r="H14" i="227"/>
  <c r="H27" i="227" s="1"/>
  <c r="H46" i="227" s="1"/>
  <c r="G14" i="227"/>
  <c r="F14" i="227"/>
  <c r="E14" i="227"/>
  <c r="E27" i="227" s="1"/>
  <c r="D14" i="227"/>
  <c r="C14" i="227"/>
  <c r="C27" i="227" s="1"/>
  <c r="AA51" i="228"/>
  <c r="Z51" i="228"/>
  <c r="Y51" i="228"/>
  <c r="X51" i="228"/>
  <c r="W51" i="228"/>
  <c r="V51" i="228"/>
  <c r="U51" i="228"/>
  <c r="T51" i="228"/>
  <c r="S51" i="228"/>
  <c r="R51" i="228"/>
  <c r="Q51" i="228"/>
  <c r="P51" i="228"/>
  <c r="O51" i="228"/>
  <c r="N51" i="228"/>
  <c r="M51" i="228"/>
  <c r="L51" i="228"/>
  <c r="K51" i="228"/>
  <c r="J51" i="228"/>
  <c r="I51" i="228"/>
  <c r="H51" i="228"/>
  <c r="G51" i="228"/>
  <c r="F51" i="228"/>
  <c r="E51" i="228"/>
  <c r="D51" i="228"/>
  <c r="C51" i="228"/>
  <c r="K45" i="228"/>
  <c r="AA44" i="228"/>
  <c r="Y44" i="228"/>
  <c r="X44" i="228"/>
  <c r="Z44" i="228" s="1"/>
  <c r="W44" i="228"/>
  <c r="V44" i="228"/>
  <c r="U44" i="228"/>
  <c r="T44" i="228"/>
  <c r="S44" i="228"/>
  <c r="R44" i="228"/>
  <c r="Q44" i="228"/>
  <c r="P44" i="228"/>
  <c r="O44" i="228"/>
  <c r="N44" i="228"/>
  <c r="M44" i="228"/>
  <c r="L44" i="228"/>
  <c r="K44" i="228"/>
  <c r="J44" i="228"/>
  <c r="I44" i="228"/>
  <c r="H44" i="228"/>
  <c r="G44" i="228"/>
  <c r="F44" i="228"/>
  <c r="E44" i="228"/>
  <c r="D44" i="228"/>
  <c r="C44" i="228"/>
  <c r="AA38" i="228"/>
  <c r="AA45" i="228" s="1"/>
  <c r="Y38" i="228"/>
  <c r="X38" i="228"/>
  <c r="X45" i="228" s="1"/>
  <c r="Z45" i="228" s="1"/>
  <c r="W38" i="228"/>
  <c r="W45" i="228" s="1"/>
  <c r="V38" i="228"/>
  <c r="V45" i="228" s="1"/>
  <c r="U38" i="228"/>
  <c r="U45" i="228" s="1"/>
  <c r="T38" i="228"/>
  <c r="S38" i="228"/>
  <c r="S45" i="228" s="1"/>
  <c r="R38" i="228"/>
  <c r="R45" i="228" s="1"/>
  <c r="Q38" i="228"/>
  <c r="P38" i="228"/>
  <c r="P45" i="228" s="1"/>
  <c r="O38" i="228"/>
  <c r="O45" i="228" s="1"/>
  <c r="N38" i="228"/>
  <c r="N45" i="228" s="1"/>
  <c r="M38" i="228"/>
  <c r="M45" i="228" s="1"/>
  <c r="L38" i="228"/>
  <c r="K38" i="228"/>
  <c r="J38" i="228"/>
  <c r="J45" i="228" s="1"/>
  <c r="I38" i="228"/>
  <c r="H38" i="228"/>
  <c r="H45" i="228" s="1"/>
  <c r="G38" i="228"/>
  <c r="G45" i="228" s="1"/>
  <c r="F38" i="228"/>
  <c r="F45" i="228" s="1"/>
  <c r="E38" i="228"/>
  <c r="E45" i="228" s="1"/>
  <c r="D38" i="228"/>
  <c r="C38" i="228"/>
  <c r="C45" i="228" s="1"/>
  <c r="O27" i="228"/>
  <c r="O46" i="228" s="1"/>
  <c r="N27" i="228"/>
  <c r="AA26" i="228"/>
  <c r="Y26" i="228"/>
  <c r="X26" i="228"/>
  <c r="Z26" i="228" s="1"/>
  <c r="W26" i="228"/>
  <c r="V26" i="228"/>
  <c r="U26" i="228"/>
  <c r="T26" i="228"/>
  <c r="S26" i="228"/>
  <c r="R26" i="228"/>
  <c r="Q26" i="228"/>
  <c r="P26" i="228"/>
  <c r="O26" i="228"/>
  <c r="N26" i="228"/>
  <c r="M26" i="228"/>
  <c r="L26" i="228"/>
  <c r="K26" i="228"/>
  <c r="J26" i="228"/>
  <c r="I26" i="228"/>
  <c r="H26" i="228"/>
  <c r="G26" i="228"/>
  <c r="F26" i="228"/>
  <c r="E26" i="228"/>
  <c r="D26" i="228"/>
  <c r="C26" i="228"/>
  <c r="AA14" i="228"/>
  <c r="AA27" i="228" s="1"/>
  <c r="Y14" i="228"/>
  <c r="Y27" i="228" s="1"/>
  <c r="X14" i="228"/>
  <c r="X27" i="228" s="1"/>
  <c r="W14" i="228"/>
  <c r="W27" i="228" s="1"/>
  <c r="W46" i="228" s="1"/>
  <c r="V14" i="228"/>
  <c r="V27" i="228" s="1"/>
  <c r="U14" i="228"/>
  <c r="U27" i="228" s="1"/>
  <c r="T14" i="228"/>
  <c r="S14" i="228"/>
  <c r="S27" i="228" s="1"/>
  <c r="R14" i="228"/>
  <c r="R27" i="228" s="1"/>
  <c r="R46" i="228" s="1"/>
  <c r="Q14" i="228"/>
  <c r="Q27" i="228" s="1"/>
  <c r="P14" i="228"/>
  <c r="P27" i="228" s="1"/>
  <c r="P46" i="228" s="1"/>
  <c r="O14" i="228"/>
  <c r="N14" i="228"/>
  <c r="M14" i="228"/>
  <c r="M27" i="228" s="1"/>
  <c r="L14" i="228"/>
  <c r="K14" i="228"/>
  <c r="K27" i="228" s="1"/>
  <c r="J14" i="228"/>
  <c r="J27" i="228" s="1"/>
  <c r="J46" i="228" s="1"/>
  <c r="I14" i="228"/>
  <c r="I27" i="228" s="1"/>
  <c r="H14" i="228"/>
  <c r="H27" i="228" s="1"/>
  <c r="H46" i="228" s="1"/>
  <c r="G14" i="228"/>
  <c r="G27" i="228" s="1"/>
  <c r="F14" i="228"/>
  <c r="F27" i="228" s="1"/>
  <c r="E14" i="228"/>
  <c r="E27" i="228" s="1"/>
  <c r="D14" i="228"/>
  <c r="C14" i="228"/>
  <c r="C27" i="228" s="1"/>
  <c r="AA51" i="229"/>
  <c r="Y51" i="229"/>
  <c r="X51" i="229"/>
  <c r="Z51" i="229" s="1"/>
  <c r="W51" i="229"/>
  <c r="V51" i="229"/>
  <c r="U51" i="229"/>
  <c r="T51" i="229"/>
  <c r="S51" i="229"/>
  <c r="R51" i="229"/>
  <c r="Q51" i="229"/>
  <c r="P51" i="229"/>
  <c r="O51" i="229"/>
  <c r="N51" i="229"/>
  <c r="M51" i="229"/>
  <c r="L51" i="229"/>
  <c r="K51" i="229"/>
  <c r="J51" i="229"/>
  <c r="I51" i="229"/>
  <c r="H51" i="229"/>
  <c r="G51" i="229"/>
  <c r="F51" i="229"/>
  <c r="E51" i="229"/>
  <c r="D51" i="229"/>
  <c r="C51" i="229"/>
  <c r="V45" i="229"/>
  <c r="AA44" i="229"/>
  <c r="Y44" i="229"/>
  <c r="X44" i="229"/>
  <c r="Z44" i="229" s="1"/>
  <c r="W44" i="229"/>
  <c r="V44" i="229"/>
  <c r="U44" i="229"/>
  <c r="T44" i="229"/>
  <c r="S44" i="229"/>
  <c r="R44" i="229"/>
  <c r="Q44" i="229"/>
  <c r="P44" i="229"/>
  <c r="O44" i="229"/>
  <c r="N44" i="229"/>
  <c r="M44" i="229"/>
  <c r="L44" i="229"/>
  <c r="K44" i="229"/>
  <c r="J44" i="229"/>
  <c r="I44" i="229"/>
  <c r="H44" i="229"/>
  <c r="G44" i="229"/>
  <c r="F44" i="229"/>
  <c r="E44" i="229"/>
  <c r="D44" i="229"/>
  <c r="C44" i="229"/>
  <c r="AA38" i="229"/>
  <c r="AA45" i="229" s="1"/>
  <c r="Y38" i="229"/>
  <c r="X38" i="229"/>
  <c r="X45" i="229" s="1"/>
  <c r="W38" i="229"/>
  <c r="W45" i="229" s="1"/>
  <c r="V38" i="229"/>
  <c r="U38" i="229"/>
  <c r="U45" i="229" s="1"/>
  <c r="T38" i="229"/>
  <c r="T45" i="229" s="1"/>
  <c r="S38" i="229"/>
  <c r="S45" i="229" s="1"/>
  <c r="R38" i="229"/>
  <c r="R45" i="229" s="1"/>
  <c r="Q38" i="229"/>
  <c r="P38" i="229"/>
  <c r="P45" i="229" s="1"/>
  <c r="O38" i="229"/>
  <c r="O45" i="229" s="1"/>
  <c r="N38" i="229"/>
  <c r="N45" i="229" s="1"/>
  <c r="M38" i="229"/>
  <c r="M45" i="229" s="1"/>
  <c r="L38" i="229"/>
  <c r="L45" i="229" s="1"/>
  <c r="K38" i="229"/>
  <c r="K45" i="229" s="1"/>
  <c r="J38" i="229"/>
  <c r="J45" i="229" s="1"/>
  <c r="I38" i="229"/>
  <c r="H38" i="229"/>
  <c r="H45" i="229" s="1"/>
  <c r="G38" i="229"/>
  <c r="G45" i="229" s="1"/>
  <c r="F38" i="229"/>
  <c r="F45" i="229" s="1"/>
  <c r="E38" i="229"/>
  <c r="E45" i="229" s="1"/>
  <c r="D38" i="229"/>
  <c r="D45" i="229" s="1"/>
  <c r="C38" i="229"/>
  <c r="C45" i="229" s="1"/>
  <c r="I27" i="229"/>
  <c r="G27" i="229"/>
  <c r="AA26" i="229"/>
  <c r="Y26" i="229"/>
  <c r="X26" i="229"/>
  <c r="Z26" i="229" s="1"/>
  <c r="W26" i="229"/>
  <c r="V26" i="229"/>
  <c r="U26" i="229"/>
  <c r="T26" i="229"/>
  <c r="S26" i="229"/>
  <c r="R26" i="229"/>
  <c r="Q26" i="229"/>
  <c r="P26" i="229"/>
  <c r="O26" i="229"/>
  <c r="N26" i="229"/>
  <c r="M26" i="229"/>
  <c r="L26" i="229"/>
  <c r="K26" i="229"/>
  <c r="J26" i="229"/>
  <c r="I26" i="229"/>
  <c r="H26" i="229"/>
  <c r="G26" i="229"/>
  <c r="F26" i="229"/>
  <c r="E26" i="229"/>
  <c r="D26" i="229"/>
  <c r="C26" i="229"/>
  <c r="AA14" i="229"/>
  <c r="AA27" i="229" s="1"/>
  <c r="Y14" i="229"/>
  <c r="Y27" i="229" s="1"/>
  <c r="X14" i="229"/>
  <c r="X27" i="229" s="1"/>
  <c r="W14" i="229"/>
  <c r="W27" i="229" s="1"/>
  <c r="V14" i="229"/>
  <c r="V27" i="229" s="1"/>
  <c r="V46" i="229" s="1"/>
  <c r="U14" i="229"/>
  <c r="U27" i="229" s="1"/>
  <c r="T14" i="229"/>
  <c r="S14" i="229"/>
  <c r="S27" i="229" s="1"/>
  <c r="R14" i="229"/>
  <c r="R27" i="229" s="1"/>
  <c r="Q14" i="229"/>
  <c r="Q27" i="229" s="1"/>
  <c r="P14" i="229"/>
  <c r="P27" i="229" s="1"/>
  <c r="P46" i="229" s="1"/>
  <c r="O14" i="229"/>
  <c r="O27" i="229" s="1"/>
  <c r="N14" i="229"/>
  <c r="N27" i="229" s="1"/>
  <c r="N46" i="229" s="1"/>
  <c r="M14" i="229"/>
  <c r="M27" i="229" s="1"/>
  <c r="L14" i="229"/>
  <c r="K14" i="229"/>
  <c r="K27" i="229" s="1"/>
  <c r="J14" i="229"/>
  <c r="J27" i="229" s="1"/>
  <c r="I14" i="229"/>
  <c r="H14" i="229"/>
  <c r="H27" i="229" s="1"/>
  <c r="H46" i="229" s="1"/>
  <c r="G14" i="229"/>
  <c r="F14" i="229"/>
  <c r="F27" i="229" s="1"/>
  <c r="F46" i="229" s="1"/>
  <c r="E14" i="229"/>
  <c r="E27" i="229" s="1"/>
  <c r="D14" i="229"/>
  <c r="C14" i="229"/>
  <c r="C27" i="229" s="1"/>
  <c r="AA51" i="230"/>
  <c r="Z51" i="230"/>
  <c r="Y51" i="230"/>
  <c r="X51" i="230"/>
  <c r="W51" i="230"/>
  <c r="V51" i="230"/>
  <c r="U51" i="230"/>
  <c r="T51" i="230"/>
  <c r="S51" i="230"/>
  <c r="R51" i="230"/>
  <c r="Q51" i="230"/>
  <c r="P51" i="230"/>
  <c r="O51" i="230"/>
  <c r="N51" i="230"/>
  <c r="M51" i="230"/>
  <c r="L51" i="230"/>
  <c r="K51" i="230"/>
  <c r="J51" i="230"/>
  <c r="I51" i="230"/>
  <c r="H51" i="230"/>
  <c r="G51" i="230"/>
  <c r="F51" i="230"/>
  <c r="E51" i="230"/>
  <c r="D51" i="230"/>
  <c r="C51" i="230"/>
  <c r="L45" i="230"/>
  <c r="AA44" i="230"/>
  <c r="Y44" i="230"/>
  <c r="X44" i="230"/>
  <c r="Z44" i="230" s="1"/>
  <c r="W44" i="230"/>
  <c r="V44" i="230"/>
  <c r="U44" i="230"/>
  <c r="T44" i="230"/>
  <c r="S44" i="230"/>
  <c r="R44" i="230"/>
  <c r="Q44" i="230"/>
  <c r="P44" i="230"/>
  <c r="O44" i="230"/>
  <c r="N44" i="230"/>
  <c r="M44" i="230"/>
  <c r="L44" i="230"/>
  <c r="K44" i="230"/>
  <c r="J44" i="230"/>
  <c r="I44" i="230"/>
  <c r="H44" i="230"/>
  <c r="G44" i="230"/>
  <c r="F44" i="230"/>
  <c r="E44" i="230"/>
  <c r="D44" i="230"/>
  <c r="C44" i="230"/>
  <c r="AA38" i="230"/>
  <c r="AA45" i="230" s="1"/>
  <c r="Y38" i="230"/>
  <c r="X38" i="230"/>
  <c r="X45" i="230" s="1"/>
  <c r="W38" i="230"/>
  <c r="W45" i="230" s="1"/>
  <c r="V38" i="230"/>
  <c r="V45" i="230" s="1"/>
  <c r="U38" i="230"/>
  <c r="U45" i="230" s="1"/>
  <c r="T38" i="230"/>
  <c r="T45" i="230" s="1"/>
  <c r="S38" i="230"/>
  <c r="S45" i="230" s="1"/>
  <c r="R38" i="230"/>
  <c r="R45" i="230" s="1"/>
  <c r="Q38" i="230"/>
  <c r="P38" i="230"/>
  <c r="P45" i="230" s="1"/>
  <c r="O38" i="230"/>
  <c r="O45" i="230" s="1"/>
  <c r="N38" i="230"/>
  <c r="N45" i="230" s="1"/>
  <c r="M38" i="230"/>
  <c r="M45" i="230" s="1"/>
  <c r="L38" i="230"/>
  <c r="K38" i="230"/>
  <c r="K45" i="230" s="1"/>
  <c r="J38" i="230"/>
  <c r="J45" i="230" s="1"/>
  <c r="I38" i="230"/>
  <c r="H38" i="230"/>
  <c r="H45" i="230" s="1"/>
  <c r="G38" i="230"/>
  <c r="G45" i="230" s="1"/>
  <c r="F38" i="230"/>
  <c r="F45" i="230" s="1"/>
  <c r="E38" i="230"/>
  <c r="E45" i="230" s="1"/>
  <c r="D38" i="230"/>
  <c r="D45" i="230" s="1"/>
  <c r="C38" i="230"/>
  <c r="C45" i="230" s="1"/>
  <c r="L27" i="230"/>
  <c r="L46" i="230" s="1"/>
  <c r="AA26" i="230"/>
  <c r="Y26" i="230"/>
  <c r="X26" i="230"/>
  <c r="Z26" i="230" s="1"/>
  <c r="W26" i="230"/>
  <c r="V26" i="230"/>
  <c r="U26" i="230"/>
  <c r="T26" i="230"/>
  <c r="S26" i="230"/>
  <c r="R26" i="230"/>
  <c r="Q26" i="230"/>
  <c r="P26" i="230"/>
  <c r="O26" i="230"/>
  <c r="N26" i="230"/>
  <c r="M26" i="230"/>
  <c r="L26" i="230"/>
  <c r="K26" i="230"/>
  <c r="J26" i="230"/>
  <c r="I26" i="230"/>
  <c r="H26" i="230"/>
  <c r="G26" i="230"/>
  <c r="F26" i="230"/>
  <c r="E26" i="230"/>
  <c r="D26" i="230"/>
  <c r="C26" i="230"/>
  <c r="AA14" i="230"/>
  <c r="AA27" i="230" s="1"/>
  <c r="AA46" i="230" s="1"/>
  <c r="Y14" i="230"/>
  <c r="X14" i="230"/>
  <c r="X27" i="230" s="1"/>
  <c r="W14" i="230"/>
  <c r="W27" i="230" s="1"/>
  <c r="W46" i="230" s="1"/>
  <c r="V14" i="230"/>
  <c r="V27" i="230" s="1"/>
  <c r="U14" i="230"/>
  <c r="U27" i="230" s="1"/>
  <c r="T14" i="230"/>
  <c r="T27" i="230" s="1"/>
  <c r="S14" i="230"/>
  <c r="S27" i="230" s="1"/>
  <c r="S46" i="230" s="1"/>
  <c r="R14" i="230"/>
  <c r="R27" i="230" s="1"/>
  <c r="R46" i="230" s="1"/>
  <c r="Q14" i="230"/>
  <c r="Q27" i="230" s="1"/>
  <c r="P14" i="230"/>
  <c r="P27" i="230" s="1"/>
  <c r="P46" i="230" s="1"/>
  <c r="O14" i="230"/>
  <c r="O27" i="230" s="1"/>
  <c r="O46" i="230" s="1"/>
  <c r="N14" i="230"/>
  <c r="N27" i="230" s="1"/>
  <c r="M14" i="230"/>
  <c r="M27" i="230" s="1"/>
  <c r="L14" i="230"/>
  <c r="K14" i="230"/>
  <c r="K27" i="230" s="1"/>
  <c r="K46" i="230" s="1"/>
  <c r="J14" i="230"/>
  <c r="J27" i="230" s="1"/>
  <c r="J46" i="230" s="1"/>
  <c r="I14" i="230"/>
  <c r="I27" i="230" s="1"/>
  <c r="H14" i="230"/>
  <c r="H27" i="230" s="1"/>
  <c r="H46" i="230" s="1"/>
  <c r="G14" i="230"/>
  <c r="G27" i="230" s="1"/>
  <c r="F14" i="230"/>
  <c r="F27" i="230" s="1"/>
  <c r="E14" i="230"/>
  <c r="E27" i="230" s="1"/>
  <c r="D14" i="230"/>
  <c r="D27" i="230" s="1"/>
  <c r="C14" i="230"/>
  <c r="C27" i="230" s="1"/>
  <c r="C46" i="230" s="1"/>
  <c r="AA51" i="231"/>
  <c r="Y51" i="231"/>
  <c r="X51" i="231"/>
  <c r="Z51" i="231" s="1"/>
  <c r="W51" i="231"/>
  <c r="V51" i="231"/>
  <c r="U51" i="231"/>
  <c r="T51" i="231"/>
  <c r="S51" i="231"/>
  <c r="R51" i="231"/>
  <c r="Q51" i="231"/>
  <c r="P51" i="231"/>
  <c r="O51" i="231"/>
  <c r="N51" i="231"/>
  <c r="M51" i="231"/>
  <c r="L51" i="231"/>
  <c r="K51" i="231"/>
  <c r="J51" i="231"/>
  <c r="I51" i="231"/>
  <c r="H51" i="231"/>
  <c r="G51" i="231"/>
  <c r="F51" i="231"/>
  <c r="E51" i="231"/>
  <c r="D51" i="231"/>
  <c r="C51" i="231"/>
  <c r="T45" i="231"/>
  <c r="N45" i="231"/>
  <c r="AA44" i="231"/>
  <c r="Y44" i="231"/>
  <c r="X44" i="231"/>
  <c r="Z44" i="231" s="1"/>
  <c r="W44" i="231"/>
  <c r="V44" i="231"/>
  <c r="U44" i="231"/>
  <c r="T44" i="231"/>
  <c r="S44" i="231"/>
  <c r="R44" i="231"/>
  <c r="Q44" i="231"/>
  <c r="P44" i="231"/>
  <c r="O44" i="231"/>
  <c r="N44" i="231"/>
  <c r="M44" i="231"/>
  <c r="L44" i="231"/>
  <c r="K44" i="231"/>
  <c r="J44" i="231"/>
  <c r="I44" i="231"/>
  <c r="H44" i="231"/>
  <c r="G44" i="231"/>
  <c r="F44" i="231"/>
  <c r="E44" i="231"/>
  <c r="D44" i="231"/>
  <c r="C44" i="231"/>
  <c r="AA38" i="231"/>
  <c r="AA45" i="231" s="1"/>
  <c r="Y38" i="231"/>
  <c r="X38" i="231"/>
  <c r="X45" i="231" s="1"/>
  <c r="W38" i="231"/>
  <c r="W45" i="231" s="1"/>
  <c r="V38" i="231"/>
  <c r="V45" i="231" s="1"/>
  <c r="U38" i="231"/>
  <c r="U45" i="231" s="1"/>
  <c r="T38" i="231"/>
  <c r="S38" i="231"/>
  <c r="S45" i="231" s="1"/>
  <c r="R38" i="231"/>
  <c r="R45" i="231" s="1"/>
  <c r="Q38" i="231"/>
  <c r="P38" i="231"/>
  <c r="P45" i="231" s="1"/>
  <c r="O38" i="231"/>
  <c r="O45" i="231" s="1"/>
  <c r="N38" i="231"/>
  <c r="M38" i="231"/>
  <c r="M45" i="231" s="1"/>
  <c r="L38" i="231"/>
  <c r="L45" i="231" s="1"/>
  <c r="K38" i="231"/>
  <c r="K45" i="231" s="1"/>
  <c r="J38" i="231"/>
  <c r="J45" i="231" s="1"/>
  <c r="I38" i="231"/>
  <c r="H38" i="231"/>
  <c r="H45" i="231" s="1"/>
  <c r="G38" i="231"/>
  <c r="G45" i="231" s="1"/>
  <c r="F38" i="231"/>
  <c r="F45" i="231" s="1"/>
  <c r="E38" i="231"/>
  <c r="E45" i="231" s="1"/>
  <c r="D38" i="231"/>
  <c r="D45" i="231" s="1"/>
  <c r="C38" i="231"/>
  <c r="C45" i="231" s="1"/>
  <c r="Q27" i="231"/>
  <c r="AA26" i="231"/>
  <c r="Y26" i="231"/>
  <c r="X26" i="231"/>
  <c r="Z26" i="231" s="1"/>
  <c r="W26" i="231"/>
  <c r="V26" i="231"/>
  <c r="U26" i="231"/>
  <c r="T26" i="231"/>
  <c r="S26" i="231"/>
  <c r="R26" i="231"/>
  <c r="Q26" i="231"/>
  <c r="P26" i="231"/>
  <c r="O26" i="231"/>
  <c r="N26" i="231"/>
  <c r="M26" i="231"/>
  <c r="L26" i="231"/>
  <c r="K26" i="231"/>
  <c r="J26" i="231"/>
  <c r="I26" i="231"/>
  <c r="H26" i="231"/>
  <c r="G26" i="231"/>
  <c r="F26" i="231"/>
  <c r="E26" i="231"/>
  <c r="D26" i="231"/>
  <c r="C26" i="231"/>
  <c r="AA14" i="231"/>
  <c r="Y14" i="231"/>
  <c r="Z14" i="231" s="1"/>
  <c r="X14" i="231"/>
  <c r="X27" i="231" s="1"/>
  <c r="W14" i="231"/>
  <c r="W27" i="231" s="1"/>
  <c r="W46" i="231" s="1"/>
  <c r="V14" i="231"/>
  <c r="V27" i="231" s="1"/>
  <c r="V46" i="231" s="1"/>
  <c r="U14" i="231"/>
  <c r="U27" i="231" s="1"/>
  <c r="U46" i="231" s="1"/>
  <c r="T14" i="231"/>
  <c r="S14" i="231"/>
  <c r="S27" i="231" s="1"/>
  <c r="R14" i="231"/>
  <c r="R27" i="231" s="1"/>
  <c r="R46" i="231" s="1"/>
  <c r="Q14" i="231"/>
  <c r="P14" i="231"/>
  <c r="P27" i="231" s="1"/>
  <c r="O14" i="231"/>
  <c r="O27" i="231" s="1"/>
  <c r="O46" i="231" s="1"/>
  <c r="N14" i="231"/>
  <c r="N27" i="231" s="1"/>
  <c r="N46" i="231" s="1"/>
  <c r="M14" i="231"/>
  <c r="M27" i="231" s="1"/>
  <c r="M46" i="231" s="1"/>
  <c r="L14" i="231"/>
  <c r="K14" i="231"/>
  <c r="K27" i="231" s="1"/>
  <c r="J14" i="231"/>
  <c r="J27" i="231" s="1"/>
  <c r="J46" i="231" s="1"/>
  <c r="I14" i="231"/>
  <c r="I27" i="231" s="1"/>
  <c r="H14" i="231"/>
  <c r="H27" i="231" s="1"/>
  <c r="G14" i="231"/>
  <c r="G27" i="231" s="1"/>
  <c r="F14" i="231"/>
  <c r="F27" i="231" s="1"/>
  <c r="F46" i="231" s="1"/>
  <c r="E14" i="231"/>
  <c r="E27" i="231" s="1"/>
  <c r="E46" i="231" s="1"/>
  <c r="D14" i="231"/>
  <c r="C14" i="231"/>
  <c r="C27" i="231" s="1"/>
  <c r="AA51" i="232"/>
  <c r="Y51" i="232"/>
  <c r="X51" i="232"/>
  <c r="Z51" i="232" s="1"/>
  <c r="W51" i="232"/>
  <c r="V51" i="232"/>
  <c r="U51" i="232"/>
  <c r="T51" i="232"/>
  <c r="S51" i="232"/>
  <c r="R51" i="232"/>
  <c r="Q51" i="232"/>
  <c r="P51" i="232"/>
  <c r="O51" i="232"/>
  <c r="N51" i="232"/>
  <c r="M51" i="232"/>
  <c r="L51" i="232"/>
  <c r="K51" i="232"/>
  <c r="J51" i="232"/>
  <c r="I51" i="232"/>
  <c r="H51" i="232"/>
  <c r="G51" i="232"/>
  <c r="F51" i="232"/>
  <c r="E51" i="232"/>
  <c r="D51" i="232"/>
  <c r="C51" i="232"/>
  <c r="L45" i="232"/>
  <c r="AA44" i="232"/>
  <c r="Y44" i="232"/>
  <c r="X44" i="232"/>
  <c r="Z44" i="232" s="1"/>
  <c r="W44" i="232"/>
  <c r="V44" i="232"/>
  <c r="U44" i="232"/>
  <c r="T44" i="232"/>
  <c r="S44" i="232"/>
  <c r="R44" i="232"/>
  <c r="Q44" i="232"/>
  <c r="P44" i="232"/>
  <c r="O44" i="232"/>
  <c r="N44" i="232"/>
  <c r="M44" i="232"/>
  <c r="L44" i="232"/>
  <c r="K44" i="232"/>
  <c r="J44" i="232"/>
  <c r="I44" i="232"/>
  <c r="H44" i="232"/>
  <c r="G44" i="232"/>
  <c r="F44" i="232"/>
  <c r="E44" i="232"/>
  <c r="D44" i="232"/>
  <c r="C44" i="232"/>
  <c r="AA38" i="232"/>
  <c r="Y38" i="232"/>
  <c r="X38" i="232"/>
  <c r="X45" i="232" s="1"/>
  <c r="W38" i="232"/>
  <c r="W45" i="232" s="1"/>
  <c r="V38" i="232"/>
  <c r="V45" i="232" s="1"/>
  <c r="U38" i="232"/>
  <c r="T38" i="232"/>
  <c r="T45" i="232" s="1"/>
  <c r="S38" i="232"/>
  <c r="S45" i="232" s="1"/>
  <c r="R38" i="232"/>
  <c r="R45" i="232" s="1"/>
  <c r="Q38" i="232"/>
  <c r="P38" i="232"/>
  <c r="P45" i="232" s="1"/>
  <c r="O38" i="232"/>
  <c r="O45" i="232" s="1"/>
  <c r="N38" i="232"/>
  <c r="N45" i="232" s="1"/>
  <c r="M38" i="232"/>
  <c r="L38" i="232"/>
  <c r="K38" i="232"/>
  <c r="K45" i="232" s="1"/>
  <c r="J38" i="232"/>
  <c r="J45" i="232" s="1"/>
  <c r="I38" i="232"/>
  <c r="H38" i="232"/>
  <c r="H45" i="232" s="1"/>
  <c r="G38" i="232"/>
  <c r="G45" i="232" s="1"/>
  <c r="F38" i="232"/>
  <c r="F45" i="232" s="1"/>
  <c r="E38" i="232"/>
  <c r="D38" i="232"/>
  <c r="D45" i="232" s="1"/>
  <c r="C38" i="232"/>
  <c r="C45" i="232" s="1"/>
  <c r="O27" i="232"/>
  <c r="G27" i="232"/>
  <c r="AA26" i="232"/>
  <c r="Y26" i="232"/>
  <c r="X26" i="232"/>
  <c r="W26" i="232"/>
  <c r="V26" i="232"/>
  <c r="U26" i="232"/>
  <c r="T26" i="232"/>
  <c r="S26" i="232"/>
  <c r="R26" i="232"/>
  <c r="Q26" i="232"/>
  <c r="P26" i="232"/>
  <c r="O26" i="232"/>
  <c r="N26" i="232"/>
  <c r="M26" i="232"/>
  <c r="L26" i="232"/>
  <c r="K26" i="232"/>
  <c r="J26" i="232"/>
  <c r="I26" i="232"/>
  <c r="H26" i="232"/>
  <c r="G26" i="232"/>
  <c r="F26" i="232"/>
  <c r="E26" i="232"/>
  <c r="D26" i="232"/>
  <c r="C26" i="232"/>
  <c r="AA14" i="232"/>
  <c r="AA27" i="232" s="1"/>
  <c r="Y14" i="232"/>
  <c r="X14" i="232"/>
  <c r="W14" i="232"/>
  <c r="W27" i="232" s="1"/>
  <c r="V14" i="232"/>
  <c r="V27" i="232" s="1"/>
  <c r="U14" i="232"/>
  <c r="U27" i="232" s="1"/>
  <c r="T14" i="232"/>
  <c r="T27" i="232" s="1"/>
  <c r="T46" i="232" s="1"/>
  <c r="S14" i="232"/>
  <c r="S27" i="232" s="1"/>
  <c r="R14" i="232"/>
  <c r="R27" i="232" s="1"/>
  <c r="Q14" i="232"/>
  <c r="Q27" i="232" s="1"/>
  <c r="P14" i="232"/>
  <c r="O14" i="232"/>
  <c r="N14" i="232"/>
  <c r="N27" i="232" s="1"/>
  <c r="M14" i="232"/>
  <c r="M27" i="232" s="1"/>
  <c r="L14" i="232"/>
  <c r="L27" i="232" s="1"/>
  <c r="L46" i="232" s="1"/>
  <c r="K14" i="232"/>
  <c r="K27" i="232" s="1"/>
  <c r="J14" i="232"/>
  <c r="J27" i="232" s="1"/>
  <c r="I14" i="232"/>
  <c r="I27" i="232" s="1"/>
  <c r="H14" i="232"/>
  <c r="G14" i="232"/>
  <c r="F14" i="232"/>
  <c r="F27" i="232" s="1"/>
  <c r="E14" i="232"/>
  <c r="E27" i="232" s="1"/>
  <c r="D14" i="232"/>
  <c r="D27" i="232" s="1"/>
  <c r="D46" i="232" s="1"/>
  <c r="C14" i="232"/>
  <c r="C27" i="232" s="1"/>
  <c r="AA51" i="233"/>
  <c r="Z51" i="233"/>
  <c r="Y51" i="233"/>
  <c r="X51" i="233"/>
  <c r="W51" i="233"/>
  <c r="V51" i="233"/>
  <c r="U51" i="233"/>
  <c r="T51" i="233"/>
  <c r="S51" i="233"/>
  <c r="R51" i="233"/>
  <c r="Q51" i="233"/>
  <c r="P51" i="233"/>
  <c r="O51" i="233"/>
  <c r="N51" i="233"/>
  <c r="M51" i="233"/>
  <c r="L51" i="233"/>
  <c r="K51" i="233"/>
  <c r="J51" i="233"/>
  <c r="I51" i="233"/>
  <c r="H51" i="233"/>
  <c r="G51" i="233"/>
  <c r="F51" i="233"/>
  <c r="E51" i="233"/>
  <c r="D51" i="233"/>
  <c r="C51" i="233"/>
  <c r="Y45" i="233"/>
  <c r="V45" i="233"/>
  <c r="N45" i="233"/>
  <c r="AA44" i="233"/>
  <c r="Y44" i="233"/>
  <c r="X44" i="233"/>
  <c r="Z44" i="233" s="1"/>
  <c r="W44" i="233"/>
  <c r="V44" i="233"/>
  <c r="U44" i="233"/>
  <c r="T44" i="233"/>
  <c r="S44" i="233"/>
  <c r="R44" i="233"/>
  <c r="Q44" i="233"/>
  <c r="P44" i="233"/>
  <c r="O44" i="233"/>
  <c r="N44" i="233"/>
  <c r="M44" i="233"/>
  <c r="L44" i="233"/>
  <c r="K44" i="233"/>
  <c r="J44" i="233"/>
  <c r="I44" i="233"/>
  <c r="H44" i="233"/>
  <c r="G44" i="233"/>
  <c r="F44" i="233"/>
  <c r="E44" i="233"/>
  <c r="D44" i="233"/>
  <c r="C44" i="233"/>
  <c r="AA38" i="233"/>
  <c r="Y38" i="233"/>
  <c r="X38" i="233"/>
  <c r="X45" i="233" s="1"/>
  <c r="W38" i="233"/>
  <c r="W45" i="233" s="1"/>
  <c r="V38" i="233"/>
  <c r="U38" i="233"/>
  <c r="T38" i="233"/>
  <c r="T45" i="233" s="1"/>
  <c r="S38" i="233"/>
  <c r="S45" i="233" s="1"/>
  <c r="R38" i="233"/>
  <c r="R45" i="233" s="1"/>
  <c r="Q38" i="233"/>
  <c r="Q45" i="233" s="1"/>
  <c r="P38" i="233"/>
  <c r="P45" i="233" s="1"/>
  <c r="O38" i="233"/>
  <c r="O45" i="233" s="1"/>
  <c r="N38" i="233"/>
  <c r="M38" i="233"/>
  <c r="L38" i="233"/>
  <c r="L45" i="233" s="1"/>
  <c r="K38" i="233"/>
  <c r="K45" i="233" s="1"/>
  <c r="J38" i="233"/>
  <c r="J45" i="233" s="1"/>
  <c r="I38" i="233"/>
  <c r="I45" i="233" s="1"/>
  <c r="H38" i="233"/>
  <c r="H45" i="233" s="1"/>
  <c r="G38" i="233"/>
  <c r="G45" i="233" s="1"/>
  <c r="F38" i="233"/>
  <c r="F45" i="233" s="1"/>
  <c r="E38" i="233"/>
  <c r="D38" i="233"/>
  <c r="D45" i="233" s="1"/>
  <c r="C38" i="233"/>
  <c r="C45" i="233" s="1"/>
  <c r="T27" i="233"/>
  <c r="I27" i="233"/>
  <c r="I46" i="233" s="1"/>
  <c r="G27" i="233"/>
  <c r="AA26" i="233"/>
  <c r="Z26" i="233"/>
  <c r="Y26" i="233"/>
  <c r="X26" i="233"/>
  <c r="W26" i="233"/>
  <c r="V26" i="233"/>
  <c r="U26" i="233"/>
  <c r="T26" i="233"/>
  <c r="S26" i="233"/>
  <c r="R26" i="233"/>
  <c r="Q26" i="233"/>
  <c r="P26" i="233"/>
  <c r="O26" i="233"/>
  <c r="N26" i="233"/>
  <c r="M26" i="233"/>
  <c r="L26" i="233"/>
  <c r="K26" i="233"/>
  <c r="J26" i="233"/>
  <c r="I26" i="233"/>
  <c r="H26" i="233"/>
  <c r="G26" i="233"/>
  <c r="F26" i="233"/>
  <c r="E26" i="233"/>
  <c r="D26" i="233"/>
  <c r="C26" i="233"/>
  <c r="AA14" i="233"/>
  <c r="AA27" i="233" s="1"/>
  <c r="Y14" i="233"/>
  <c r="X14" i="233"/>
  <c r="W14" i="233"/>
  <c r="W27" i="233" s="1"/>
  <c r="V14" i="233"/>
  <c r="V27" i="233" s="1"/>
  <c r="U14" i="233"/>
  <c r="U27" i="233" s="1"/>
  <c r="T14" i="233"/>
  <c r="S14" i="233"/>
  <c r="S27" i="233" s="1"/>
  <c r="R14" i="233"/>
  <c r="R27" i="233" s="1"/>
  <c r="Q14" i="233"/>
  <c r="Q27" i="233" s="1"/>
  <c r="P14" i="233"/>
  <c r="O14" i="233"/>
  <c r="O27" i="233" s="1"/>
  <c r="N14" i="233"/>
  <c r="N27" i="233" s="1"/>
  <c r="N46" i="233" s="1"/>
  <c r="M14" i="233"/>
  <c r="M27" i="233" s="1"/>
  <c r="L14" i="233"/>
  <c r="L27" i="233" s="1"/>
  <c r="L46" i="233" s="1"/>
  <c r="K14" i="233"/>
  <c r="K27" i="233" s="1"/>
  <c r="J14" i="233"/>
  <c r="J27" i="233" s="1"/>
  <c r="I14" i="233"/>
  <c r="H14" i="233"/>
  <c r="G14" i="233"/>
  <c r="F14" i="233"/>
  <c r="F27" i="233" s="1"/>
  <c r="E14" i="233"/>
  <c r="E27" i="233" s="1"/>
  <c r="D14" i="233"/>
  <c r="D27" i="233" s="1"/>
  <c r="C14" i="233"/>
  <c r="C27" i="233" s="1"/>
  <c r="AA51" i="234"/>
  <c r="Y51" i="234"/>
  <c r="X51" i="234"/>
  <c r="Z51" i="234" s="1"/>
  <c r="W51" i="234"/>
  <c r="V51" i="234"/>
  <c r="U51" i="234"/>
  <c r="T51" i="234"/>
  <c r="S51" i="234"/>
  <c r="R51" i="234"/>
  <c r="Q51" i="234"/>
  <c r="P51" i="234"/>
  <c r="O51" i="234"/>
  <c r="N51" i="234"/>
  <c r="M51" i="234"/>
  <c r="L51" i="234"/>
  <c r="K51" i="234"/>
  <c r="J51" i="234"/>
  <c r="I51" i="234"/>
  <c r="H51" i="234"/>
  <c r="G51" i="234"/>
  <c r="F51" i="234"/>
  <c r="E51" i="234"/>
  <c r="D51" i="234"/>
  <c r="C51" i="234"/>
  <c r="T45" i="234"/>
  <c r="N45" i="234"/>
  <c r="F45" i="234"/>
  <c r="AA44" i="234"/>
  <c r="Y44" i="234"/>
  <c r="X44" i="234"/>
  <c r="Z44" i="234" s="1"/>
  <c r="W44" i="234"/>
  <c r="V44" i="234"/>
  <c r="U44" i="234"/>
  <c r="T44" i="234"/>
  <c r="S44" i="234"/>
  <c r="R44" i="234"/>
  <c r="Q44" i="234"/>
  <c r="P44" i="234"/>
  <c r="O44" i="234"/>
  <c r="N44" i="234"/>
  <c r="M44" i="234"/>
  <c r="L44" i="234"/>
  <c r="K44" i="234"/>
  <c r="J44" i="234"/>
  <c r="I44" i="234"/>
  <c r="H44" i="234"/>
  <c r="G44" i="234"/>
  <c r="F44" i="234"/>
  <c r="E44" i="234"/>
  <c r="D44" i="234"/>
  <c r="C44" i="234"/>
  <c r="AA38" i="234"/>
  <c r="AA45" i="234" s="1"/>
  <c r="Y38" i="234"/>
  <c r="Y45" i="234" s="1"/>
  <c r="X38" i="234"/>
  <c r="X45" i="234" s="1"/>
  <c r="Z45" i="234" s="1"/>
  <c r="W38" i="234"/>
  <c r="W45" i="234" s="1"/>
  <c r="V38" i="234"/>
  <c r="V45" i="234" s="1"/>
  <c r="U38" i="234"/>
  <c r="U45" i="234" s="1"/>
  <c r="T38" i="234"/>
  <c r="S38" i="234"/>
  <c r="S45" i="234" s="1"/>
  <c r="R38" i="234"/>
  <c r="R45" i="234" s="1"/>
  <c r="Q38" i="234"/>
  <c r="Q45" i="234" s="1"/>
  <c r="P38" i="234"/>
  <c r="P45" i="234" s="1"/>
  <c r="O38" i="234"/>
  <c r="O45" i="234" s="1"/>
  <c r="N38" i="234"/>
  <c r="M38" i="234"/>
  <c r="M45" i="234" s="1"/>
  <c r="L38" i="234"/>
  <c r="L45" i="234" s="1"/>
  <c r="K38" i="234"/>
  <c r="K45" i="234" s="1"/>
  <c r="J38" i="234"/>
  <c r="J45" i="234" s="1"/>
  <c r="I38" i="234"/>
  <c r="I45" i="234" s="1"/>
  <c r="H38" i="234"/>
  <c r="H45" i="234" s="1"/>
  <c r="G38" i="234"/>
  <c r="G45" i="234" s="1"/>
  <c r="F38" i="234"/>
  <c r="E38" i="234"/>
  <c r="E45" i="234" s="1"/>
  <c r="D38" i="234"/>
  <c r="D45" i="234" s="1"/>
  <c r="C38" i="234"/>
  <c r="C45" i="234" s="1"/>
  <c r="W27" i="234"/>
  <c r="W46" i="234" s="1"/>
  <c r="T27" i="234"/>
  <c r="T46" i="234" s="1"/>
  <c r="L27" i="234"/>
  <c r="AA26" i="234"/>
  <c r="Z26" i="234"/>
  <c r="Y26" i="234"/>
  <c r="X26" i="234"/>
  <c r="W26" i="234"/>
  <c r="V26" i="234"/>
  <c r="U26" i="234"/>
  <c r="T26" i="234"/>
  <c r="S26" i="234"/>
  <c r="R26" i="234"/>
  <c r="Q26" i="234"/>
  <c r="P26" i="234"/>
  <c r="O26" i="234"/>
  <c r="N26" i="234"/>
  <c r="M26" i="234"/>
  <c r="L26" i="234"/>
  <c r="K26" i="234"/>
  <c r="J26" i="234"/>
  <c r="I26" i="234"/>
  <c r="H26" i="234"/>
  <c r="G26" i="234"/>
  <c r="F26" i="234"/>
  <c r="E26" i="234"/>
  <c r="D26" i="234"/>
  <c r="C26" i="234"/>
  <c r="AA14" i="234"/>
  <c r="AA27" i="234" s="1"/>
  <c r="Y14" i="234"/>
  <c r="Z14" i="234" s="1"/>
  <c r="X14" i="234"/>
  <c r="X27" i="234" s="1"/>
  <c r="W14" i="234"/>
  <c r="V14" i="234"/>
  <c r="V27" i="234" s="1"/>
  <c r="U14" i="234"/>
  <c r="U27" i="234" s="1"/>
  <c r="T14" i="234"/>
  <c r="S14" i="234"/>
  <c r="S27" i="234" s="1"/>
  <c r="S46" i="234" s="1"/>
  <c r="R14" i="234"/>
  <c r="R27" i="234" s="1"/>
  <c r="Q14" i="234"/>
  <c r="Q27" i="234" s="1"/>
  <c r="P14" i="234"/>
  <c r="P27" i="234" s="1"/>
  <c r="O14" i="234"/>
  <c r="O27" i="234" s="1"/>
  <c r="N14" i="234"/>
  <c r="N27" i="234" s="1"/>
  <c r="M14" i="234"/>
  <c r="M27" i="234" s="1"/>
  <c r="L14" i="234"/>
  <c r="K14" i="234"/>
  <c r="K27" i="234" s="1"/>
  <c r="K46" i="234" s="1"/>
  <c r="J14" i="234"/>
  <c r="J27" i="234" s="1"/>
  <c r="I14" i="234"/>
  <c r="I27" i="234" s="1"/>
  <c r="H14" i="234"/>
  <c r="H27" i="234" s="1"/>
  <c r="G14" i="234"/>
  <c r="G27" i="234" s="1"/>
  <c r="F14" i="234"/>
  <c r="F27" i="234" s="1"/>
  <c r="E14" i="234"/>
  <c r="E27" i="234" s="1"/>
  <c r="D14" i="234"/>
  <c r="D27" i="234" s="1"/>
  <c r="D46" i="234" s="1"/>
  <c r="C14" i="234"/>
  <c r="C27" i="234" s="1"/>
  <c r="C46" i="234" s="1"/>
  <c r="AA51" i="235"/>
  <c r="Y51" i="235"/>
  <c r="X51" i="235"/>
  <c r="Z51" i="235" s="1"/>
  <c r="W51" i="235"/>
  <c r="V51" i="235"/>
  <c r="U51" i="235"/>
  <c r="T51" i="235"/>
  <c r="S51" i="235"/>
  <c r="R51" i="235"/>
  <c r="Q51" i="235"/>
  <c r="P51" i="235"/>
  <c r="O51" i="235"/>
  <c r="N51" i="235"/>
  <c r="M51" i="235"/>
  <c r="L51" i="235"/>
  <c r="K51" i="235"/>
  <c r="J51" i="235"/>
  <c r="I51" i="235"/>
  <c r="H51" i="235"/>
  <c r="G51" i="235"/>
  <c r="F51" i="235"/>
  <c r="E51" i="235"/>
  <c r="D51" i="235"/>
  <c r="C51" i="235"/>
  <c r="N45" i="235"/>
  <c r="AA44" i="235"/>
  <c r="Z44" i="235"/>
  <c r="Y44" i="235"/>
  <c r="X44" i="235"/>
  <c r="W44" i="235"/>
  <c r="V44" i="235"/>
  <c r="U44" i="235"/>
  <c r="T44" i="235"/>
  <c r="S44" i="235"/>
  <c r="R44" i="235"/>
  <c r="Q44" i="235"/>
  <c r="P44" i="235"/>
  <c r="O44" i="235"/>
  <c r="N44" i="235"/>
  <c r="M44" i="235"/>
  <c r="L44" i="235"/>
  <c r="K44" i="235"/>
  <c r="J44" i="235"/>
  <c r="I44" i="235"/>
  <c r="H44" i="235"/>
  <c r="G44" i="235"/>
  <c r="F44" i="235"/>
  <c r="E44" i="235"/>
  <c r="D44" i="235"/>
  <c r="C44" i="235"/>
  <c r="AA38" i="235"/>
  <c r="Y38" i="235"/>
  <c r="X38" i="235"/>
  <c r="X45" i="235" s="1"/>
  <c r="W38" i="235"/>
  <c r="W45" i="235" s="1"/>
  <c r="V38" i="235"/>
  <c r="V45" i="235" s="1"/>
  <c r="U38" i="235"/>
  <c r="U45" i="235" s="1"/>
  <c r="T38" i="235"/>
  <c r="T45" i="235" s="1"/>
  <c r="S38" i="235"/>
  <c r="S45" i="235" s="1"/>
  <c r="R38" i="235"/>
  <c r="R45" i="235" s="1"/>
  <c r="Q38" i="235"/>
  <c r="P38" i="235"/>
  <c r="P45" i="235" s="1"/>
  <c r="O38" i="235"/>
  <c r="O45" i="235" s="1"/>
  <c r="N38" i="235"/>
  <c r="M38" i="235"/>
  <c r="M45" i="235" s="1"/>
  <c r="L38" i="235"/>
  <c r="L45" i="235" s="1"/>
  <c r="K38" i="235"/>
  <c r="K45" i="235" s="1"/>
  <c r="J38" i="235"/>
  <c r="J45" i="235" s="1"/>
  <c r="I38" i="235"/>
  <c r="H38" i="235"/>
  <c r="H45" i="235" s="1"/>
  <c r="G38" i="235"/>
  <c r="G45" i="235" s="1"/>
  <c r="F38" i="235"/>
  <c r="F45" i="235" s="1"/>
  <c r="E38" i="235"/>
  <c r="E45" i="235" s="1"/>
  <c r="D38" i="235"/>
  <c r="D45" i="235" s="1"/>
  <c r="C38" i="235"/>
  <c r="C45" i="235" s="1"/>
  <c r="O27" i="235"/>
  <c r="O46" i="235" s="1"/>
  <c r="AA26" i="235"/>
  <c r="Y26" i="235"/>
  <c r="Z26" i="235" s="1"/>
  <c r="X26" i="235"/>
  <c r="W26" i="235"/>
  <c r="V26" i="235"/>
  <c r="U26" i="235"/>
  <c r="T26" i="235"/>
  <c r="S26" i="235"/>
  <c r="R26" i="235"/>
  <c r="Q26" i="235"/>
  <c r="P26" i="235"/>
  <c r="O26" i="235"/>
  <c r="N26" i="235"/>
  <c r="M26" i="235"/>
  <c r="L26" i="235"/>
  <c r="K26" i="235"/>
  <c r="J26" i="235"/>
  <c r="I26" i="235"/>
  <c r="H26" i="235"/>
  <c r="G26" i="235"/>
  <c r="F26" i="235"/>
  <c r="E26" i="235"/>
  <c r="D26" i="235"/>
  <c r="C26" i="235"/>
  <c r="AA14" i="235"/>
  <c r="AA27" i="235" s="1"/>
  <c r="Y14" i="235"/>
  <c r="Z14" i="235" s="1"/>
  <c r="X14" i="235"/>
  <c r="X27" i="235" s="1"/>
  <c r="W14" i="235"/>
  <c r="W27" i="235" s="1"/>
  <c r="W46" i="235" s="1"/>
  <c r="V14" i="235"/>
  <c r="V27" i="235" s="1"/>
  <c r="U14" i="235"/>
  <c r="U27" i="235" s="1"/>
  <c r="U46" i="235" s="1"/>
  <c r="T14" i="235"/>
  <c r="S14" i="235"/>
  <c r="S27" i="235" s="1"/>
  <c r="R14" i="235"/>
  <c r="R27" i="235" s="1"/>
  <c r="R46" i="235" s="1"/>
  <c r="Q14" i="235"/>
  <c r="Q27" i="235" s="1"/>
  <c r="P14" i="235"/>
  <c r="P27" i="235" s="1"/>
  <c r="P46" i="235" s="1"/>
  <c r="O14" i="235"/>
  <c r="N14" i="235"/>
  <c r="N27" i="235" s="1"/>
  <c r="N46" i="235" s="1"/>
  <c r="M14" i="235"/>
  <c r="M27" i="235" s="1"/>
  <c r="M46" i="235" s="1"/>
  <c r="L14" i="235"/>
  <c r="K14" i="235"/>
  <c r="K27" i="235" s="1"/>
  <c r="J14" i="235"/>
  <c r="J27" i="235" s="1"/>
  <c r="J46" i="235" s="1"/>
  <c r="I14" i="235"/>
  <c r="I27" i="235" s="1"/>
  <c r="H14" i="235"/>
  <c r="H27" i="235" s="1"/>
  <c r="H46" i="235" s="1"/>
  <c r="G14" i="235"/>
  <c r="G27" i="235" s="1"/>
  <c r="G46" i="235" s="1"/>
  <c r="F14" i="235"/>
  <c r="F27" i="235" s="1"/>
  <c r="E14" i="235"/>
  <c r="E27" i="235" s="1"/>
  <c r="E46" i="235" s="1"/>
  <c r="D14" i="235"/>
  <c r="C14" i="235"/>
  <c r="C27" i="235" s="1"/>
  <c r="AA51" i="236"/>
  <c r="Z51" i="236"/>
  <c r="Y51" i="236"/>
  <c r="X51" i="236"/>
  <c r="W51" i="236"/>
  <c r="V51" i="236"/>
  <c r="U51" i="236"/>
  <c r="T51" i="236"/>
  <c r="S51" i="236"/>
  <c r="R51" i="236"/>
  <c r="Q51" i="236"/>
  <c r="P51" i="236"/>
  <c r="O51" i="236"/>
  <c r="N51" i="236"/>
  <c r="M51" i="236"/>
  <c r="L51" i="236"/>
  <c r="K51" i="236"/>
  <c r="J51" i="236"/>
  <c r="I51" i="236"/>
  <c r="H51" i="236"/>
  <c r="G51" i="236"/>
  <c r="F51" i="236"/>
  <c r="E51" i="236"/>
  <c r="D51" i="236"/>
  <c r="C51" i="236"/>
  <c r="Y45" i="236"/>
  <c r="F45" i="236"/>
  <c r="D45" i="236"/>
  <c r="AA44" i="236"/>
  <c r="Y44" i="236"/>
  <c r="X44" i="236"/>
  <c r="Z44" i="236" s="1"/>
  <c r="W44" i="236"/>
  <c r="V44" i="236"/>
  <c r="U44" i="236"/>
  <c r="T44" i="236"/>
  <c r="S44" i="236"/>
  <c r="R44" i="236"/>
  <c r="Q44" i="236"/>
  <c r="P44" i="236"/>
  <c r="O44" i="236"/>
  <c r="N44" i="236"/>
  <c r="M44" i="236"/>
  <c r="L44" i="236"/>
  <c r="K44" i="236"/>
  <c r="J44" i="236"/>
  <c r="I44" i="236"/>
  <c r="H44" i="236"/>
  <c r="G44" i="236"/>
  <c r="F44" i="236"/>
  <c r="E44" i="236"/>
  <c r="D44" i="236"/>
  <c r="C44" i="236"/>
  <c r="AA38" i="236"/>
  <c r="AA45" i="236" s="1"/>
  <c r="Y38" i="236"/>
  <c r="X38" i="236"/>
  <c r="X45" i="236" s="1"/>
  <c r="W38" i="236"/>
  <c r="W45" i="236" s="1"/>
  <c r="V38" i="236"/>
  <c r="V45" i="236" s="1"/>
  <c r="U38" i="236"/>
  <c r="U45" i="236" s="1"/>
  <c r="T38" i="236"/>
  <c r="T45" i="236" s="1"/>
  <c r="S38" i="236"/>
  <c r="S45" i="236" s="1"/>
  <c r="R38" i="236"/>
  <c r="R45" i="236" s="1"/>
  <c r="Q38" i="236"/>
  <c r="Q45" i="236" s="1"/>
  <c r="P38" i="236"/>
  <c r="P45" i="236" s="1"/>
  <c r="O38" i="236"/>
  <c r="O45" i="236" s="1"/>
  <c r="N38" i="236"/>
  <c r="N45" i="236" s="1"/>
  <c r="M38" i="236"/>
  <c r="M45" i="236" s="1"/>
  <c r="L38" i="236"/>
  <c r="L45" i="236" s="1"/>
  <c r="K38" i="236"/>
  <c r="K45" i="236" s="1"/>
  <c r="J38" i="236"/>
  <c r="J45" i="236" s="1"/>
  <c r="I38" i="236"/>
  <c r="I45" i="236" s="1"/>
  <c r="H38" i="236"/>
  <c r="H45" i="236" s="1"/>
  <c r="G38" i="236"/>
  <c r="G45" i="236" s="1"/>
  <c r="F38" i="236"/>
  <c r="E38" i="236"/>
  <c r="E45" i="236" s="1"/>
  <c r="D38" i="236"/>
  <c r="C38" i="236"/>
  <c r="C45" i="236" s="1"/>
  <c r="L27" i="236"/>
  <c r="L46" i="236" s="1"/>
  <c r="I27" i="236"/>
  <c r="I46" i="236" s="1"/>
  <c r="AA26" i="236"/>
  <c r="Y26" i="236"/>
  <c r="X26" i="236"/>
  <c r="Z26" i="236" s="1"/>
  <c r="W26" i="236"/>
  <c r="V26" i="236"/>
  <c r="U26" i="236"/>
  <c r="T26" i="236"/>
  <c r="S26" i="236"/>
  <c r="R26" i="236"/>
  <c r="Q26" i="236"/>
  <c r="P26" i="236"/>
  <c r="O26" i="236"/>
  <c r="N26" i="236"/>
  <c r="M26" i="236"/>
  <c r="L26" i="236"/>
  <c r="K26" i="236"/>
  <c r="J26" i="236"/>
  <c r="I26" i="236"/>
  <c r="H26" i="236"/>
  <c r="G26" i="236"/>
  <c r="F26" i="236"/>
  <c r="E26" i="236"/>
  <c r="D26" i="236"/>
  <c r="C26" i="236"/>
  <c r="AA14" i="236"/>
  <c r="Y14" i="236"/>
  <c r="Z14" i="236" s="1"/>
  <c r="X14" i="236"/>
  <c r="X27" i="236" s="1"/>
  <c r="W14" i="236"/>
  <c r="W27" i="236" s="1"/>
  <c r="V14" i="236"/>
  <c r="V27" i="236" s="1"/>
  <c r="U14" i="236"/>
  <c r="U27" i="236" s="1"/>
  <c r="T14" i="236"/>
  <c r="T27" i="236" s="1"/>
  <c r="T46" i="236" s="1"/>
  <c r="S14" i="236"/>
  <c r="S27" i="236" s="1"/>
  <c r="R14" i="236"/>
  <c r="R27" i="236" s="1"/>
  <c r="R46" i="236" s="1"/>
  <c r="Q14" i="236"/>
  <c r="Q27" i="236" s="1"/>
  <c r="P14" i="236"/>
  <c r="P27" i="236" s="1"/>
  <c r="O14" i="236"/>
  <c r="O27" i="236" s="1"/>
  <c r="O46" i="236" s="1"/>
  <c r="N14" i="236"/>
  <c r="N27" i="236" s="1"/>
  <c r="M14" i="236"/>
  <c r="M27" i="236" s="1"/>
  <c r="L14" i="236"/>
  <c r="K14" i="236"/>
  <c r="K27" i="236" s="1"/>
  <c r="J14" i="236"/>
  <c r="J27" i="236" s="1"/>
  <c r="J46" i="236" s="1"/>
  <c r="I14" i="236"/>
  <c r="H14" i="236"/>
  <c r="H27" i="236" s="1"/>
  <c r="G14" i="236"/>
  <c r="G27" i="236" s="1"/>
  <c r="G46" i="236" s="1"/>
  <c r="F14" i="236"/>
  <c r="F27" i="236" s="1"/>
  <c r="F46" i="236" s="1"/>
  <c r="E14" i="236"/>
  <c r="E27" i="236" s="1"/>
  <c r="D14" i="236"/>
  <c r="D27" i="236" s="1"/>
  <c r="C14" i="236"/>
  <c r="C27" i="236" s="1"/>
  <c r="AA51" i="237"/>
  <c r="Y51" i="237"/>
  <c r="X51" i="237"/>
  <c r="Z51" i="237" s="1"/>
  <c r="W51" i="237"/>
  <c r="V51" i="237"/>
  <c r="U51" i="237"/>
  <c r="T51" i="237"/>
  <c r="S51" i="237"/>
  <c r="R51" i="237"/>
  <c r="Q51" i="237"/>
  <c r="P51" i="237"/>
  <c r="O51" i="237"/>
  <c r="N51" i="237"/>
  <c r="M51" i="237"/>
  <c r="L51" i="237"/>
  <c r="K51" i="237"/>
  <c r="J51" i="237"/>
  <c r="I51" i="237"/>
  <c r="H51" i="237"/>
  <c r="G51" i="237"/>
  <c r="F51" i="237"/>
  <c r="E51" i="237"/>
  <c r="D51" i="237"/>
  <c r="C51" i="237"/>
  <c r="N45" i="237"/>
  <c r="L45" i="237"/>
  <c r="AA44" i="237"/>
  <c r="Y44" i="237"/>
  <c r="X44" i="237"/>
  <c r="Z44" i="237" s="1"/>
  <c r="W44" i="237"/>
  <c r="V44" i="237"/>
  <c r="U44" i="237"/>
  <c r="T44" i="237"/>
  <c r="S44" i="237"/>
  <c r="R44" i="237"/>
  <c r="Q44" i="237"/>
  <c r="P44" i="237"/>
  <c r="O44" i="237"/>
  <c r="N44" i="237"/>
  <c r="M44" i="237"/>
  <c r="L44" i="237"/>
  <c r="K44" i="237"/>
  <c r="J44" i="237"/>
  <c r="I44" i="237"/>
  <c r="H44" i="237"/>
  <c r="G44" i="237"/>
  <c r="F44" i="237"/>
  <c r="E44" i="237"/>
  <c r="D44" i="237"/>
  <c r="C44" i="237"/>
  <c r="AA38" i="237"/>
  <c r="AA45" i="237" s="1"/>
  <c r="Y38" i="237"/>
  <c r="X38" i="237"/>
  <c r="X45" i="237" s="1"/>
  <c r="W38" i="237"/>
  <c r="W45" i="237" s="1"/>
  <c r="V38" i="237"/>
  <c r="V45" i="237" s="1"/>
  <c r="U38" i="237"/>
  <c r="U45" i="237" s="1"/>
  <c r="T38" i="237"/>
  <c r="T45" i="237" s="1"/>
  <c r="S38" i="237"/>
  <c r="S45" i="237" s="1"/>
  <c r="R38" i="237"/>
  <c r="R45" i="237" s="1"/>
  <c r="Q38" i="237"/>
  <c r="P38" i="237"/>
  <c r="P45" i="237" s="1"/>
  <c r="O38" i="237"/>
  <c r="O45" i="237" s="1"/>
  <c r="N38" i="237"/>
  <c r="M38" i="237"/>
  <c r="M45" i="237" s="1"/>
  <c r="L38" i="237"/>
  <c r="K38" i="237"/>
  <c r="K45" i="237" s="1"/>
  <c r="J38" i="237"/>
  <c r="J45" i="237" s="1"/>
  <c r="I38" i="237"/>
  <c r="I45" i="237" s="1"/>
  <c r="H38" i="237"/>
  <c r="H45" i="237" s="1"/>
  <c r="G38" i="237"/>
  <c r="G45" i="237" s="1"/>
  <c r="F38" i="237"/>
  <c r="F45" i="237" s="1"/>
  <c r="E38" i="237"/>
  <c r="E45" i="237" s="1"/>
  <c r="D38" i="237"/>
  <c r="D45" i="237" s="1"/>
  <c r="C38" i="237"/>
  <c r="C45" i="237" s="1"/>
  <c r="T27" i="237"/>
  <c r="T46" i="237" s="1"/>
  <c r="Q27" i="237"/>
  <c r="AA26" i="237"/>
  <c r="Z26" i="237"/>
  <c r="Y26" i="237"/>
  <c r="X26" i="237"/>
  <c r="W26" i="237"/>
  <c r="V26" i="237"/>
  <c r="U26" i="237"/>
  <c r="T26" i="237"/>
  <c r="S26" i="237"/>
  <c r="R26" i="237"/>
  <c r="Q26" i="237"/>
  <c r="P26" i="237"/>
  <c r="O26" i="237"/>
  <c r="N26" i="237"/>
  <c r="M26" i="237"/>
  <c r="L26" i="237"/>
  <c r="K26" i="237"/>
  <c r="J26" i="237"/>
  <c r="I26" i="237"/>
  <c r="H26" i="237"/>
  <c r="G26" i="237"/>
  <c r="F26" i="237"/>
  <c r="E26" i="237"/>
  <c r="D26" i="237"/>
  <c r="C26" i="237"/>
  <c r="AA14" i="237"/>
  <c r="AA27" i="237" s="1"/>
  <c r="AA46" i="237" s="1"/>
  <c r="Y14" i="237"/>
  <c r="X14" i="237"/>
  <c r="X27" i="237" s="1"/>
  <c r="W14" i="237"/>
  <c r="W27" i="237" s="1"/>
  <c r="V14" i="237"/>
  <c r="V27" i="237" s="1"/>
  <c r="U14" i="237"/>
  <c r="U27" i="237" s="1"/>
  <c r="U46" i="237" s="1"/>
  <c r="T14" i="237"/>
  <c r="S14" i="237"/>
  <c r="S27" i="237" s="1"/>
  <c r="R14" i="237"/>
  <c r="R27" i="237" s="1"/>
  <c r="R46" i="237" s="1"/>
  <c r="Q14" i="237"/>
  <c r="P14" i="237"/>
  <c r="P27" i="237" s="1"/>
  <c r="O14" i="237"/>
  <c r="O27" i="237" s="1"/>
  <c r="N14" i="237"/>
  <c r="N27" i="237" s="1"/>
  <c r="M14" i="237"/>
  <c r="M27" i="237" s="1"/>
  <c r="M46" i="237" s="1"/>
  <c r="L14" i="237"/>
  <c r="L27" i="237" s="1"/>
  <c r="L46" i="237" s="1"/>
  <c r="K14" i="237"/>
  <c r="K27" i="237" s="1"/>
  <c r="J14" i="237"/>
  <c r="J27" i="237" s="1"/>
  <c r="J46" i="237" s="1"/>
  <c r="I14" i="237"/>
  <c r="I27" i="237" s="1"/>
  <c r="H14" i="237"/>
  <c r="H27" i="237" s="1"/>
  <c r="G14" i="237"/>
  <c r="G27" i="237" s="1"/>
  <c r="F14" i="237"/>
  <c r="F27" i="237" s="1"/>
  <c r="E14" i="237"/>
  <c r="E27" i="237" s="1"/>
  <c r="E46" i="237" s="1"/>
  <c r="D14" i="237"/>
  <c r="D27" i="237" s="1"/>
  <c r="D46" i="237" s="1"/>
  <c r="C14" i="237"/>
  <c r="C27" i="237" s="1"/>
  <c r="AA51" i="238"/>
  <c r="Z51" i="238"/>
  <c r="Y51" i="238"/>
  <c r="X51" i="238"/>
  <c r="W51" i="238"/>
  <c r="V51" i="238"/>
  <c r="U51" i="238"/>
  <c r="T51" i="238"/>
  <c r="S51" i="238"/>
  <c r="R51" i="238"/>
  <c r="Q51" i="238"/>
  <c r="P51" i="238"/>
  <c r="O51" i="238"/>
  <c r="N51" i="238"/>
  <c r="M51" i="238"/>
  <c r="L51" i="238"/>
  <c r="K51" i="238"/>
  <c r="J51" i="238"/>
  <c r="I51" i="238"/>
  <c r="H51" i="238"/>
  <c r="G51" i="238"/>
  <c r="F51" i="238"/>
  <c r="E51" i="238"/>
  <c r="D51" i="238"/>
  <c r="C51" i="238"/>
  <c r="V45" i="238"/>
  <c r="L45" i="238"/>
  <c r="AA44" i="238"/>
  <c r="Y44" i="238"/>
  <c r="X44" i="238"/>
  <c r="W44" i="238"/>
  <c r="V44" i="238"/>
  <c r="U44" i="238"/>
  <c r="T44" i="238"/>
  <c r="S44" i="238"/>
  <c r="R44" i="238"/>
  <c r="Q44" i="238"/>
  <c r="P44" i="238"/>
  <c r="O44" i="238"/>
  <c r="N44" i="238"/>
  <c r="M44" i="238"/>
  <c r="L44" i="238"/>
  <c r="K44" i="238"/>
  <c r="J44" i="238"/>
  <c r="I44" i="238"/>
  <c r="H44" i="238"/>
  <c r="G44" i="238"/>
  <c r="F44" i="238"/>
  <c r="E44" i="238"/>
  <c r="D44" i="238"/>
  <c r="C44" i="238"/>
  <c r="AA38" i="238"/>
  <c r="AA45" i="238" s="1"/>
  <c r="Y38" i="238"/>
  <c r="X38" i="238"/>
  <c r="X45" i="238" s="1"/>
  <c r="W38" i="238"/>
  <c r="W45" i="238" s="1"/>
  <c r="V38" i="238"/>
  <c r="U38" i="238"/>
  <c r="U45" i="238" s="1"/>
  <c r="T38" i="238"/>
  <c r="T45" i="238" s="1"/>
  <c r="S38" i="238"/>
  <c r="S45" i="238" s="1"/>
  <c r="R38" i="238"/>
  <c r="R45" i="238" s="1"/>
  <c r="Q38" i="238"/>
  <c r="P38" i="238"/>
  <c r="P45" i="238" s="1"/>
  <c r="O38" i="238"/>
  <c r="O45" i="238" s="1"/>
  <c r="N38" i="238"/>
  <c r="N45" i="238" s="1"/>
  <c r="M38" i="238"/>
  <c r="M45" i="238" s="1"/>
  <c r="L38" i="238"/>
  <c r="K38" i="238"/>
  <c r="K45" i="238" s="1"/>
  <c r="J38" i="238"/>
  <c r="J45" i="238" s="1"/>
  <c r="I38" i="238"/>
  <c r="H38" i="238"/>
  <c r="H45" i="238" s="1"/>
  <c r="G38" i="238"/>
  <c r="G45" i="238" s="1"/>
  <c r="F38" i="238"/>
  <c r="F45" i="238" s="1"/>
  <c r="E38" i="238"/>
  <c r="E45" i="238" s="1"/>
  <c r="D38" i="238"/>
  <c r="D45" i="238" s="1"/>
  <c r="C38" i="238"/>
  <c r="C45" i="238" s="1"/>
  <c r="Y27" i="238"/>
  <c r="Q27" i="238"/>
  <c r="AA26" i="238"/>
  <c r="Z26" i="238"/>
  <c r="Y26" i="238"/>
  <c r="X26" i="238"/>
  <c r="W26" i="238"/>
  <c r="V26" i="238"/>
  <c r="U26" i="238"/>
  <c r="T26" i="238"/>
  <c r="S26" i="238"/>
  <c r="R26" i="238"/>
  <c r="Q26" i="238"/>
  <c r="P26" i="238"/>
  <c r="O26" i="238"/>
  <c r="N26" i="238"/>
  <c r="M26" i="238"/>
  <c r="L26" i="238"/>
  <c r="K26" i="238"/>
  <c r="J26" i="238"/>
  <c r="I26" i="238"/>
  <c r="H26" i="238"/>
  <c r="G26" i="238"/>
  <c r="F26" i="238"/>
  <c r="E26" i="238"/>
  <c r="D26" i="238"/>
  <c r="C26" i="238"/>
  <c r="AA14" i="238"/>
  <c r="AA27" i="238" s="1"/>
  <c r="Y14" i="238"/>
  <c r="Z14" i="238" s="1"/>
  <c r="X14" i="238"/>
  <c r="X27" i="238" s="1"/>
  <c r="W14" i="238"/>
  <c r="V14" i="238"/>
  <c r="V27" i="238" s="1"/>
  <c r="U14" i="238"/>
  <c r="U27" i="238" s="1"/>
  <c r="T14" i="238"/>
  <c r="S14" i="238"/>
  <c r="S27" i="238" s="1"/>
  <c r="R14" i="238"/>
  <c r="R27" i="238" s="1"/>
  <c r="Q14" i="238"/>
  <c r="P14" i="238"/>
  <c r="P27" i="238" s="1"/>
  <c r="O14" i="238"/>
  <c r="N14" i="238"/>
  <c r="N27" i="238" s="1"/>
  <c r="M14" i="238"/>
  <c r="M27" i="238" s="1"/>
  <c r="L14" i="238"/>
  <c r="K14" i="238"/>
  <c r="K27" i="238" s="1"/>
  <c r="J14" i="238"/>
  <c r="J27" i="238" s="1"/>
  <c r="I14" i="238"/>
  <c r="I27" i="238" s="1"/>
  <c r="H14" i="238"/>
  <c r="H27" i="238" s="1"/>
  <c r="G14" i="238"/>
  <c r="F14" i="238"/>
  <c r="F27" i="238" s="1"/>
  <c r="E14" i="238"/>
  <c r="E27" i="238" s="1"/>
  <c r="D14" i="238"/>
  <c r="C14" i="238"/>
  <c r="C27" i="238" s="1"/>
  <c r="AA51" i="239"/>
  <c r="Y51" i="239"/>
  <c r="X51" i="239"/>
  <c r="Z51" i="239" s="1"/>
  <c r="W51" i="239"/>
  <c r="V51" i="239"/>
  <c r="U51" i="239"/>
  <c r="T51" i="239"/>
  <c r="S51" i="239"/>
  <c r="R51" i="239"/>
  <c r="Q51" i="239"/>
  <c r="P51" i="239"/>
  <c r="O51" i="239"/>
  <c r="N51" i="239"/>
  <c r="M51" i="239"/>
  <c r="L51" i="239"/>
  <c r="K51" i="239"/>
  <c r="J51" i="239"/>
  <c r="I51" i="239"/>
  <c r="H51" i="239"/>
  <c r="G51" i="239"/>
  <c r="F51" i="239"/>
  <c r="E51" i="239"/>
  <c r="D51" i="239"/>
  <c r="C51" i="239"/>
  <c r="F45" i="239"/>
  <c r="AA44" i="239"/>
  <c r="Y44" i="239"/>
  <c r="X44" i="239"/>
  <c r="Z44" i="239" s="1"/>
  <c r="W44" i="239"/>
  <c r="V44" i="239"/>
  <c r="U44" i="239"/>
  <c r="T44" i="239"/>
  <c r="S44" i="239"/>
  <c r="R44" i="239"/>
  <c r="Q44" i="239"/>
  <c r="P44" i="239"/>
  <c r="O44" i="239"/>
  <c r="N44" i="239"/>
  <c r="M44" i="239"/>
  <c r="L44" i="239"/>
  <c r="K44" i="239"/>
  <c r="J44" i="239"/>
  <c r="I44" i="239"/>
  <c r="H44" i="239"/>
  <c r="G44" i="239"/>
  <c r="F44" i="239"/>
  <c r="E44" i="239"/>
  <c r="D44" i="239"/>
  <c r="C44" i="239"/>
  <c r="AA38" i="239"/>
  <c r="Y38" i="239"/>
  <c r="X38" i="239"/>
  <c r="X45" i="239" s="1"/>
  <c r="W38" i="239"/>
  <c r="W45" i="239" s="1"/>
  <c r="V38" i="239"/>
  <c r="V45" i="239" s="1"/>
  <c r="U38" i="239"/>
  <c r="U45" i="239" s="1"/>
  <c r="T38" i="239"/>
  <c r="S38" i="239"/>
  <c r="S45" i="239" s="1"/>
  <c r="R38" i="239"/>
  <c r="R45" i="239" s="1"/>
  <c r="Q38" i="239"/>
  <c r="P38" i="239"/>
  <c r="P45" i="239" s="1"/>
  <c r="O38" i="239"/>
  <c r="O45" i="239" s="1"/>
  <c r="N38" i="239"/>
  <c r="N45" i="239" s="1"/>
  <c r="M38" i="239"/>
  <c r="M45" i="239" s="1"/>
  <c r="L38" i="239"/>
  <c r="K38" i="239"/>
  <c r="K45" i="239" s="1"/>
  <c r="J38" i="239"/>
  <c r="J45" i="239" s="1"/>
  <c r="I38" i="239"/>
  <c r="I45" i="239" s="1"/>
  <c r="H38" i="239"/>
  <c r="H45" i="239" s="1"/>
  <c r="G38" i="239"/>
  <c r="G45" i="239" s="1"/>
  <c r="F38" i="239"/>
  <c r="E38" i="239"/>
  <c r="E45" i="239" s="1"/>
  <c r="D38" i="239"/>
  <c r="C38" i="239"/>
  <c r="C45" i="239" s="1"/>
  <c r="T27" i="239"/>
  <c r="I27" i="239"/>
  <c r="I46" i="239" s="1"/>
  <c r="G27" i="239"/>
  <c r="AA26" i="239"/>
  <c r="Z26" i="239"/>
  <c r="Y26" i="239"/>
  <c r="X26" i="239"/>
  <c r="W26" i="239"/>
  <c r="V26" i="239"/>
  <c r="U26" i="239"/>
  <c r="T26" i="239"/>
  <c r="S26" i="239"/>
  <c r="R26" i="239"/>
  <c r="Q26" i="239"/>
  <c r="P26" i="239"/>
  <c r="O26" i="239"/>
  <c r="N26" i="239"/>
  <c r="M26" i="239"/>
  <c r="L26" i="239"/>
  <c r="K26" i="239"/>
  <c r="J26" i="239"/>
  <c r="I26" i="239"/>
  <c r="H26" i="239"/>
  <c r="G26" i="239"/>
  <c r="F26" i="239"/>
  <c r="E26" i="239"/>
  <c r="D26" i="239"/>
  <c r="C26" i="239"/>
  <c r="AA14" i="239"/>
  <c r="AA27" i="239" s="1"/>
  <c r="Y14" i="239"/>
  <c r="Z14" i="239" s="1"/>
  <c r="X14" i="239"/>
  <c r="X27" i="239" s="1"/>
  <c r="W14" i="239"/>
  <c r="W27" i="239" s="1"/>
  <c r="V14" i="239"/>
  <c r="V27" i="239" s="1"/>
  <c r="V46" i="239" s="1"/>
  <c r="U14" i="239"/>
  <c r="U27" i="239" s="1"/>
  <c r="T14" i="239"/>
  <c r="S14" i="239"/>
  <c r="S27" i="239" s="1"/>
  <c r="R14" i="239"/>
  <c r="R27" i="239" s="1"/>
  <c r="Q14" i="239"/>
  <c r="Q27" i="239" s="1"/>
  <c r="P14" i="239"/>
  <c r="P27" i="239" s="1"/>
  <c r="O14" i="239"/>
  <c r="O27" i="239" s="1"/>
  <c r="N14" i="239"/>
  <c r="N27" i="239" s="1"/>
  <c r="N46" i="239" s="1"/>
  <c r="M14" i="239"/>
  <c r="M27" i="239" s="1"/>
  <c r="L14" i="239"/>
  <c r="L27" i="239" s="1"/>
  <c r="K14" i="239"/>
  <c r="K27" i="239" s="1"/>
  <c r="J14" i="239"/>
  <c r="J27" i="239" s="1"/>
  <c r="I14" i="239"/>
  <c r="H14" i="239"/>
  <c r="H27" i="239" s="1"/>
  <c r="G14" i="239"/>
  <c r="F14" i="239"/>
  <c r="F27" i="239" s="1"/>
  <c r="F46" i="239" s="1"/>
  <c r="E14" i="239"/>
  <c r="E27" i="239" s="1"/>
  <c r="D14" i="239"/>
  <c r="D27" i="239" s="1"/>
  <c r="C14" i="239"/>
  <c r="C27" i="239" s="1"/>
  <c r="AA51" i="240"/>
  <c r="Y51" i="240"/>
  <c r="X51" i="240"/>
  <c r="Z51" i="240" s="1"/>
  <c r="W51" i="240"/>
  <c r="V51" i="240"/>
  <c r="U51" i="240"/>
  <c r="T51" i="240"/>
  <c r="S51" i="240"/>
  <c r="R51" i="240"/>
  <c r="Q51" i="240"/>
  <c r="P51" i="240"/>
  <c r="O51" i="240"/>
  <c r="N51" i="240"/>
  <c r="M51" i="240"/>
  <c r="L51" i="240"/>
  <c r="K51" i="240"/>
  <c r="J51" i="240"/>
  <c r="I51" i="240"/>
  <c r="H51" i="240"/>
  <c r="G51" i="240"/>
  <c r="F51" i="240"/>
  <c r="E51" i="240"/>
  <c r="D51" i="240"/>
  <c r="C51" i="240"/>
  <c r="N45" i="240"/>
  <c r="F45" i="240"/>
  <c r="AA44" i="240"/>
  <c r="Y44" i="240"/>
  <c r="X44" i="240"/>
  <c r="Z44" i="240" s="1"/>
  <c r="W44" i="240"/>
  <c r="V44" i="240"/>
  <c r="U44" i="240"/>
  <c r="T44" i="240"/>
  <c r="S44" i="240"/>
  <c r="R44" i="240"/>
  <c r="Q44" i="240"/>
  <c r="P44" i="240"/>
  <c r="O44" i="240"/>
  <c r="N44" i="240"/>
  <c r="M44" i="240"/>
  <c r="L44" i="240"/>
  <c r="K44" i="240"/>
  <c r="J44" i="240"/>
  <c r="I44" i="240"/>
  <c r="H44" i="240"/>
  <c r="G44" i="240"/>
  <c r="F44" i="240"/>
  <c r="E44" i="240"/>
  <c r="D44" i="240"/>
  <c r="C44" i="240"/>
  <c r="AA38" i="240"/>
  <c r="AA45" i="240" s="1"/>
  <c r="Y38" i="240"/>
  <c r="Y45" i="240" s="1"/>
  <c r="X38" i="240"/>
  <c r="X45" i="240" s="1"/>
  <c r="Z45" i="240" s="1"/>
  <c r="W38" i="240"/>
  <c r="W45" i="240" s="1"/>
  <c r="V38" i="240"/>
  <c r="V45" i="240" s="1"/>
  <c r="U38" i="240"/>
  <c r="T38" i="240"/>
  <c r="T45" i="240" s="1"/>
  <c r="S38" i="240"/>
  <c r="S45" i="240" s="1"/>
  <c r="R38" i="240"/>
  <c r="R45" i="240" s="1"/>
  <c r="Q38" i="240"/>
  <c r="Q45" i="240" s="1"/>
  <c r="P38" i="240"/>
  <c r="P45" i="240" s="1"/>
  <c r="O38" i="240"/>
  <c r="O45" i="240" s="1"/>
  <c r="N38" i="240"/>
  <c r="M38" i="240"/>
  <c r="L38" i="240"/>
  <c r="L45" i="240" s="1"/>
  <c r="K38" i="240"/>
  <c r="K45" i="240" s="1"/>
  <c r="J38" i="240"/>
  <c r="J45" i="240" s="1"/>
  <c r="I38" i="240"/>
  <c r="I45" i="240" s="1"/>
  <c r="H38" i="240"/>
  <c r="H45" i="240" s="1"/>
  <c r="G38" i="240"/>
  <c r="G45" i="240" s="1"/>
  <c r="F38" i="240"/>
  <c r="E38" i="240"/>
  <c r="D38" i="240"/>
  <c r="D45" i="240" s="1"/>
  <c r="C38" i="240"/>
  <c r="C45" i="240" s="1"/>
  <c r="W27" i="240"/>
  <c r="W46" i="240" s="1"/>
  <c r="AA26" i="240"/>
  <c r="Z26" i="240"/>
  <c r="Y26" i="240"/>
  <c r="X26" i="240"/>
  <c r="W26" i="240"/>
  <c r="V26" i="240"/>
  <c r="U26" i="240"/>
  <c r="T26" i="240"/>
  <c r="S26" i="240"/>
  <c r="R26" i="240"/>
  <c r="Q26" i="240"/>
  <c r="P26" i="240"/>
  <c r="O26" i="240"/>
  <c r="N26" i="240"/>
  <c r="M26" i="240"/>
  <c r="L26" i="240"/>
  <c r="K26" i="240"/>
  <c r="J26" i="240"/>
  <c r="I26" i="240"/>
  <c r="H26" i="240"/>
  <c r="G26" i="240"/>
  <c r="F26" i="240"/>
  <c r="E26" i="240"/>
  <c r="D26" i="240"/>
  <c r="C26" i="240"/>
  <c r="AA14" i="240"/>
  <c r="Y14" i="240"/>
  <c r="Y27" i="240" s="1"/>
  <c r="X14" i="240"/>
  <c r="Z14" i="240" s="1"/>
  <c r="W14" i="240"/>
  <c r="V14" i="240"/>
  <c r="V27" i="240" s="1"/>
  <c r="U14" i="240"/>
  <c r="U27" i="240" s="1"/>
  <c r="T14" i="240"/>
  <c r="T27" i="240" s="1"/>
  <c r="T46" i="240" s="1"/>
  <c r="S14" i="240"/>
  <c r="S27" i="240" s="1"/>
  <c r="S46" i="240" s="1"/>
  <c r="R14" i="240"/>
  <c r="Q14" i="240"/>
  <c r="Q27" i="240" s="1"/>
  <c r="P14" i="240"/>
  <c r="O14" i="240"/>
  <c r="O27" i="240" s="1"/>
  <c r="N14" i="240"/>
  <c r="N27" i="240" s="1"/>
  <c r="M14" i="240"/>
  <c r="M27" i="240" s="1"/>
  <c r="L14" i="240"/>
  <c r="L27" i="240" s="1"/>
  <c r="L46" i="240" s="1"/>
  <c r="K14" i="240"/>
  <c r="K27" i="240" s="1"/>
  <c r="K46" i="240" s="1"/>
  <c r="J14" i="240"/>
  <c r="I14" i="240"/>
  <c r="I27" i="240" s="1"/>
  <c r="H14" i="240"/>
  <c r="G14" i="240"/>
  <c r="G27" i="240" s="1"/>
  <c r="F14" i="240"/>
  <c r="F27" i="240" s="1"/>
  <c r="E14" i="240"/>
  <c r="E27" i="240" s="1"/>
  <c r="D14" i="240"/>
  <c r="D27" i="240" s="1"/>
  <c r="D46" i="240" s="1"/>
  <c r="C14" i="240"/>
  <c r="C27" i="240" s="1"/>
  <c r="C46" i="240" s="1"/>
  <c r="AA51" i="241"/>
  <c r="Y51" i="241"/>
  <c r="X51" i="241"/>
  <c r="Z51" i="241" s="1"/>
  <c r="W51" i="241"/>
  <c r="V51" i="241"/>
  <c r="U51" i="241"/>
  <c r="T51" i="241"/>
  <c r="S51" i="241"/>
  <c r="R51" i="241"/>
  <c r="Q51" i="241"/>
  <c r="P51" i="241"/>
  <c r="O51" i="241"/>
  <c r="N51" i="241"/>
  <c r="M51" i="241"/>
  <c r="L51" i="241"/>
  <c r="K51" i="241"/>
  <c r="J51" i="241"/>
  <c r="I51" i="241"/>
  <c r="H51" i="241"/>
  <c r="G51" i="241"/>
  <c r="F51" i="241"/>
  <c r="E51" i="241"/>
  <c r="D51" i="241"/>
  <c r="C51" i="241"/>
  <c r="L45" i="241"/>
  <c r="I45" i="241"/>
  <c r="AA44" i="241"/>
  <c r="Y44" i="241"/>
  <c r="X44" i="241"/>
  <c r="Z44" i="241" s="1"/>
  <c r="W44" i="241"/>
  <c r="V44" i="241"/>
  <c r="U44" i="241"/>
  <c r="T44" i="241"/>
  <c r="S44" i="241"/>
  <c r="R44" i="241"/>
  <c r="Q44" i="241"/>
  <c r="P44" i="241"/>
  <c r="O44" i="241"/>
  <c r="N44" i="241"/>
  <c r="M44" i="241"/>
  <c r="L44" i="241"/>
  <c r="K44" i="241"/>
  <c r="J44" i="241"/>
  <c r="I44" i="241"/>
  <c r="H44" i="241"/>
  <c r="G44" i="241"/>
  <c r="F44" i="241"/>
  <c r="E44" i="241"/>
  <c r="D44" i="241"/>
  <c r="C44" i="241"/>
  <c r="AA38" i="241"/>
  <c r="Y38" i="241"/>
  <c r="Y45" i="241" s="1"/>
  <c r="X38" i="241"/>
  <c r="X45" i="241" s="1"/>
  <c r="W38" i="241"/>
  <c r="W45" i="241" s="1"/>
  <c r="V38" i="241"/>
  <c r="V45" i="241" s="1"/>
  <c r="U38" i="241"/>
  <c r="T38" i="241"/>
  <c r="T45" i="241" s="1"/>
  <c r="S38" i="241"/>
  <c r="S45" i="241" s="1"/>
  <c r="R38" i="241"/>
  <c r="R45" i="241" s="1"/>
  <c r="Q38" i="241"/>
  <c r="Q45" i="241" s="1"/>
  <c r="P38" i="241"/>
  <c r="P45" i="241" s="1"/>
  <c r="O38" i="241"/>
  <c r="O45" i="241" s="1"/>
  <c r="N38" i="241"/>
  <c r="N45" i="241" s="1"/>
  <c r="M38" i="241"/>
  <c r="L38" i="241"/>
  <c r="K38" i="241"/>
  <c r="K45" i="241" s="1"/>
  <c r="J38" i="241"/>
  <c r="J45" i="241" s="1"/>
  <c r="I38" i="241"/>
  <c r="H38" i="241"/>
  <c r="H45" i="241" s="1"/>
  <c r="G38" i="241"/>
  <c r="G45" i="241" s="1"/>
  <c r="F38" i="241"/>
  <c r="F45" i="241" s="1"/>
  <c r="E38" i="241"/>
  <c r="D38" i="241"/>
  <c r="D45" i="241" s="1"/>
  <c r="C38" i="241"/>
  <c r="C45" i="241" s="1"/>
  <c r="O27" i="241"/>
  <c r="G27" i="241"/>
  <c r="AA26" i="241"/>
  <c r="Y26" i="241"/>
  <c r="X26" i="241"/>
  <c r="W26" i="241"/>
  <c r="V26" i="241"/>
  <c r="U26" i="241"/>
  <c r="T26" i="241"/>
  <c r="S26" i="241"/>
  <c r="R26" i="241"/>
  <c r="Q26" i="241"/>
  <c r="P26" i="241"/>
  <c r="P27" i="241" s="1"/>
  <c r="O26" i="241"/>
  <c r="N26" i="241"/>
  <c r="M26" i="241"/>
  <c r="L26" i="241"/>
  <c r="K26" i="241"/>
  <c r="J26" i="241"/>
  <c r="I26" i="241"/>
  <c r="H26" i="241"/>
  <c r="H27" i="241" s="1"/>
  <c r="G26" i="241"/>
  <c r="F26" i="241"/>
  <c r="E26" i="241"/>
  <c r="D26" i="241"/>
  <c r="C26" i="241"/>
  <c r="AA14" i="241"/>
  <c r="AA27" i="241" s="1"/>
  <c r="Y14" i="241"/>
  <c r="Y27" i="241" s="1"/>
  <c r="Y46" i="241" s="1"/>
  <c r="X14" i="241"/>
  <c r="W14" i="241"/>
  <c r="W27" i="241" s="1"/>
  <c r="V14" i="241"/>
  <c r="V27" i="241" s="1"/>
  <c r="U14" i="241"/>
  <c r="T14" i="241"/>
  <c r="T27" i="241" s="1"/>
  <c r="T46" i="241" s="1"/>
  <c r="S14" i="241"/>
  <c r="S27" i="241" s="1"/>
  <c r="R14" i="241"/>
  <c r="R27" i="241" s="1"/>
  <c r="R46" i="241" s="1"/>
  <c r="Q14" i="241"/>
  <c r="Q27" i="241" s="1"/>
  <c r="Q46" i="241" s="1"/>
  <c r="P14" i="241"/>
  <c r="O14" i="241"/>
  <c r="N14" i="241"/>
  <c r="N27" i="241" s="1"/>
  <c r="M14" i="241"/>
  <c r="L14" i="241"/>
  <c r="L27" i="241" s="1"/>
  <c r="L46" i="241" s="1"/>
  <c r="K14" i="241"/>
  <c r="K27" i="241" s="1"/>
  <c r="J14" i="241"/>
  <c r="J27" i="241" s="1"/>
  <c r="J46" i="241" s="1"/>
  <c r="I14" i="241"/>
  <c r="I27" i="241" s="1"/>
  <c r="I46" i="241" s="1"/>
  <c r="H14" i="241"/>
  <c r="G14" i="241"/>
  <c r="F14" i="241"/>
  <c r="F27" i="241" s="1"/>
  <c r="E14" i="241"/>
  <c r="D14" i="241"/>
  <c r="D27" i="241" s="1"/>
  <c r="D46" i="241" s="1"/>
  <c r="C14" i="241"/>
  <c r="C27" i="241" s="1"/>
  <c r="AA51" i="242"/>
  <c r="Z51" i="242"/>
  <c r="Y51" i="242"/>
  <c r="X51" i="242"/>
  <c r="W51" i="242"/>
  <c r="V51" i="242"/>
  <c r="U51" i="242"/>
  <c r="T51" i="242"/>
  <c r="S51" i="242"/>
  <c r="R51" i="242"/>
  <c r="Q51" i="242"/>
  <c r="P51" i="242"/>
  <c r="O51" i="242"/>
  <c r="N51" i="242"/>
  <c r="M51" i="242"/>
  <c r="L51" i="242"/>
  <c r="K51" i="242"/>
  <c r="J51" i="242"/>
  <c r="I51" i="242"/>
  <c r="H51" i="242"/>
  <c r="G51" i="242"/>
  <c r="F51" i="242"/>
  <c r="E51" i="242"/>
  <c r="D51" i="242"/>
  <c r="C51" i="242"/>
  <c r="Y45" i="242"/>
  <c r="F45" i="242"/>
  <c r="AA44" i="242"/>
  <c r="Y44" i="242"/>
  <c r="X44" i="242"/>
  <c r="Z44" i="242" s="1"/>
  <c r="W44" i="242"/>
  <c r="V44" i="242"/>
  <c r="U44" i="242"/>
  <c r="T44" i="242"/>
  <c r="S44" i="242"/>
  <c r="R44" i="242"/>
  <c r="Q44" i="242"/>
  <c r="P44" i="242"/>
  <c r="O44" i="242"/>
  <c r="N44" i="242"/>
  <c r="M44" i="242"/>
  <c r="L44" i="242"/>
  <c r="K44" i="242"/>
  <c r="J44" i="242"/>
  <c r="I44" i="242"/>
  <c r="H44" i="242"/>
  <c r="G44" i="242"/>
  <c r="F44" i="242"/>
  <c r="E44" i="242"/>
  <c r="D44" i="242"/>
  <c r="C44" i="242"/>
  <c r="AA38" i="242"/>
  <c r="AA45" i="242" s="1"/>
  <c r="Y38" i="242"/>
  <c r="X38" i="242"/>
  <c r="X45" i="242" s="1"/>
  <c r="W38" i="242"/>
  <c r="W45" i="242" s="1"/>
  <c r="V38" i="242"/>
  <c r="V45" i="242" s="1"/>
  <c r="U38" i="242"/>
  <c r="T38" i="242"/>
  <c r="T45" i="242" s="1"/>
  <c r="S38" i="242"/>
  <c r="S45" i="242" s="1"/>
  <c r="R38" i="242"/>
  <c r="R45" i="242" s="1"/>
  <c r="Q38" i="242"/>
  <c r="Q45" i="242" s="1"/>
  <c r="P38" i="242"/>
  <c r="P45" i="242" s="1"/>
  <c r="O38" i="242"/>
  <c r="O45" i="242" s="1"/>
  <c r="N38" i="242"/>
  <c r="N45" i="242" s="1"/>
  <c r="M38" i="242"/>
  <c r="L38" i="242"/>
  <c r="L45" i="242" s="1"/>
  <c r="K38" i="242"/>
  <c r="K45" i="242" s="1"/>
  <c r="J38" i="242"/>
  <c r="J45" i="242" s="1"/>
  <c r="I38" i="242"/>
  <c r="I45" i="242" s="1"/>
  <c r="H38" i="242"/>
  <c r="H45" i="242" s="1"/>
  <c r="G38" i="242"/>
  <c r="G45" i="242" s="1"/>
  <c r="F38" i="242"/>
  <c r="E38" i="242"/>
  <c r="D38" i="242"/>
  <c r="D45" i="242" s="1"/>
  <c r="C38" i="242"/>
  <c r="C45" i="242" s="1"/>
  <c r="L27" i="242"/>
  <c r="I27" i="242"/>
  <c r="I46" i="242" s="1"/>
  <c r="AA26" i="242"/>
  <c r="Y26" i="242"/>
  <c r="X26" i="242"/>
  <c r="W26" i="242"/>
  <c r="V26" i="242"/>
  <c r="U26" i="242"/>
  <c r="T26" i="242"/>
  <c r="S26" i="242"/>
  <c r="R26" i="242"/>
  <c r="Q26" i="242"/>
  <c r="P26" i="242"/>
  <c r="O26" i="242"/>
  <c r="N26" i="242"/>
  <c r="M26" i="242"/>
  <c r="L26" i="242"/>
  <c r="K26" i="242"/>
  <c r="J26" i="242"/>
  <c r="I26" i="242"/>
  <c r="H26" i="242"/>
  <c r="G26" i="242"/>
  <c r="F26" i="242"/>
  <c r="E26" i="242"/>
  <c r="D26" i="242"/>
  <c r="C26" i="242"/>
  <c r="AA14" i="242"/>
  <c r="Y14" i="242"/>
  <c r="Y27" i="242" s="1"/>
  <c r="X14" i="242"/>
  <c r="Z14" i="242" s="1"/>
  <c r="W14" i="242"/>
  <c r="W27" i="242" s="1"/>
  <c r="V14" i="242"/>
  <c r="U14" i="242"/>
  <c r="U27" i="242" s="1"/>
  <c r="T14" i="242"/>
  <c r="T27" i="242" s="1"/>
  <c r="S14" i="242"/>
  <c r="R14" i="242"/>
  <c r="R27" i="242" s="1"/>
  <c r="R46" i="242" s="1"/>
  <c r="Q14" i="242"/>
  <c r="Q27" i="242" s="1"/>
  <c r="P14" i="242"/>
  <c r="O14" i="242"/>
  <c r="O27" i="242" s="1"/>
  <c r="O46" i="242" s="1"/>
  <c r="N14" i="242"/>
  <c r="M14" i="242"/>
  <c r="M27" i="242" s="1"/>
  <c r="L14" i="242"/>
  <c r="K14" i="242"/>
  <c r="J14" i="242"/>
  <c r="J27" i="242" s="1"/>
  <c r="J46" i="242" s="1"/>
  <c r="I14" i="242"/>
  <c r="H14" i="242"/>
  <c r="G14" i="242"/>
  <c r="G27" i="242" s="1"/>
  <c r="G46" i="242" s="1"/>
  <c r="F14" i="242"/>
  <c r="E14" i="242"/>
  <c r="E27" i="242" s="1"/>
  <c r="D14" i="242"/>
  <c r="D27" i="242" s="1"/>
  <c r="C14" i="242"/>
  <c r="AA51" i="243"/>
  <c r="Y51" i="243"/>
  <c r="X51" i="243"/>
  <c r="Z51" i="243" s="1"/>
  <c r="W51" i="243"/>
  <c r="V51" i="243"/>
  <c r="U51" i="243"/>
  <c r="T51" i="243"/>
  <c r="S51" i="243"/>
  <c r="R51" i="243"/>
  <c r="Q51" i="243"/>
  <c r="P51" i="243"/>
  <c r="O51" i="243"/>
  <c r="N51" i="243"/>
  <c r="M51" i="243"/>
  <c r="L51" i="243"/>
  <c r="K51" i="243"/>
  <c r="J51" i="243"/>
  <c r="I51" i="243"/>
  <c r="H51" i="243"/>
  <c r="G51" i="243"/>
  <c r="F51" i="243"/>
  <c r="E51" i="243"/>
  <c r="D51" i="243"/>
  <c r="C51" i="243"/>
  <c r="V45" i="243"/>
  <c r="T45" i="243"/>
  <c r="L45" i="243"/>
  <c r="AA44" i="243"/>
  <c r="Z44" i="243"/>
  <c r="Y44" i="243"/>
  <c r="X44" i="243"/>
  <c r="W44" i="243"/>
  <c r="V44" i="243"/>
  <c r="U44" i="243"/>
  <c r="T44" i="243"/>
  <c r="S44" i="243"/>
  <c r="R44" i="243"/>
  <c r="Q44" i="243"/>
  <c r="P44" i="243"/>
  <c r="O44" i="243"/>
  <c r="N44" i="243"/>
  <c r="M44" i="243"/>
  <c r="L44" i="243"/>
  <c r="K44" i="243"/>
  <c r="J44" i="243"/>
  <c r="I44" i="243"/>
  <c r="H44" i="243"/>
  <c r="G44" i="243"/>
  <c r="F44" i="243"/>
  <c r="E44" i="243"/>
  <c r="D44" i="243"/>
  <c r="C44" i="243"/>
  <c r="AA38" i="243"/>
  <c r="Y38" i="243"/>
  <c r="Y45" i="243" s="1"/>
  <c r="X38" i="243"/>
  <c r="X45" i="243" s="1"/>
  <c r="W38" i="243"/>
  <c r="W45" i="243" s="1"/>
  <c r="V38" i="243"/>
  <c r="U38" i="243"/>
  <c r="T38" i="243"/>
  <c r="S38" i="243"/>
  <c r="S45" i="243" s="1"/>
  <c r="R38" i="243"/>
  <c r="R45" i="243" s="1"/>
  <c r="Q38" i="243"/>
  <c r="Q45" i="243" s="1"/>
  <c r="P38" i="243"/>
  <c r="P45" i="243" s="1"/>
  <c r="O38" i="243"/>
  <c r="O45" i="243" s="1"/>
  <c r="N38" i="243"/>
  <c r="N45" i="243" s="1"/>
  <c r="M38" i="243"/>
  <c r="L38" i="243"/>
  <c r="K38" i="243"/>
  <c r="K45" i="243" s="1"/>
  <c r="J38" i="243"/>
  <c r="J45" i="243" s="1"/>
  <c r="I38" i="243"/>
  <c r="I45" i="243" s="1"/>
  <c r="H38" i="243"/>
  <c r="H45" i="243" s="1"/>
  <c r="G38" i="243"/>
  <c r="G45" i="243" s="1"/>
  <c r="F38" i="243"/>
  <c r="F45" i="243" s="1"/>
  <c r="E38" i="243"/>
  <c r="D38" i="243"/>
  <c r="D45" i="243" s="1"/>
  <c r="C38" i="243"/>
  <c r="C45" i="243" s="1"/>
  <c r="Y27" i="243"/>
  <c r="Y46" i="243" s="1"/>
  <c r="G27" i="243"/>
  <c r="G46" i="243" s="1"/>
  <c r="AA26" i="243"/>
  <c r="Y26" i="243"/>
  <c r="X26" i="243"/>
  <c r="W26" i="243"/>
  <c r="V26" i="243"/>
  <c r="U26" i="243"/>
  <c r="T26" i="243"/>
  <c r="S26" i="243"/>
  <c r="R26" i="243"/>
  <c r="Q26" i="243"/>
  <c r="P26" i="243"/>
  <c r="O26" i="243"/>
  <c r="N26" i="243"/>
  <c r="M26" i="243"/>
  <c r="L26" i="243"/>
  <c r="K26" i="243"/>
  <c r="J26" i="243"/>
  <c r="I26" i="243"/>
  <c r="H26" i="243"/>
  <c r="G26" i="243"/>
  <c r="F26" i="243"/>
  <c r="E26" i="243"/>
  <c r="D26" i="243"/>
  <c r="C26" i="243"/>
  <c r="AA14" i="243"/>
  <c r="AA27" i="243" s="1"/>
  <c r="Y14" i="243"/>
  <c r="Z14" i="243" s="1"/>
  <c r="X14" i="243"/>
  <c r="W14" i="243"/>
  <c r="W27" i="243" s="1"/>
  <c r="W46" i="243" s="1"/>
  <c r="V14" i="243"/>
  <c r="V27" i="243" s="1"/>
  <c r="U14" i="243"/>
  <c r="U27" i="243" s="1"/>
  <c r="T14" i="243"/>
  <c r="T27" i="243" s="1"/>
  <c r="S14" i="243"/>
  <c r="S27" i="243" s="1"/>
  <c r="R14" i="243"/>
  <c r="R27" i="243" s="1"/>
  <c r="Q14" i="243"/>
  <c r="Q27" i="243" s="1"/>
  <c r="Q46" i="243" s="1"/>
  <c r="P14" i="243"/>
  <c r="O14" i="243"/>
  <c r="O27" i="243" s="1"/>
  <c r="O46" i="243" s="1"/>
  <c r="N14" i="243"/>
  <c r="N27" i="243" s="1"/>
  <c r="M14" i="243"/>
  <c r="M27" i="243" s="1"/>
  <c r="L14" i="243"/>
  <c r="L27" i="243" s="1"/>
  <c r="L46" i="243" s="1"/>
  <c r="K14" i="243"/>
  <c r="K27" i="243" s="1"/>
  <c r="J14" i="243"/>
  <c r="J27" i="243" s="1"/>
  <c r="I14" i="243"/>
  <c r="I27" i="243" s="1"/>
  <c r="I46" i="243" s="1"/>
  <c r="H14" i="243"/>
  <c r="G14" i="243"/>
  <c r="F14" i="243"/>
  <c r="F27" i="243" s="1"/>
  <c r="E14" i="243"/>
  <c r="E27" i="243" s="1"/>
  <c r="D14" i="243"/>
  <c r="D27" i="243" s="1"/>
  <c r="D46" i="243" s="1"/>
  <c r="C14" i="243"/>
  <c r="C27" i="243" s="1"/>
  <c r="AA51" i="244"/>
  <c r="Z51" i="244"/>
  <c r="Y51" i="244"/>
  <c r="X51" i="244"/>
  <c r="W51" i="244"/>
  <c r="V51" i="244"/>
  <c r="U51" i="244"/>
  <c r="T51" i="244"/>
  <c r="S51" i="244"/>
  <c r="R51" i="244"/>
  <c r="Q51" i="244"/>
  <c r="P51" i="244"/>
  <c r="O51" i="244"/>
  <c r="N51" i="244"/>
  <c r="M51" i="244"/>
  <c r="L51" i="244"/>
  <c r="K51" i="244"/>
  <c r="J51" i="244"/>
  <c r="I51" i="244"/>
  <c r="H51" i="244"/>
  <c r="G51" i="244"/>
  <c r="F51" i="244"/>
  <c r="E51" i="244"/>
  <c r="D51" i="244"/>
  <c r="C51" i="244"/>
  <c r="Y45" i="244"/>
  <c r="N45" i="244"/>
  <c r="L45" i="244"/>
  <c r="AA44" i="244"/>
  <c r="Y44" i="244"/>
  <c r="X44" i="244"/>
  <c r="Z44" i="244" s="1"/>
  <c r="W44" i="244"/>
  <c r="V44" i="244"/>
  <c r="U44" i="244"/>
  <c r="T44" i="244"/>
  <c r="S44" i="244"/>
  <c r="R44" i="244"/>
  <c r="Q44" i="244"/>
  <c r="P44" i="244"/>
  <c r="O44" i="244"/>
  <c r="N44" i="244"/>
  <c r="M44" i="244"/>
  <c r="L44" i="244"/>
  <c r="K44" i="244"/>
  <c r="J44" i="244"/>
  <c r="I44" i="244"/>
  <c r="H44" i="244"/>
  <c r="G44" i="244"/>
  <c r="F44" i="244"/>
  <c r="E44" i="244"/>
  <c r="D44" i="244"/>
  <c r="C44" i="244"/>
  <c r="AA38" i="244"/>
  <c r="AA45" i="244" s="1"/>
  <c r="Y38" i="244"/>
  <c r="X38" i="244"/>
  <c r="X45" i="244" s="1"/>
  <c r="Z45" i="244" s="1"/>
  <c r="W38" i="244"/>
  <c r="W45" i="244" s="1"/>
  <c r="V38" i="244"/>
  <c r="V45" i="244" s="1"/>
  <c r="U38" i="244"/>
  <c r="T38" i="244"/>
  <c r="T45" i="244" s="1"/>
  <c r="S38" i="244"/>
  <c r="S45" i="244" s="1"/>
  <c r="R38" i="244"/>
  <c r="R45" i="244" s="1"/>
  <c r="Q38" i="244"/>
  <c r="Q45" i="244" s="1"/>
  <c r="P38" i="244"/>
  <c r="P45" i="244" s="1"/>
  <c r="O38" i="244"/>
  <c r="O45" i="244" s="1"/>
  <c r="N38" i="244"/>
  <c r="M38" i="244"/>
  <c r="L38" i="244"/>
  <c r="K38" i="244"/>
  <c r="K45" i="244" s="1"/>
  <c r="J38" i="244"/>
  <c r="J45" i="244" s="1"/>
  <c r="I38" i="244"/>
  <c r="I45" i="244" s="1"/>
  <c r="H38" i="244"/>
  <c r="H45" i="244" s="1"/>
  <c r="G38" i="244"/>
  <c r="G45" i="244" s="1"/>
  <c r="F38" i="244"/>
  <c r="F45" i="244" s="1"/>
  <c r="E38" i="244"/>
  <c r="D38" i="244"/>
  <c r="D45" i="244" s="1"/>
  <c r="C38" i="244"/>
  <c r="C45" i="244" s="1"/>
  <c r="T27" i="244"/>
  <c r="T46" i="244" s="1"/>
  <c r="AA26" i="244"/>
  <c r="Y26" i="244"/>
  <c r="Z26" i="244" s="1"/>
  <c r="X26" i="244"/>
  <c r="W26" i="244"/>
  <c r="V26" i="244"/>
  <c r="U26" i="244"/>
  <c r="T26" i="244"/>
  <c r="S26" i="244"/>
  <c r="R26" i="244"/>
  <c r="Q26" i="244"/>
  <c r="Q27" i="244" s="1"/>
  <c r="Q46" i="244" s="1"/>
  <c r="P26" i="244"/>
  <c r="O26" i="244"/>
  <c r="N26" i="244"/>
  <c r="M26" i="244"/>
  <c r="L26" i="244"/>
  <c r="K26" i="244"/>
  <c r="J26" i="244"/>
  <c r="I26" i="244"/>
  <c r="I27" i="244" s="1"/>
  <c r="I46" i="244" s="1"/>
  <c r="H26" i="244"/>
  <c r="G26" i="244"/>
  <c r="F26" i="244"/>
  <c r="E26" i="244"/>
  <c r="D26" i="244"/>
  <c r="C26" i="244"/>
  <c r="AA14" i="244"/>
  <c r="AA27" i="244" s="1"/>
  <c r="AA46" i="244" s="1"/>
  <c r="Z14" i="244"/>
  <c r="Y14" i="244"/>
  <c r="Y27" i="244" s="1"/>
  <c r="Y46" i="244" s="1"/>
  <c r="X14" i="244"/>
  <c r="W14" i="244"/>
  <c r="W27" i="244" s="1"/>
  <c r="W46" i="244" s="1"/>
  <c r="V14" i="244"/>
  <c r="U14" i="244"/>
  <c r="U27" i="244" s="1"/>
  <c r="T14" i="244"/>
  <c r="S14" i="244"/>
  <c r="S27" i="244" s="1"/>
  <c r="S46" i="244" s="1"/>
  <c r="R14" i="244"/>
  <c r="R27" i="244" s="1"/>
  <c r="R46" i="244" s="1"/>
  <c r="Q14" i="244"/>
  <c r="P14" i="244"/>
  <c r="O14" i="244"/>
  <c r="O27" i="244" s="1"/>
  <c r="O46" i="244" s="1"/>
  <c r="N14" i="244"/>
  <c r="M14" i="244"/>
  <c r="M27" i="244" s="1"/>
  <c r="L14" i="244"/>
  <c r="L27" i="244" s="1"/>
  <c r="K14" i="244"/>
  <c r="K27" i="244" s="1"/>
  <c r="K46" i="244" s="1"/>
  <c r="J14" i="244"/>
  <c r="J27" i="244" s="1"/>
  <c r="J46" i="244" s="1"/>
  <c r="I14" i="244"/>
  <c r="H14" i="244"/>
  <c r="G14" i="244"/>
  <c r="G27" i="244" s="1"/>
  <c r="G46" i="244" s="1"/>
  <c r="F14" i="244"/>
  <c r="E14" i="244"/>
  <c r="E27" i="244" s="1"/>
  <c r="D14" i="244"/>
  <c r="D27" i="244" s="1"/>
  <c r="D46" i="244" s="1"/>
  <c r="C14" i="244"/>
  <c r="C27" i="244" s="1"/>
  <c r="C46" i="244" s="1"/>
  <c r="AA51" i="245"/>
  <c r="Y51" i="245"/>
  <c r="X51" i="245"/>
  <c r="Z51" i="245" s="1"/>
  <c r="W51" i="245"/>
  <c r="V51" i="245"/>
  <c r="U51" i="245"/>
  <c r="T51" i="245"/>
  <c r="S51" i="245"/>
  <c r="R51" i="245"/>
  <c r="Q51" i="245"/>
  <c r="P51" i="245"/>
  <c r="O51" i="245"/>
  <c r="N51" i="245"/>
  <c r="M51" i="245"/>
  <c r="L51" i="245"/>
  <c r="K51" i="245"/>
  <c r="J51" i="245"/>
  <c r="I51" i="245"/>
  <c r="H51" i="245"/>
  <c r="G51" i="245"/>
  <c r="F51" i="245"/>
  <c r="E51" i="245"/>
  <c r="D51" i="245"/>
  <c r="C51" i="245"/>
  <c r="T45" i="245"/>
  <c r="I45" i="245"/>
  <c r="AA44" i="245"/>
  <c r="Z44" i="245"/>
  <c r="Y44" i="245"/>
  <c r="X44" i="245"/>
  <c r="W44" i="245"/>
  <c r="V44" i="245"/>
  <c r="U44" i="245"/>
  <c r="T44" i="245"/>
  <c r="S44" i="245"/>
  <c r="R44" i="245"/>
  <c r="Q44" i="245"/>
  <c r="P44" i="245"/>
  <c r="O44" i="245"/>
  <c r="N44" i="245"/>
  <c r="M44" i="245"/>
  <c r="L44" i="245"/>
  <c r="K44" i="245"/>
  <c r="J44" i="245"/>
  <c r="I44" i="245"/>
  <c r="H44" i="245"/>
  <c r="G44" i="245"/>
  <c r="F44" i="245"/>
  <c r="E44" i="245"/>
  <c r="D44" i="245"/>
  <c r="C44" i="245"/>
  <c r="AA38" i="245"/>
  <c r="AA45" i="245" s="1"/>
  <c r="Y38" i="245"/>
  <c r="Y45" i="245" s="1"/>
  <c r="X38" i="245"/>
  <c r="X45" i="245" s="1"/>
  <c r="Z45" i="245" s="1"/>
  <c r="W38" i="245"/>
  <c r="W45" i="245" s="1"/>
  <c r="V38" i="245"/>
  <c r="V45" i="245" s="1"/>
  <c r="U38" i="245"/>
  <c r="T38" i="245"/>
  <c r="S38" i="245"/>
  <c r="S45" i="245" s="1"/>
  <c r="R38" i="245"/>
  <c r="R45" i="245" s="1"/>
  <c r="Q38" i="245"/>
  <c r="Q45" i="245" s="1"/>
  <c r="P38" i="245"/>
  <c r="P45" i="245" s="1"/>
  <c r="O38" i="245"/>
  <c r="O45" i="245" s="1"/>
  <c r="N38" i="245"/>
  <c r="N45" i="245" s="1"/>
  <c r="M38" i="245"/>
  <c r="L38" i="245"/>
  <c r="L45" i="245" s="1"/>
  <c r="K38" i="245"/>
  <c r="K45" i="245" s="1"/>
  <c r="J38" i="245"/>
  <c r="J45" i="245" s="1"/>
  <c r="I38" i="245"/>
  <c r="H38" i="245"/>
  <c r="H45" i="245" s="1"/>
  <c r="G38" i="245"/>
  <c r="G45" i="245" s="1"/>
  <c r="F38" i="245"/>
  <c r="F45" i="245" s="1"/>
  <c r="E38" i="245"/>
  <c r="D38" i="245"/>
  <c r="D45" i="245" s="1"/>
  <c r="C38" i="245"/>
  <c r="C45" i="245" s="1"/>
  <c r="O27" i="245"/>
  <c r="O46" i="245" s="1"/>
  <c r="L27" i="245"/>
  <c r="L46" i="245" s="1"/>
  <c r="AA26" i="245"/>
  <c r="Y26" i="245"/>
  <c r="X26" i="245"/>
  <c r="W26" i="245"/>
  <c r="V26" i="245"/>
  <c r="U26" i="245"/>
  <c r="T26" i="245"/>
  <c r="S26" i="245"/>
  <c r="R26" i="245"/>
  <c r="Q26" i="245"/>
  <c r="P26" i="245"/>
  <c r="O26" i="245"/>
  <c r="N26" i="245"/>
  <c r="M26" i="245"/>
  <c r="L26" i="245"/>
  <c r="K26" i="245"/>
  <c r="J26" i="245"/>
  <c r="I26" i="245"/>
  <c r="H26" i="245"/>
  <c r="G26" i="245"/>
  <c r="F26" i="245"/>
  <c r="E26" i="245"/>
  <c r="D26" i="245"/>
  <c r="D27" i="245" s="1"/>
  <c r="D46" i="245" s="1"/>
  <c r="C26" i="245"/>
  <c r="AA14" i="245"/>
  <c r="AA27" i="245" s="1"/>
  <c r="Y14" i="245"/>
  <c r="Y27" i="245" s="1"/>
  <c r="Y46" i="245" s="1"/>
  <c r="X14" i="245"/>
  <c r="Z14" i="245" s="1"/>
  <c r="W14" i="245"/>
  <c r="W27" i="245" s="1"/>
  <c r="W46" i="245" s="1"/>
  <c r="V14" i="245"/>
  <c r="V27" i="245" s="1"/>
  <c r="U14" i="245"/>
  <c r="U27" i="245" s="1"/>
  <c r="T14" i="245"/>
  <c r="T27" i="245" s="1"/>
  <c r="T46" i="245" s="1"/>
  <c r="S14" i="245"/>
  <c r="S27" i="245" s="1"/>
  <c r="S46" i="245" s="1"/>
  <c r="R14" i="245"/>
  <c r="R27" i="245" s="1"/>
  <c r="Q14" i="245"/>
  <c r="Q27" i="245" s="1"/>
  <c r="Q46" i="245" s="1"/>
  <c r="P14" i="245"/>
  <c r="O14" i="245"/>
  <c r="N14" i="245"/>
  <c r="N27" i="245" s="1"/>
  <c r="M14" i="245"/>
  <c r="M27" i="245" s="1"/>
  <c r="L14" i="245"/>
  <c r="K14" i="245"/>
  <c r="K27" i="245" s="1"/>
  <c r="K46" i="245" s="1"/>
  <c r="J14" i="245"/>
  <c r="J27" i="245" s="1"/>
  <c r="I14" i="245"/>
  <c r="I27" i="245" s="1"/>
  <c r="I46" i="245" s="1"/>
  <c r="H14" i="245"/>
  <c r="G14" i="245"/>
  <c r="G27" i="245" s="1"/>
  <c r="F14" i="245"/>
  <c r="F27" i="245" s="1"/>
  <c r="E14" i="245"/>
  <c r="E27" i="245" s="1"/>
  <c r="D14" i="245"/>
  <c r="C14" i="245"/>
  <c r="C27" i="245" s="1"/>
  <c r="C46" i="245" s="1"/>
  <c r="AA51" i="246"/>
  <c r="Z51" i="246"/>
  <c r="Y51" i="246"/>
  <c r="X51" i="246"/>
  <c r="W51" i="246"/>
  <c r="V51" i="246"/>
  <c r="U51" i="246"/>
  <c r="T51" i="246"/>
  <c r="S51" i="246"/>
  <c r="R51" i="246"/>
  <c r="Q51" i="246"/>
  <c r="P51" i="246"/>
  <c r="O51" i="246"/>
  <c r="N51" i="246"/>
  <c r="M51" i="246"/>
  <c r="L51" i="246"/>
  <c r="K51" i="246"/>
  <c r="J51" i="246"/>
  <c r="I51" i="246"/>
  <c r="H51" i="246"/>
  <c r="G51" i="246"/>
  <c r="F51" i="246"/>
  <c r="E51" i="246"/>
  <c r="D51" i="246"/>
  <c r="C51" i="246"/>
  <c r="Y45" i="246"/>
  <c r="V45" i="246"/>
  <c r="N45" i="246"/>
  <c r="AA44" i="246"/>
  <c r="Y44" i="246"/>
  <c r="X44" i="246"/>
  <c r="Z44" i="246" s="1"/>
  <c r="W44" i="246"/>
  <c r="V44" i="246"/>
  <c r="U44" i="246"/>
  <c r="T44" i="246"/>
  <c r="S44" i="246"/>
  <c r="R44" i="246"/>
  <c r="Q44" i="246"/>
  <c r="P44" i="246"/>
  <c r="O44" i="246"/>
  <c r="N44" i="246"/>
  <c r="M44" i="246"/>
  <c r="L44" i="246"/>
  <c r="K44" i="246"/>
  <c r="J44" i="246"/>
  <c r="I44" i="246"/>
  <c r="H44" i="246"/>
  <c r="G44" i="246"/>
  <c r="F44" i="246"/>
  <c r="E44" i="246"/>
  <c r="D44" i="246"/>
  <c r="C44" i="246"/>
  <c r="AA38" i="246"/>
  <c r="Y38" i="246"/>
  <c r="X38" i="246"/>
  <c r="X45" i="246" s="1"/>
  <c r="W38" i="246"/>
  <c r="W45" i="246" s="1"/>
  <c r="V38" i="246"/>
  <c r="U38" i="246"/>
  <c r="T38" i="246"/>
  <c r="T45" i="246" s="1"/>
  <c r="S38" i="246"/>
  <c r="S45" i="246" s="1"/>
  <c r="R38" i="246"/>
  <c r="R45" i="246" s="1"/>
  <c r="Q38" i="246"/>
  <c r="Q45" i="246" s="1"/>
  <c r="P38" i="246"/>
  <c r="P45" i="246" s="1"/>
  <c r="O38" i="246"/>
  <c r="O45" i="246" s="1"/>
  <c r="N38" i="246"/>
  <c r="M38" i="246"/>
  <c r="L38" i="246"/>
  <c r="L45" i="246" s="1"/>
  <c r="K38" i="246"/>
  <c r="K45" i="246" s="1"/>
  <c r="J38" i="246"/>
  <c r="J45" i="246" s="1"/>
  <c r="I38" i="246"/>
  <c r="I45" i="246" s="1"/>
  <c r="H38" i="246"/>
  <c r="H45" i="246" s="1"/>
  <c r="G38" i="246"/>
  <c r="G45" i="246" s="1"/>
  <c r="F38" i="246"/>
  <c r="F45" i="246" s="1"/>
  <c r="E38" i="246"/>
  <c r="D38" i="246"/>
  <c r="D45" i="246" s="1"/>
  <c r="C38" i="246"/>
  <c r="C45" i="246" s="1"/>
  <c r="T27" i="246"/>
  <c r="I27" i="246"/>
  <c r="I46" i="246" s="1"/>
  <c r="G27" i="246"/>
  <c r="AA26" i="246"/>
  <c r="Z26" i="246"/>
  <c r="Y26" i="246"/>
  <c r="X26" i="246"/>
  <c r="W26" i="246"/>
  <c r="V26" i="246"/>
  <c r="U26" i="246"/>
  <c r="T26" i="246"/>
  <c r="S26" i="246"/>
  <c r="R26" i="246"/>
  <c r="Q26" i="246"/>
  <c r="P26" i="246"/>
  <c r="O26" i="246"/>
  <c r="N26" i="246"/>
  <c r="M26" i="246"/>
  <c r="L26" i="246"/>
  <c r="K26" i="246"/>
  <c r="J26" i="246"/>
  <c r="I26" i="246"/>
  <c r="H26" i="246"/>
  <c r="G26" i="246"/>
  <c r="F26" i="246"/>
  <c r="E26" i="246"/>
  <c r="D26" i="246"/>
  <c r="C26" i="246"/>
  <c r="AA14" i="246"/>
  <c r="AA27" i="246" s="1"/>
  <c r="Y14" i="246"/>
  <c r="X14" i="246"/>
  <c r="W14" i="246"/>
  <c r="W27" i="246" s="1"/>
  <c r="V14" i="246"/>
  <c r="V27" i="246" s="1"/>
  <c r="U14" i="246"/>
  <c r="U27" i="246" s="1"/>
  <c r="T14" i="246"/>
  <c r="S14" i="246"/>
  <c r="S27" i="246" s="1"/>
  <c r="R14" i="246"/>
  <c r="R27" i="246" s="1"/>
  <c r="Q14" i="246"/>
  <c r="Q27" i="246" s="1"/>
  <c r="P14" i="246"/>
  <c r="O14" i="246"/>
  <c r="O27" i="246" s="1"/>
  <c r="N14" i="246"/>
  <c r="N27" i="246" s="1"/>
  <c r="N46" i="246" s="1"/>
  <c r="M14" i="246"/>
  <c r="M27" i="246" s="1"/>
  <c r="L14" i="246"/>
  <c r="L27" i="246" s="1"/>
  <c r="K14" i="246"/>
  <c r="K27" i="246" s="1"/>
  <c r="J14" i="246"/>
  <c r="J27" i="246" s="1"/>
  <c r="I14" i="246"/>
  <c r="H14" i="246"/>
  <c r="G14" i="246"/>
  <c r="F14" i="246"/>
  <c r="F27" i="246" s="1"/>
  <c r="F46" i="246" s="1"/>
  <c r="E14" i="246"/>
  <c r="E27" i="246" s="1"/>
  <c r="D14" i="246"/>
  <c r="D27" i="246" s="1"/>
  <c r="C14" i="246"/>
  <c r="C27" i="246" s="1"/>
  <c r="AA51" i="247"/>
  <c r="Z51" i="247"/>
  <c r="Y51" i="247"/>
  <c r="X51" i="247"/>
  <c r="W51" i="247"/>
  <c r="V51" i="247"/>
  <c r="U51" i="247"/>
  <c r="T51" i="247"/>
  <c r="S51" i="247"/>
  <c r="R51" i="247"/>
  <c r="Q51" i="247"/>
  <c r="P51" i="247"/>
  <c r="O51" i="247"/>
  <c r="N51" i="247"/>
  <c r="M51" i="247"/>
  <c r="L51" i="247"/>
  <c r="K51" i="247"/>
  <c r="J51" i="247"/>
  <c r="I51" i="247"/>
  <c r="H51" i="247"/>
  <c r="G51" i="247"/>
  <c r="F51" i="247"/>
  <c r="E51" i="247"/>
  <c r="D51" i="247"/>
  <c r="C51" i="247"/>
  <c r="L45" i="247"/>
  <c r="AA44" i="247"/>
  <c r="Z44" i="247"/>
  <c r="Y44" i="247"/>
  <c r="X44" i="247"/>
  <c r="W44" i="247"/>
  <c r="V44" i="247"/>
  <c r="U44" i="247"/>
  <c r="T44" i="247"/>
  <c r="S44" i="247"/>
  <c r="R44" i="247"/>
  <c r="Q44" i="247"/>
  <c r="P44" i="247"/>
  <c r="O44" i="247"/>
  <c r="N44" i="247"/>
  <c r="M44" i="247"/>
  <c r="L44" i="247"/>
  <c r="K44" i="247"/>
  <c r="J44" i="247"/>
  <c r="I44" i="247"/>
  <c r="H44" i="247"/>
  <c r="G44" i="247"/>
  <c r="F44" i="247"/>
  <c r="E44" i="247"/>
  <c r="D44" i="247"/>
  <c r="C44" i="247"/>
  <c r="AA38" i="247"/>
  <c r="AA45" i="247" s="1"/>
  <c r="Y38" i="247"/>
  <c r="Y45" i="247" s="1"/>
  <c r="X38" i="247"/>
  <c r="X45" i="247" s="1"/>
  <c r="W38" i="247"/>
  <c r="W45" i="247" s="1"/>
  <c r="V38" i="247"/>
  <c r="V45" i="247" s="1"/>
  <c r="U38" i="247"/>
  <c r="T38" i="247"/>
  <c r="T45" i="247" s="1"/>
  <c r="S38" i="247"/>
  <c r="S45" i="247" s="1"/>
  <c r="R38" i="247"/>
  <c r="R45" i="247" s="1"/>
  <c r="Q38" i="247"/>
  <c r="Q45" i="247" s="1"/>
  <c r="P38" i="247"/>
  <c r="P45" i="247" s="1"/>
  <c r="O38" i="247"/>
  <c r="O45" i="247" s="1"/>
  <c r="N38" i="247"/>
  <c r="N45" i="247" s="1"/>
  <c r="M38" i="247"/>
  <c r="L38" i="247"/>
  <c r="K38" i="247"/>
  <c r="K45" i="247" s="1"/>
  <c r="J38" i="247"/>
  <c r="J45" i="247" s="1"/>
  <c r="I38" i="247"/>
  <c r="I45" i="247" s="1"/>
  <c r="H38" i="247"/>
  <c r="H45" i="247" s="1"/>
  <c r="G38" i="247"/>
  <c r="G45" i="247" s="1"/>
  <c r="F38" i="247"/>
  <c r="F45" i="247" s="1"/>
  <c r="E38" i="247"/>
  <c r="D38" i="247"/>
  <c r="D45" i="247" s="1"/>
  <c r="C38" i="247"/>
  <c r="C45" i="247" s="1"/>
  <c r="I27" i="247"/>
  <c r="I46" i="247" s="1"/>
  <c r="G27" i="247"/>
  <c r="AA26" i="247"/>
  <c r="Y26" i="247"/>
  <c r="X26" i="247"/>
  <c r="Z26" i="247" s="1"/>
  <c r="W26" i="247"/>
  <c r="V26" i="247"/>
  <c r="U26" i="247"/>
  <c r="T26" i="247"/>
  <c r="S26" i="247"/>
  <c r="R26" i="247"/>
  <c r="Q26" i="247"/>
  <c r="P26" i="247"/>
  <c r="O26" i="247"/>
  <c r="N26" i="247"/>
  <c r="M26" i="247"/>
  <c r="L26" i="247"/>
  <c r="K26" i="247"/>
  <c r="J26" i="247"/>
  <c r="I26" i="247"/>
  <c r="H26" i="247"/>
  <c r="G26" i="247"/>
  <c r="F26" i="247"/>
  <c r="E26" i="247"/>
  <c r="D26" i="247"/>
  <c r="C26" i="247"/>
  <c r="AA14" i="247"/>
  <c r="AA27" i="247" s="1"/>
  <c r="Y14" i="247"/>
  <c r="Z14" i="247" s="1"/>
  <c r="X14" i="247"/>
  <c r="X27" i="247" s="1"/>
  <c r="W14" i="247"/>
  <c r="W27" i="247" s="1"/>
  <c r="W46" i="247" s="1"/>
  <c r="V14" i="247"/>
  <c r="V27" i="247" s="1"/>
  <c r="U14" i="247"/>
  <c r="U27" i="247" s="1"/>
  <c r="T14" i="247"/>
  <c r="T27" i="247" s="1"/>
  <c r="T46" i="247" s="1"/>
  <c r="S14" i="247"/>
  <c r="S27" i="247" s="1"/>
  <c r="S46" i="247" s="1"/>
  <c r="R14" i="247"/>
  <c r="R27" i="247" s="1"/>
  <c r="Q14" i="247"/>
  <c r="Q27" i="247" s="1"/>
  <c r="P14" i="247"/>
  <c r="P27" i="247" s="1"/>
  <c r="P46" i="247" s="1"/>
  <c r="O14" i="247"/>
  <c r="O27" i="247" s="1"/>
  <c r="O46" i="247" s="1"/>
  <c r="N14" i="247"/>
  <c r="N27" i="247" s="1"/>
  <c r="M14" i="247"/>
  <c r="M27" i="247" s="1"/>
  <c r="L14" i="247"/>
  <c r="L27" i="247" s="1"/>
  <c r="L46" i="247" s="1"/>
  <c r="K14" i="247"/>
  <c r="K27" i="247" s="1"/>
  <c r="K46" i="247" s="1"/>
  <c r="J14" i="247"/>
  <c r="J27" i="247" s="1"/>
  <c r="I14" i="247"/>
  <c r="H14" i="247"/>
  <c r="H27" i="247" s="1"/>
  <c r="H46" i="247" s="1"/>
  <c r="G14" i="247"/>
  <c r="F14" i="247"/>
  <c r="F27" i="247" s="1"/>
  <c r="E14" i="247"/>
  <c r="E27" i="247" s="1"/>
  <c r="D14" i="247"/>
  <c r="D27" i="247" s="1"/>
  <c r="D46" i="247" s="1"/>
  <c r="C14" i="247"/>
  <c r="C27" i="247" s="1"/>
  <c r="C46" i="247" s="1"/>
  <c r="AA51" i="248"/>
  <c r="Z51" i="248"/>
  <c r="Y51" i="248"/>
  <c r="X51" i="248"/>
  <c r="W51" i="248"/>
  <c r="V51" i="248"/>
  <c r="U51" i="248"/>
  <c r="T51" i="248"/>
  <c r="S51" i="248"/>
  <c r="R51" i="248"/>
  <c r="Q51" i="248"/>
  <c r="P51" i="248"/>
  <c r="O51" i="248"/>
  <c r="N51" i="248"/>
  <c r="M51" i="248"/>
  <c r="L51" i="248"/>
  <c r="K51" i="248"/>
  <c r="J51" i="248"/>
  <c r="I51" i="248"/>
  <c r="H51" i="248"/>
  <c r="G51" i="248"/>
  <c r="F51" i="248"/>
  <c r="E51" i="248"/>
  <c r="D51" i="248"/>
  <c r="C51" i="248"/>
  <c r="AA44" i="248"/>
  <c r="Z44" i="248"/>
  <c r="Y44" i="248"/>
  <c r="X44" i="248"/>
  <c r="W44" i="248"/>
  <c r="V44" i="248"/>
  <c r="U44" i="248"/>
  <c r="T44" i="248"/>
  <c r="S44" i="248"/>
  <c r="R44" i="248"/>
  <c r="Q44" i="248"/>
  <c r="P44" i="248"/>
  <c r="O44" i="248"/>
  <c r="N44" i="248"/>
  <c r="M44" i="248"/>
  <c r="L44" i="248"/>
  <c r="K44" i="248"/>
  <c r="J44" i="248"/>
  <c r="I44" i="248"/>
  <c r="H44" i="248"/>
  <c r="G44" i="248"/>
  <c r="F44" i="248"/>
  <c r="E44" i="248"/>
  <c r="D44" i="248"/>
  <c r="C44" i="248"/>
  <c r="AA38" i="248"/>
  <c r="AA45" i="248" s="1"/>
  <c r="Y38" i="248"/>
  <c r="Y45" i="248" s="1"/>
  <c r="X38" i="248"/>
  <c r="X45" i="248" s="1"/>
  <c r="Z45" i="248" s="1"/>
  <c r="W38" i="248"/>
  <c r="W45" i="248" s="1"/>
  <c r="V38" i="248"/>
  <c r="V45" i="248" s="1"/>
  <c r="U38" i="248"/>
  <c r="U45" i="248" s="1"/>
  <c r="T38" i="248"/>
  <c r="T45" i="248" s="1"/>
  <c r="S38" i="248"/>
  <c r="S45" i="248" s="1"/>
  <c r="R38" i="248"/>
  <c r="Q38" i="248"/>
  <c r="Q45" i="248" s="1"/>
  <c r="P38" i="248"/>
  <c r="P45" i="248" s="1"/>
  <c r="O38" i="248"/>
  <c r="O45" i="248" s="1"/>
  <c r="N38" i="248"/>
  <c r="N45" i="248" s="1"/>
  <c r="M38" i="248"/>
  <c r="M45" i="248" s="1"/>
  <c r="L38" i="248"/>
  <c r="L45" i="248" s="1"/>
  <c r="K38" i="248"/>
  <c r="K45" i="248" s="1"/>
  <c r="J38" i="248"/>
  <c r="I38" i="248"/>
  <c r="I45" i="248" s="1"/>
  <c r="H38" i="248"/>
  <c r="H45" i="248" s="1"/>
  <c r="G38" i="248"/>
  <c r="G45" i="248" s="1"/>
  <c r="F38" i="248"/>
  <c r="F45" i="248" s="1"/>
  <c r="E38" i="248"/>
  <c r="E45" i="248" s="1"/>
  <c r="D38" i="248"/>
  <c r="D45" i="248" s="1"/>
  <c r="C38" i="248"/>
  <c r="C45" i="248" s="1"/>
  <c r="Y27" i="248"/>
  <c r="Q27" i="248"/>
  <c r="Q46" i="248" s="1"/>
  <c r="AA26" i="248"/>
  <c r="Z26" i="248"/>
  <c r="Y26" i="248"/>
  <c r="X26" i="248"/>
  <c r="W26" i="248"/>
  <c r="V26" i="248"/>
  <c r="U26" i="248"/>
  <c r="T26" i="248"/>
  <c r="S26" i="248"/>
  <c r="R26" i="248"/>
  <c r="Q26" i="248"/>
  <c r="P26" i="248"/>
  <c r="O26" i="248"/>
  <c r="N26" i="248"/>
  <c r="M26" i="248"/>
  <c r="L26" i="248"/>
  <c r="K26" i="248"/>
  <c r="J26" i="248"/>
  <c r="I26" i="248"/>
  <c r="H26" i="248"/>
  <c r="G26" i="248"/>
  <c r="F26" i="248"/>
  <c r="E26" i="248"/>
  <c r="D26" i="248"/>
  <c r="C26" i="248"/>
  <c r="AA14" i="248"/>
  <c r="AA27" i="248" s="1"/>
  <c r="Y14" i="248"/>
  <c r="Z14" i="248" s="1"/>
  <c r="X14" i="248"/>
  <c r="X27" i="248" s="1"/>
  <c r="W14" i="248"/>
  <c r="W27" i="248" s="1"/>
  <c r="W46" i="248" s="1"/>
  <c r="V14" i="248"/>
  <c r="V27" i="248" s="1"/>
  <c r="U14" i="248"/>
  <c r="T14" i="248"/>
  <c r="T27" i="248" s="1"/>
  <c r="T46" i="248" s="1"/>
  <c r="S14" i="248"/>
  <c r="S27" i="248" s="1"/>
  <c r="R14" i="248"/>
  <c r="R27" i="248" s="1"/>
  <c r="Q14" i="248"/>
  <c r="P14" i="248"/>
  <c r="P27" i="248" s="1"/>
  <c r="O14" i="248"/>
  <c r="O27" i="248" s="1"/>
  <c r="O46" i="248" s="1"/>
  <c r="N14" i="248"/>
  <c r="N27" i="248" s="1"/>
  <c r="M14" i="248"/>
  <c r="L14" i="248"/>
  <c r="L27" i="248" s="1"/>
  <c r="L46" i="248" s="1"/>
  <c r="K14" i="248"/>
  <c r="K27" i="248" s="1"/>
  <c r="J14" i="248"/>
  <c r="J27" i="248" s="1"/>
  <c r="I14" i="248"/>
  <c r="I27" i="248" s="1"/>
  <c r="H14" i="248"/>
  <c r="H27" i="248" s="1"/>
  <c r="G14" i="248"/>
  <c r="G27" i="248" s="1"/>
  <c r="G46" i="248" s="1"/>
  <c r="F14" i="248"/>
  <c r="F27" i="248" s="1"/>
  <c r="E14" i="248"/>
  <c r="D14" i="248"/>
  <c r="D27" i="248" s="1"/>
  <c r="D46" i="248" s="1"/>
  <c r="C14" i="248"/>
  <c r="C27" i="248" s="1"/>
  <c r="AA51" i="249"/>
  <c r="Y51" i="249"/>
  <c r="X51" i="249"/>
  <c r="Z51" i="249" s="1"/>
  <c r="W51" i="249"/>
  <c r="V51" i="249"/>
  <c r="U51" i="249"/>
  <c r="T51" i="249"/>
  <c r="S51" i="249"/>
  <c r="R51" i="249"/>
  <c r="Q51" i="249"/>
  <c r="P51" i="249"/>
  <c r="O51" i="249"/>
  <c r="N51" i="249"/>
  <c r="M51" i="249"/>
  <c r="L51" i="249"/>
  <c r="K51" i="249"/>
  <c r="J51" i="249"/>
  <c r="I51" i="249"/>
  <c r="H51" i="249"/>
  <c r="G51" i="249"/>
  <c r="F51" i="249"/>
  <c r="E51" i="249"/>
  <c r="D51" i="249"/>
  <c r="C51" i="249"/>
  <c r="AA44" i="249"/>
  <c r="Z44" i="249"/>
  <c r="Y44" i="249"/>
  <c r="X44" i="249"/>
  <c r="W44" i="249"/>
  <c r="V44" i="249"/>
  <c r="U44" i="249"/>
  <c r="T44" i="249"/>
  <c r="S44" i="249"/>
  <c r="R44" i="249"/>
  <c r="Q44" i="249"/>
  <c r="P44" i="249"/>
  <c r="O44" i="249"/>
  <c r="N44" i="249"/>
  <c r="M44" i="249"/>
  <c r="L44" i="249"/>
  <c r="K44" i="249"/>
  <c r="J44" i="249"/>
  <c r="I44" i="249"/>
  <c r="H44" i="249"/>
  <c r="G44" i="249"/>
  <c r="F44" i="249"/>
  <c r="E44" i="249"/>
  <c r="D44" i="249"/>
  <c r="C44" i="249"/>
  <c r="AA38" i="249"/>
  <c r="AA45" i="249" s="1"/>
  <c r="Y38" i="249"/>
  <c r="Y45" i="249" s="1"/>
  <c r="X38" i="249"/>
  <c r="X45" i="249" s="1"/>
  <c r="W38" i="249"/>
  <c r="W45" i="249" s="1"/>
  <c r="V38" i="249"/>
  <c r="V45" i="249" s="1"/>
  <c r="U38" i="249"/>
  <c r="T38" i="249"/>
  <c r="T45" i="249" s="1"/>
  <c r="S38" i="249"/>
  <c r="S45" i="249" s="1"/>
  <c r="R38" i="249"/>
  <c r="Q38" i="249"/>
  <c r="Q45" i="249" s="1"/>
  <c r="P38" i="249"/>
  <c r="P45" i="249" s="1"/>
  <c r="O38" i="249"/>
  <c r="O45" i="249" s="1"/>
  <c r="N38" i="249"/>
  <c r="N45" i="249" s="1"/>
  <c r="M38" i="249"/>
  <c r="L38" i="249"/>
  <c r="L45" i="249" s="1"/>
  <c r="K38" i="249"/>
  <c r="K45" i="249" s="1"/>
  <c r="J38" i="249"/>
  <c r="I38" i="249"/>
  <c r="I45" i="249" s="1"/>
  <c r="H38" i="249"/>
  <c r="H45" i="249" s="1"/>
  <c r="G38" i="249"/>
  <c r="G45" i="249" s="1"/>
  <c r="F38" i="249"/>
  <c r="F45" i="249" s="1"/>
  <c r="E38" i="249"/>
  <c r="D38" i="249"/>
  <c r="D45" i="249" s="1"/>
  <c r="C38" i="249"/>
  <c r="C45" i="249" s="1"/>
  <c r="Y27" i="249"/>
  <c r="Y46" i="249" s="1"/>
  <c r="U27" i="249"/>
  <c r="AA26" i="249"/>
  <c r="Y26" i="249"/>
  <c r="X26" i="249"/>
  <c r="W26" i="249"/>
  <c r="V26" i="249"/>
  <c r="U26" i="249"/>
  <c r="T26" i="249"/>
  <c r="S26" i="249"/>
  <c r="R26" i="249"/>
  <c r="Q26" i="249"/>
  <c r="P26" i="249"/>
  <c r="O26" i="249"/>
  <c r="N26" i="249"/>
  <c r="M26" i="249"/>
  <c r="L26" i="249"/>
  <c r="K26" i="249"/>
  <c r="J26" i="249"/>
  <c r="I26" i="249"/>
  <c r="H26" i="249"/>
  <c r="G26" i="249"/>
  <c r="F26" i="249"/>
  <c r="E26" i="249"/>
  <c r="D26" i="249"/>
  <c r="C26" i="249"/>
  <c r="AA14" i="249"/>
  <c r="AA27" i="249" s="1"/>
  <c r="Y14" i="249"/>
  <c r="X14" i="249"/>
  <c r="W14" i="249"/>
  <c r="W27" i="249" s="1"/>
  <c r="W46" i="249" s="1"/>
  <c r="V14" i="249"/>
  <c r="V27" i="249" s="1"/>
  <c r="U14" i="249"/>
  <c r="T14" i="249"/>
  <c r="T27" i="249" s="1"/>
  <c r="S14" i="249"/>
  <c r="S27" i="249" s="1"/>
  <c r="S46" i="249" s="1"/>
  <c r="R14" i="249"/>
  <c r="R27" i="249" s="1"/>
  <c r="Q14" i="249"/>
  <c r="Q27" i="249" s="1"/>
  <c r="P14" i="249"/>
  <c r="O14" i="249"/>
  <c r="O27" i="249" s="1"/>
  <c r="O46" i="249" s="1"/>
  <c r="N14" i="249"/>
  <c r="N27" i="249" s="1"/>
  <c r="M14" i="249"/>
  <c r="M27" i="249" s="1"/>
  <c r="L14" i="249"/>
  <c r="L27" i="249" s="1"/>
  <c r="K14" i="249"/>
  <c r="K27" i="249" s="1"/>
  <c r="K46" i="249" s="1"/>
  <c r="J14" i="249"/>
  <c r="J27" i="249" s="1"/>
  <c r="I14" i="249"/>
  <c r="I27" i="249" s="1"/>
  <c r="H14" i="249"/>
  <c r="G14" i="249"/>
  <c r="G27" i="249" s="1"/>
  <c r="G46" i="249" s="1"/>
  <c r="F14" i="249"/>
  <c r="F27" i="249" s="1"/>
  <c r="E14" i="249"/>
  <c r="D14" i="249"/>
  <c r="D27" i="249" s="1"/>
  <c r="C14" i="249"/>
  <c r="C27" i="249" s="1"/>
  <c r="C46" i="249" s="1"/>
  <c r="AA51" i="250"/>
  <c r="Y51" i="250"/>
  <c r="X51" i="250"/>
  <c r="Z51" i="250" s="1"/>
  <c r="W51" i="250"/>
  <c r="V51" i="250"/>
  <c r="U51" i="250"/>
  <c r="T51" i="250"/>
  <c r="S51" i="250"/>
  <c r="R51" i="250"/>
  <c r="Q51" i="250"/>
  <c r="P51" i="250"/>
  <c r="O51" i="250"/>
  <c r="N51" i="250"/>
  <c r="M51" i="250"/>
  <c r="L51" i="250"/>
  <c r="K51" i="250"/>
  <c r="J51" i="250"/>
  <c r="I51" i="250"/>
  <c r="H51" i="250"/>
  <c r="G51" i="250"/>
  <c r="F51" i="250"/>
  <c r="E51" i="250"/>
  <c r="D51" i="250"/>
  <c r="C51" i="250"/>
  <c r="N45" i="250"/>
  <c r="J45" i="250"/>
  <c r="AA44" i="250"/>
  <c r="Y44" i="250"/>
  <c r="X44" i="250"/>
  <c r="Z44" i="250" s="1"/>
  <c r="W44" i="250"/>
  <c r="V44" i="250"/>
  <c r="U44" i="250"/>
  <c r="T44" i="250"/>
  <c r="S44" i="250"/>
  <c r="R44" i="250"/>
  <c r="Q44" i="250"/>
  <c r="P44" i="250"/>
  <c r="O44" i="250"/>
  <c r="N44" i="250"/>
  <c r="M44" i="250"/>
  <c r="L44" i="250"/>
  <c r="K44" i="250"/>
  <c r="J44" i="250"/>
  <c r="I44" i="250"/>
  <c r="H44" i="250"/>
  <c r="G44" i="250"/>
  <c r="F44" i="250"/>
  <c r="E44" i="250"/>
  <c r="D44" i="250"/>
  <c r="C44" i="250"/>
  <c r="AA38" i="250"/>
  <c r="AA45" i="250" s="1"/>
  <c r="Y38" i="250"/>
  <c r="Y45" i="250" s="1"/>
  <c r="X38" i="250"/>
  <c r="W38" i="250"/>
  <c r="W45" i="250" s="1"/>
  <c r="V38" i="250"/>
  <c r="V45" i="250" s="1"/>
  <c r="U38" i="250"/>
  <c r="T38" i="250"/>
  <c r="T45" i="250" s="1"/>
  <c r="S38" i="250"/>
  <c r="S45" i="250" s="1"/>
  <c r="R38" i="250"/>
  <c r="R45" i="250" s="1"/>
  <c r="Q38" i="250"/>
  <c r="Q45" i="250" s="1"/>
  <c r="P38" i="250"/>
  <c r="P45" i="250" s="1"/>
  <c r="O38" i="250"/>
  <c r="O45" i="250" s="1"/>
  <c r="N38" i="250"/>
  <c r="M38" i="250"/>
  <c r="L38" i="250"/>
  <c r="L45" i="250" s="1"/>
  <c r="K38" i="250"/>
  <c r="K45" i="250" s="1"/>
  <c r="J38" i="250"/>
  <c r="I38" i="250"/>
  <c r="I45" i="250" s="1"/>
  <c r="H38" i="250"/>
  <c r="H45" i="250" s="1"/>
  <c r="G38" i="250"/>
  <c r="G45" i="250" s="1"/>
  <c r="F38" i="250"/>
  <c r="F45" i="250" s="1"/>
  <c r="E38" i="250"/>
  <c r="D38" i="250"/>
  <c r="D45" i="250" s="1"/>
  <c r="C38" i="250"/>
  <c r="C45" i="250" s="1"/>
  <c r="AA26" i="250"/>
  <c r="Y26" i="250"/>
  <c r="X26" i="250"/>
  <c r="W26" i="250"/>
  <c r="V26" i="250"/>
  <c r="U26" i="250"/>
  <c r="T26" i="250"/>
  <c r="S26" i="250"/>
  <c r="R26" i="250"/>
  <c r="Q26" i="250"/>
  <c r="P26" i="250"/>
  <c r="O26" i="250"/>
  <c r="N26" i="250"/>
  <c r="M26" i="250"/>
  <c r="L26" i="250"/>
  <c r="K26" i="250"/>
  <c r="J26" i="250"/>
  <c r="I26" i="250"/>
  <c r="H26" i="250"/>
  <c r="G26" i="250"/>
  <c r="F26" i="250"/>
  <c r="E26" i="250"/>
  <c r="D26" i="250"/>
  <c r="C26" i="250"/>
  <c r="AA14" i="250"/>
  <c r="AA27" i="250" s="1"/>
  <c r="AA46" i="250" s="1"/>
  <c r="Y14" i="250"/>
  <c r="X14" i="250"/>
  <c r="W14" i="250"/>
  <c r="W27" i="250" s="1"/>
  <c r="W46" i="250" s="1"/>
  <c r="V14" i="250"/>
  <c r="V27" i="250" s="1"/>
  <c r="U14" i="250"/>
  <c r="T14" i="250"/>
  <c r="T27" i="250" s="1"/>
  <c r="S14" i="250"/>
  <c r="S27" i="250" s="1"/>
  <c r="R14" i="250"/>
  <c r="R27" i="250" s="1"/>
  <c r="Q14" i="250"/>
  <c r="Q27" i="250" s="1"/>
  <c r="Q46" i="250" s="1"/>
  <c r="P14" i="250"/>
  <c r="O14" i="250"/>
  <c r="O27" i="250" s="1"/>
  <c r="O46" i="250" s="1"/>
  <c r="N14" i="250"/>
  <c r="N27" i="250" s="1"/>
  <c r="M14" i="250"/>
  <c r="L14" i="250"/>
  <c r="L27" i="250" s="1"/>
  <c r="K14" i="250"/>
  <c r="K27" i="250" s="1"/>
  <c r="J14" i="250"/>
  <c r="J27" i="250" s="1"/>
  <c r="I14" i="250"/>
  <c r="I27" i="250" s="1"/>
  <c r="I46" i="250" s="1"/>
  <c r="H14" i="250"/>
  <c r="G14" i="250"/>
  <c r="G27" i="250" s="1"/>
  <c r="G46" i="250" s="1"/>
  <c r="F14" i="250"/>
  <c r="F27" i="250" s="1"/>
  <c r="E14" i="250"/>
  <c r="D14" i="250"/>
  <c r="D27" i="250" s="1"/>
  <c r="C14" i="250"/>
  <c r="C27" i="250" s="1"/>
  <c r="AA51" i="251"/>
  <c r="Z51" i="251"/>
  <c r="Y51" i="251"/>
  <c r="X51" i="251"/>
  <c r="W51" i="251"/>
  <c r="V51" i="251"/>
  <c r="U51" i="251"/>
  <c r="T51" i="251"/>
  <c r="S51" i="251"/>
  <c r="R51" i="251"/>
  <c r="Q51" i="251"/>
  <c r="P51" i="251"/>
  <c r="O51" i="251"/>
  <c r="N51" i="251"/>
  <c r="M51" i="251"/>
  <c r="L51" i="251"/>
  <c r="K51" i="251"/>
  <c r="J51" i="251"/>
  <c r="I51" i="251"/>
  <c r="H51" i="251"/>
  <c r="G51" i="251"/>
  <c r="F51" i="251"/>
  <c r="E51" i="251"/>
  <c r="D51" i="251"/>
  <c r="C51" i="251"/>
  <c r="V45" i="251"/>
  <c r="AA44" i="251"/>
  <c r="Y44" i="251"/>
  <c r="X44" i="251"/>
  <c r="Z44" i="251" s="1"/>
  <c r="W44" i="251"/>
  <c r="V44" i="251"/>
  <c r="U44" i="251"/>
  <c r="T44" i="251"/>
  <c r="S44" i="251"/>
  <c r="R44" i="251"/>
  <c r="Q44" i="251"/>
  <c r="P44" i="251"/>
  <c r="O44" i="251"/>
  <c r="N44" i="251"/>
  <c r="M44" i="251"/>
  <c r="L44" i="251"/>
  <c r="K44" i="251"/>
  <c r="J44" i="251"/>
  <c r="I44" i="251"/>
  <c r="H44" i="251"/>
  <c r="G44" i="251"/>
  <c r="F44" i="251"/>
  <c r="E44" i="251"/>
  <c r="D44" i="251"/>
  <c r="C44" i="251"/>
  <c r="AA38" i="251"/>
  <c r="AA45" i="251" s="1"/>
  <c r="Y38" i="251"/>
  <c r="Y45" i="251" s="1"/>
  <c r="X38" i="251"/>
  <c r="W38" i="251"/>
  <c r="W45" i="251" s="1"/>
  <c r="V38" i="251"/>
  <c r="U38" i="251"/>
  <c r="T38" i="251"/>
  <c r="T45" i="251" s="1"/>
  <c r="S38" i="251"/>
  <c r="S45" i="251" s="1"/>
  <c r="R38" i="251"/>
  <c r="Q38" i="251"/>
  <c r="Q45" i="251" s="1"/>
  <c r="P38" i="251"/>
  <c r="P45" i="251" s="1"/>
  <c r="O38" i="251"/>
  <c r="O45" i="251" s="1"/>
  <c r="N38" i="251"/>
  <c r="N45" i="251" s="1"/>
  <c r="M38" i="251"/>
  <c r="L38" i="251"/>
  <c r="L45" i="251" s="1"/>
  <c r="K38" i="251"/>
  <c r="K45" i="251" s="1"/>
  <c r="J38" i="251"/>
  <c r="I38" i="251"/>
  <c r="I45" i="251" s="1"/>
  <c r="H38" i="251"/>
  <c r="H45" i="251" s="1"/>
  <c r="G38" i="251"/>
  <c r="G45" i="251" s="1"/>
  <c r="F38" i="251"/>
  <c r="F45" i="251" s="1"/>
  <c r="E38" i="251"/>
  <c r="D38" i="251"/>
  <c r="D45" i="251" s="1"/>
  <c r="C38" i="251"/>
  <c r="C45" i="251" s="1"/>
  <c r="AA26" i="251"/>
  <c r="Y26" i="251"/>
  <c r="Z26" i="251" s="1"/>
  <c r="X26" i="251"/>
  <c r="W26" i="251"/>
  <c r="V26" i="251"/>
  <c r="U26" i="251"/>
  <c r="T26" i="251"/>
  <c r="S26" i="251"/>
  <c r="R26" i="251"/>
  <c r="Q26" i="251"/>
  <c r="P26" i="251"/>
  <c r="O26" i="251"/>
  <c r="N26" i="251"/>
  <c r="M26" i="251"/>
  <c r="L26" i="251"/>
  <c r="K26" i="251"/>
  <c r="J26" i="251"/>
  <c r="I26" i="251"/>
  <c r="H26" i="251"/>
  <c r="G26" i="251"/>
  <c r="F26" i="251"/>
  <c r="E26" i="251"/>
  <c r="D26" i="251"/>
  <c r="C26" i="251"/>
  <c r="AA14" i="251"/>
  <c r="AA27" i="251" s="1"/>
  <c r="Y14" i="251"/>
  <c r="X14" i="251"/>
  <c r="W14" i="251"/>
  <c r="W27" i="251" s="1"/>
  <c r="V14" i="251"/>
  <c r="V27" i="251" s="1"/>
  <c r="U14" i="251"/>
  <c r="T14" i="251"/>
  <c r="T27" i="251" s="1"/>
  <c r="T46" i="251" s="1"/>
  <c r="S14" i="251"/>
  <c r="S27" i="251" s="1"/>
  <c r="S46" i="251" s="1"/>
  <c r="R14" i="251"/>
  <c r="R27" i="251" s="1"/>
  <c r="Q14" i="251"/>
  <c r="Q27" i="251" s="1"/>
  <c r="Q46" i="251" s="1"/>
  <c r="P14" i="251"/>
  <c r="O14" i="251"/>
  <c r="O27" i="251" s="1"/>
  <c r="N14" i="251"/>
  <c r="N27" i="251" s="1"/>
  <c r="M14" i="251"/>
  <c r="L14" i="251"/>
  <c r="L27" i="251" s="1"/>
  <c r="L46" i="251" s="1"/>
  <c r="K14" i="251"/>
  <c r="K27" i="251" s="1"/>
  <c r="K46" i="251" s="1"/>
  <c r="J14" i="251"/>
  <c r="J27" i="251" s="1"/>
  <c r="I14" i="251"/>
  <c r="I27" i="251" s="1"/>
  <c r="H14" i="251"/>
  <c r="G14" i="251"/>
  <c r="G27" i="251" s="1"/>
  <c r="F14" i="251"/>
  <c r="F27" i="251" s="1"/>
  <c r="E14" i="251"/>
  <c r="D14" i="251"/>
  <c r="D27" i="251" s="1"/>
  <c r="D46" i="251" s="1"/>
  <c r="C14" i="251"/>
  <c r="C27" i="251" s="1"/>
  <c r="C46" i="251" s="1"/>
  <c r="AA51" i="252"/>
  <c r="Z51" i="252"/>
  <c r="Y51" i="252"/>
  <c r="X51" i="252"/>
  <c r="W51" i="252"/>
  <c r="V51" i="252"/>
  <c r="U51" i="252"/>
  <c r="T51" i="252"/>
  <c r="S51" i="252"/>
  <c r="R51" i="252"/>
  <c r="Q51" i="252"/>
  <c r="P51" i="252"/>
  <c r="O51" i="252"/>
  <c r="N51" i="252"/>
  <c r="M51" i="252"/>
  <c r="L51" i="252"/>
  <c r="K51" i="252"/>
  <c r="J51" i="252"/>
  <c r="I51" i="252"/>
  <c r="H51" i="252"/>
  <c r="G51" i="252"/>
  <c r="F51" i="252"/>
  <c r="E51" i="252"/>
  <c r="D51" i="252"/>
  <c r="C51" i="252"/>
  <c r="V45" i="252"/>
  <c r="AA44" i="252"/>
  <c r="Z44" i="252"/>
  <c r="Y44" i="252"/>
  <c r="X44" i="252"/>
  <c r="W44" i="252"/>
  <c r="V44" i="252"/>
  <c r="U44" i="252"/>
  <c r="T44" i="252"/>
  <c r="S44" i="252"/>
  <c r="R44" i="252"/>
  <c r="Q44" i="252"/>
  <c r="P44" i="252"/>
  <c r="O44" i="252"/>
  <c r="N44" i="252"/>
  <c r="M44" i="252"/>
  <c r="L44" i="252"/>
  <c r="K44" i="252"/>
  <c r="J44" i="252"/>
  <c r="I44" i="252"/>
  <c r="H44" i="252"/>
  <c r="G44" i="252"/>
  <c r="F44" i="252"/>
  <c r="E44" i="252"/>
  <c r="D44" i="252"/>
  <c r="C44" i="252"/>
  <c r="AA38" i="252"/>
  <c r="AA45" i="252" s="1"/>
  <c r="Y38" i="252"/>
  <c r="Y45" i="252" s="1"/>
  <c r="X38" i="252"/>
  <c r="W38" i="252"/>
  <c r="W45" i="252" s="1"/>
  <c r="V38" i="252"/>
  <c r="U38" i="252"/>
  <c r="T38" i="252"/>
  <c r="T45" i="252" s="1"/>
  <c r="S38" i="252"/>
  <c r="S45" i="252" s="1"/>
  <c r="R38" i="252"/>
  <c r="R45" i="252" s="1"/>
  <c r="Q38" i="252"/>
  <c r="Q45" i="252" s="1"/>
  <c r="P38" i="252"/>
  <c r="P45" i="252" s="1"/>
  <c r="O38" i="252"/>
  <c r="O45" i="252" s="1"/>
  <c r="N38" i="252"/>
  <c r="N45" i="252" s="1"/>
  <c r="M38" i="252"/>
  <c r="L38" i="252"/>
  <c r="L45" i="252" s="1"/>
  <c r="K38" i="252"/>
  <c r="K45" i="252" s="1"/>
  <c r="J38" i="252"/>
  <c r="J45" i="252" s="1"/>
  <c r="I38" i="252"/>
  <c r="I45" i="252" s="1"/>
  <c r="H38" i="252"/>
  <c r="H45" i="252" s="1"/>
  <c r="G38" i="252"/>
  <c r="G45" i="252" s="1"/>
  <c r="F38" i="252"/>
  <c r="F45" i="252" s="1"/>
  <c r="E38" i="252"/>
  <c r="D38" i="252"/>
  <c r="D45" i="252" s="1"/>
  <c r="C38" i="252"/>
  <c r="C45" i="252" s="1"/>
  <c r="AA26" i="252"/>
  <c r="Z26" i="252"/>
  <c r="Y26" i="252"/>
  <c r="X26" i="252"/>
  <c r="W26" i="252"/>
  <c r="V26" i="252"/>
  <c r="U26" i="252"/>
  <c r="T26" i="252"/>
  <c r="S26" i="252"/>
  <c r="R26" i="252"/>
  <c r="Q26" i="252"/>
  <c r="P26" i="252"/>
  <c r="O26" i="252"/>
  <c r="N26" i="252"/>
  <c r="M26" i="252"/>
  <c r="L26" i="252"/>
  <c r="K26" i="252"/>
  <c r="J26" i="252"/>
  <c r="I26" i="252"/>
  <c r="H26" i="252"/>
  <c r="G26" i="252"/>
  <c r="F26" i="252"/>
  <c r="E26" i="252"/>
  <c r="D26" i="252"/>
  <c r="C26" i="252"/>
  <c r="AA14" i="252"/>
  <c r="AA27" i="252" s="1"/>
  <c r="AA46" i="252" s="1"/>
  <c r="Y14" i="252"/>
  <c r="Z14" i="252" s="1"/>
  <c r="X14" i="252"/>
  <c r="W14" i="252"/>
  <c r="W27" i="252" s="1"/>
  <c r="V14" i="252"/>
  <c r="V27" i="252" s="1"/>
  <c r="U14" i="252"/>
  <c r="U27" i="252" s="1"/>
  <c r="T14" i="252"/>
  <c r="T27" i="252" s="1"/>
  <c r="T46" i="252" s="1"/>
  <c r="S14" i="252"/>
  <c r="S27" i="252" s="1"/>
  <c r="R14" i="252"/>
  <c r="R27" i="252" s="1"/>
  <c r="R46" i="252" s="1"/>
  <c r="Q14" i="252"/>
  <c r="Q27" i="252" s="1"/>
  <c r="Q46" i="252" s="1"/>
  <c r="P14" i="252"/>
  <c r="O14" i="252"/>
  <c r="O27" i="252" s="1"/>
  <c r="N14" i="252"/>
  <c r="N27" i="252" s="1"/>
  <c r="M14" i="252"/>
  <c r="M27" i="252" s="1"/>
  <c r="L14" i="252"/>
  <c r="L27" i="252" s="1"/>
  <c r="L46" i="252" s="1"/>
  <c r="K14" i="252"/>
  <c r="K27" i="252" s="1"/>
  <c r="J14" i="252"/>
  <c r="J27" i="252" s="1"/>
  <c r="J46" i="252" s="1"/>
  <c r="I14" i="252"/>
  <c r="I27" i="252" s="1"/>
  <c r="I46" i="252" s="1"/>
  <c r="H14" i="252"/>
  <c r="G14" i="252"/>
  <c r="G27" i="252" s="1"/>
  <c r="F14" i="252"/>
  <c r="F27" i="252" s="1"/>
  <c r="E14" i="252"/>
  <c r="E27" i="252" s="1"/>
  <c r="D14" i="252"/>
  <c r="D27" i="252" s="1"/>
  <c r="D46" i="252" s="1"/>
  <c r="C14" i="252"/>
  <c r="C27" i="252" s="1"/>
  <c r="AA51" i="253"/>
  <c r="Z51" i="253"/>
  <c r="Y51" i="253"/>
  <c r="X51" i="253"/>
  <c r="W51" i="253"/>
  <c r="V51" i="253"/>
  <c r="U51" i="253"/>
  <c r="T51" i="253"/>
  <c r="S51" i="253"/>
  <c r="R51" i="253"/>
  <c r="Q51" i="253"/>
  <c r="P51" i="253"/>
  <c r="O51" i="253"/>
  <c r="N51" i="253"/>
  <c r="M51" i="253"/>
  <c r="L51" i="253"/>
  <c r="K51" i="253"/>
  <c r="J51" i="253"/>
  <c r="I51" i="253"/>
  <c r="H51" i="253"/>
  <c r="G51" i="253"/>
  <c r="F51" i="253"/>
  <c r="E51" i="253"/>
  <c r="D51" i="253"/>
  <c r="C51" i="253"/>
  <c r="AA44" i="253"/>
  <c r="Y44" i="253"/>
  <c r="X44" i="253"/>
  <c r="Z44" i="253" s="1"/>
  <c r="W44" i="253"/>
  <c r="V44" i="253"/>
  <c r="U44" i="253"/>
  <c r="T44" i="253"/>
  <c r="S44" i="253"/>
  <c r="R44" i="253"/>
  <c r="Q44" i="253"/>
  <c r="P44" i="253"/>
  <c r="O44" i="253"/>
  <c r="N44" i="253"/>
  <c r="M44" i="253"/>
  <c r="L44" i="253"/>
  <c r="K44" i="253"/>
  <c r="J44" i="253"/>
  <c r="I44" i="253"/>
  <c r="H44" i="253"/>
  <c r="G44" i="253"/>
  <c r="F44" i="253"/>
  <c r="E44" i="253"/>
  <c r="D44" i="253"/>
  <c r="C44" i="253"/>
  <c r="AA38" i="253"/>
  <c r="AA45" i="253" s="1"/>
  <c r="Y38" i="253"/>
  <c r="Y45" i="253" s="1"/>
  <c r="X38" i="253"/>
  <c r="W38" i="253"/>
  <c r="W45" i="253" s="1"/>
  <c r="V38" i="253"/>
  <c r="V45" i="253" s="1"/>
  <c r="U38" i="253"/>
  <c r="T38" i="253"/>
  <c r="T45" i="253" s="1"/>
  <c r="S38" i="253"/>
  <c r="S45" i="253" s="1"/>
  <c r="R38" i="253"/>
  <c r="R45" i="253" s="1"/>
  <c r="Q38" i="253"/>
  <c r="Q45" i="253" s="1"/>
  <c r="P38" i="253"/>
  <c r="P45" i="253" s="1"/>
  <c r="O38" i="253"/>
  <c r="O45" i="253" s="1"/>
  <c r="N38" i="253"/>
  <c r="N45" i="253" s="1"/>
  <c r="M38" i="253"/>
  <c r="L38" i="253"/>
  <c r="L45" i="253" s="1"/>
  <c r="K38" i="253"/>
  <c r="K45" i="253" s="1"/>
  <c r="J38" i="253"/>
  <c r="J45" i="253" s="1"/>
  <c r="I38" i="253"/>
  <c r="I45" i="253" s="1"/>
  <c r="H38" i="253"/>
  <c r="H45" i="253" s="1"/>
  <c r="G38" i="253"/>
  <c r="G45" i="253" s="1"/>
  <c r="F38" i="253"/>
  <c r="F45" i="253" s="1"/>
  <c r="E38" i="253"/>
  <c r="D38" i="253"/>
  <c r="D45" i="253" s="1"/>
  <c r="C38" i="253"/>
  <c r="C45" i="253" s="1"/>
  <c r="AA26" i="253"/>
  <c r="Y26" i="253"/>
  <c r="X26" i="253"/>
  <c r="Z26" i="253" s="1"/>
  <c r="W26" i="253"/>
  <c r="V26" i="253"/>
  <c r="U26" i="253"/>
  <c r="T26" i="253"/>
  <c r="S26" i="253"/>
  <c r="R26" i="253"/>
  <c r="Q26" i="253"/>
  <c r="P26" i="253"/>
  <c r="O26" i="253"/>
  <c r="N26" i="253"/>
  <c r="M26" i="253"/>
  <c r="L26" i="253"/>
  <c r="K26" i="253"/>
  <c r="J26" i="253"/>
  <c r="I26" i="253"/>
  <c r="H26" i="253"/>
  <c r="G26" i="253"/>
  <c r="F26" i="253"/>
  <c r="E26" i="253"/>
  <c r="D26" i="253"/>
  <c r="C26" i="253"/>
  <c r="AA14" i="253"/>
  <c r="Y14" i="253"/>
  <c r="Y27" i="253" s="1"/>
  <c r="Y46" i="253" s="1"/>
  <c r="X14" i="253"/>
  <c r="W14" i="253"/>
  <c r="V14" i="253"/>
  <c r="U14" i="253"/>
  <c r="U27" i="253" s="1"/>
  <c r="T14" i="253"/>
  <c r="T27" i="253" s="1"/>
  <c r="T46" i="253" s="1"/>
  <c r="S14" i="253"/>
  <c r="S27" i="253" s="1"/>
  <c r="S46" i="253" s="1"/>
  <c r="R14" i="253"/>
  <c r="R27" i="253" s="1"/>
  <c r="R46" i="253" s="1"/>
  <c r="Q14" i="253"/>
  <c r="Q27" i="253" s="1"/>
  <c r="Q46" i="253" s="1"/>
  <c r="P14" i="253"/>
  <c r="O14" i="253"/>
  <c r="N14" i="253"/>
  <c r="M14" i="253"/>
  <c r="M27" i="253" s="1"/>
  <c r="L14" i="253"/>
  <c r="L27" i="253" s="1"/>
  <c r="K14" i="253"/>
  <c r="J14" i="253"/>
  <c r="I14" i="253"/>
  <c r="H14" i="253"/>
  <c r="G14" i="253"/>
  <c r="F14" i="253"/>
  <c r="E14" i="253"/>
  <c r="E27" i="253" s="1"/>
  <c r="D14" i="253"/>
  <c r="D27" i="253" s="1"/>
  <c r="C14" i="253"/>
  <c r="C27" i="253" s="1"/>
  <c r="C46" i="253" s="1"/>
  <c r="AA51" i="254"/>
  <c r="Y51" i="254"/>
  <c r="X51" i="254"/>
  <c r="Z51" i="254" s="1"/>
  <c r="W51" i="254"/>
  <c r="V51" i="254"/>
  <c r="U51" i="254"/>
  <c r="T51" i="254"/>
  <c r="S51" i="254"/>
  <c r="R51" i="254"/>
  <c r="Q51" i="254"/>
  <c r="P51" i="254"/>
  <c r="O51" i="254"/>
  <c r="N51" i="254"/>
  <c r="M51" i="254"/>
  <c r="L51" i="254"/>
  <c r="K51" i="254"/>
  <c r="J51" i="254"/>
  <c r="I51" i="254"/>
  <c r="H51" i="254"/>
  <c r="G51" i="254"/>
  <c r="F51" i="254"/>
  <c r="E51" i="254"/>
  <c r="D51" i="254"/>
  <c r="C51" i="254"/>
  <c r="V45" i="254"/>
  <c r="U45" i="254"/>
  <c r="AA44" i="254"/>
  <c r="Y44" i="254"/>
  <c r="X44" i="254"/>
  <c r="Z44" i="254" s="1"/>
  <c r="W44" i="254"/>
  <c r="V44" i="254"/>
  <c r="U44" i="254"/>
  <c r="T44" i="254"/>
  <c r="S44" i="254"/>
  <c r="R44" i="254"/>
  <c r="Q44" i="254"/>
  <c r="P44" i="254"/>
  <c r="O44" i="254"/>
  <c r="N44" i="254"/>
  <c r="M44" i="254"/>
  <c r="L44" i="254"/>
  <c r="K44" i="254"/>
  <c r="J44" i="254"/>
  <c r="I44" i="254"/>
  <c r="H44" i="254"/>
  <c r="G44" i="254"/>
  <c r="F44" i="254"/>
  <c r="E44" i="254"/>
  <c r="D44" i="254"/>
  <c r="C44" i="254"/>
  <c r="AA38" i="254"/>
  <c r="AA45" i="254" s="1"/>
  <c r="Y38" i="254"/>
  <c r="Z38" i="254" s="1"/>
  <c r="X38" i="254"/>
  <c r="X45" i="254" s="1"/>
  <c r="W38" i="254"/>
  <c r="W45" i="254" s="1"/>
  <c r="V38" i="254"/>
  <c r="U38" i="254"/>
  <c r="T38" i="254"/>
  <c r="T45" i="254" s="1"/>
  <c r="S38" i="254"/>
  <c r="S45" i="254" s="1"/>
  <c r="R38" i="254"/>
  <c r="R45" i="254" s="1"/>
  <c r="Q38" i="254"/>
  <c r="Q45" i="254" s="1"/>
  <c r="P38" i="254"/>
  <c r="P45" i="254" s="1"/>
  <c r="O38" i="254"/>
  <c r="O45" i="254" s="1"/>
  <c r="N38" i="254"/>
  <c r="N45" i="254" s="1"/>
  <c r="M38" i="254"/>
  <c r="M45" i="254" s="1"/>
  <c r="L38" i="254"/>
  <c r="L45" i="254" s="1"/>
  <c r="K38" i="254"/>
  <c r="K45" i="254" s="1"/>
  <c r="J38" i="254"/>
  <c r="J45" i="254" s="1"/>
  <c r="I38" i="254"/>
  <c r="I45" i="254" s="1"/>
  <c r="H38" i="254"/>
  <c r="H45" i="254" s="1"/>
  <c r="G38" i="254"/>
  <c r="G45" i="254" s="1"/>
  <c r="F38" i="254"/>
  <c r="F45" i="254" s="1"/>
  <c r="E38" i="254"/>
  <c r="E45" i="254" s="1"/>
  <c r="D38" i="254"/>
  <c r="D45" i="254" s="1"/>
  <c r="C38" i="254"/>
  <c r="C45" i="254" s="1"/>
  <c r="Y27" i="254"/>
  <c r="H27" i="254"/>
  <c r="AA26" i="254"/>
  <c r="Y26" i="254"/>
  <c r="Z26" i="254" s="1"/>
  <c r="X26" i="254"/>
  <c r="W26" i="254"/>
  <c r="V26" i="254"/>
  <c r="U26" i="254"/>
  <c r="T26" i="254"/>
  <c r="S26" i="254"/>
  <c r="R26" i="254"/>
  <c r="Q26" i="254"/>
  <c r="P26" i="254"/>
  <c r="O26" i="254"/>
  <c r="N26" i="254"/>
  <c r="M26" i="254"/>
  <c r="L26" i="254"/>
  <c r="K26" i="254"/>
  <c r="J26" i="254"/>
  <c r="I26" i="254"/>
  <c r="H26" i="254"/>
  <c r="G26" i="254"/>
  <c r="F26" i="254"/>
  <c r="E26" i="254"/>
  <c r="D26" i="254"/>
  <c r="C26" i="254"/>
  <c r="AA14" i="254"/>
  <c r="Y14" i="254"/>
  <c r="X14" i="254"/>
  <c r="X27" i="254" s="1"/>
  <c r="X46" i="254" s="1"/>
  <c r="W14" i="254"/>
  <c r="W27" i="254" s="1"/>
  <c r="V14" i="254"/>
  <c r="V27" i="254" s="1"/>
  <c r="U14" i="254"/>
  <c r="U27" i="254" s="1"/>
  <c r="T14" i="254"/>
  <c r="T27" i="254" s="1"/>
  <c r="T46" i="254" s="1"/>
  <c r="S14" i="254"/>
  <c r="R14" i="254"/>
  <c r="R27" i="254" s="1"/>
  <c r="Q14" i="254"/>
  <c r="Q27" i="254" s="1"/>
  <c r="P14" i="254"/>
  <c r="P27" i="254" s="1"/>
  <c r="O14" i="254"/>
  <c r="O27" i="254" s="1"/>
  <c r="N14" i="254"/>
  <c r="N27" i="254" s="1"/>
  <c r="M14" i="254"/>
  <c r="M27" i="254" s="1"/>
  <c r="L14" i="254"/>
  <c r="L27" i="254" s="1"/>
  <c r="L46" i="254" s="1"/>
  <c r="K14" i="254"/>
  <c r="J14" i="254"/>
  <c r="J27" i="254" s="1"/>
  <c r="I14" i="254"/>
  <c r="I27" i="254" s="1"/>
  <c r="H14" i="254"/>
  <c r="G14" i="254"/>
  <c r="G27" i="254" s="1"/>
  <c r="F14" i="254"/>
  <c r="F27" i="254" s="1"/>
  <c r="E14" i="254"/>
  <c r="E27" i="254" s="1"/>
  <c r="D14" i="254"/>
  <c r="D27" i="254" s="1"/>
  <c r="D46" i="254" s="1"/>
  <c r="C14" i="254"/>
  <c r="AA51" i="255"/>
  <c r="Y51" i="255"/>
  <c r="X51" i="255"/>
  <c r="Z51" i="255" s="1"/>
  <c r="W51" i="255"/>
  <c r="V51" i="255"/>
  <c r="U51" i="255"/>
  <c r="T51" i="255"/>
  <c r="S51" i="255"/>
  <c r="R51" i="255"/>
  <c r="Q51" i="255"/>
  <c r="P51" i="255"/>
  <c r="O51" i="255"/>
  <c r="N51" i="255"/>
  <c r="M51" i="255"/>
  <c r="L51" i="255"/>
  <c r="K51" i="255"/>
  <c r="J51" i="255"/>
  <c r="I51" i="255"/>
  <c r="H51" i="255"/>
  <c r="G51" i="255"/>
  <c r="F51" i="255"/>
  <c r="E51" i="255"/>
  <c r="D51" i="255"/>
  <c r="C51" i="255"/>
  <c r="G45" i="255"/>
  <c r="AA44" i="255"/>
  <c r="Y44" i="255"/>
  <c r="X44" i="255"/>
  <c r="Z44" i="255" s="1"/>
  <c r="W44" i="255"/>
  <c r="V44" i="255"/>
  <c r="U44" i="255"/>
  <c r="T44" i="255"/>
  <c r="S44" i="255"/>
  <c r="R44" i="255"/>
  <c r="Q44" i="255"/>
  <c r="P44" i="255"/>
  <c r="O44" i="255"/>
  <c r="N44" i="255"/>
  <c r="M44" i="255"/>
  <c r="L44" i="255"/>
  <c r="K44" i="255"/>
  <c r="J44" i="255"/>
  <c r="I44" i="255"/>
  <c r="H44" i="255"/>
  <c r="G44" i="255"/>
  <c r="F44" i="255"/>
  <c r="E44" i="255"/>
  <c r="D44" i="255"/>
  <c r="C44" i="255"/>
  <c r="AA38" i="255"/>
  <c r="AA45" i="255" s="1"/>
  <c r="Y38" i="255"/>
  <c r="Y45" i="255" s="1"/>
  <c r="X38" i="255"/>
  <c r="X45" i="255" s="1"/>
  <c r="W38" i="255"/>
  <c r="W45" i="255" s="1"/>
  <c r="V38" i="255"/>
  <c r="V45" i="255" s="1"/>
  <c r="U38" i="255"/>
  <c r="U45" i="255" s="1"/>
  <c r="T38" i="255"/>
  <c r="T45" i="255" s="1"/>
  <c r="S38" i="255"/>
  <c r="S45" i="255" s="1"/>
  <c r="R38" i="255"/>
  <c r="R45" i="255" s="1"/>
  <c r="Q38" i="255"/>
  <c r="Q45" i="255" s="1"/>
  <c r="P38" i="255"/>
  <c r="P45" i="255" s="1"/>
  <c r="O38" i="255"/>
  <c r="O45" i="255" s="1"/>
  <c r="N38" i="255"/>
  <c r="N45" i="255" s="1"/>
  <c r="M38" i="255"/>
  <c r="M45" i="255" s="1"/>
  <c r="L38" i="255"/>
  <c r="L45" i="255" s="1"/>
  <c r="K38" i="255"/>
  <c r="K45" i="255" s="1"/>
  <c r="J38" i="255"/>
  <c r="J45" i="255" s="1"/>
  <c r="I38" i="255"/>
  <c r="I45" i="255" s="1"/>
  <c r="H38" i="255"/>
  <c r="H45" i="255" s="1"/>
  <c r="G38" i="255"/>
  <c r="F38" i="255"/>
  <c r="F45" i="255" s="1"/>
  <c r="E38" i="255"/>
  <c r="E45" i="255" s="1"/>
  <c r="D38" i="255"/>
  <c r="D45" i="255" s="1"/>
  <c r="C38" i="255"/>
  <c r="C45" i="255" s="1"/>
  <c r="Q27" i="255"/>
  <c r="Q46" i="255" s="1"/>
  <c r="AA26" i="255"/>
  <c r="Y26" i="255"/>
  <c r="X26" i="255"/>
  <c r="Z26" i="255" s="1"/>
  <c r="W26" i="255"/>
  <c r="V26" i="255"/>
  <c r="U26" i="255"/>
  <c r="T26" i="255"/>
  <c r="S26" i="255"/>
  <c r="R26" i="255"/>
  <c r="Q26" i="255"/>
  <c r="P26" i="255"/>
  <c r="O26" i="255"/>
  <c r="N26" i="255"/>
  <c r="M26" i="255"/>
  <c r="L26" i="255"/>
  <c r="K26" i="255"/>
  <c r="J26" i="255"/>
  <c r="I26" i="255"/>
  <c r="H26" i="255"/>
  <c r="G26" i="255"/>
  <c r="F26" i="255"/>
  <c r="E26" i="255"/>
  <c r="D26" i="255"/>
  <c r="C26" i="255"/>
  <c r="AA14" i="255"/>
  <c r="AA27" i="255" s="1"/>
  <c r="Y14" i="255"/>
  <c r="Y27" i="255" s="1"/>
  <c r="X14" i="255"/>
  <c r="W14" i="255"/>
  <c r="V14" i="255"/>
  <c r="V27" i="255" s="1"/>
  <c r="U14" i="255"/>
  <c r="U27" i="255" s="1"/>
  <c r="T14" i="255"/>
  <c r="T27" i="255" s="1"/>
  <c r="S14" i="255"/>
  <c r="S27" i="255" s="1"/>
  <c r="S46" i="255" s="1"/>
  <c r="R14" i="255"/>
  <c r="R27" i="255" s="1"/>
  <c r="R46" i="255" s="1"/>
  <c r="Q14" i="255"/>
  <c r="P14" i="255"/>
  <c r="P27" i="255" s="1"/>
  <c r="P46" i="255" s="1"/>
  <c r="O14" i="255"/>
  <c r="N14" i="255"/>
  <c r="N27" i="255" s="1"/>
  <c r="M14" i="255"/>
  <c r="M27" i="255" s="1"/>
  <c r="L14" i="255"/>
  <c r="L27" i="255" s="1"/>
  <c r="K14" i="255"/>
  <c r="K27" i="255" s="1"/>
  <c r="K46" i="255" s="1"/>
  <c r="J14" i="255"/>
  <c r="J27" i="255" s="1"/>
  <c r="J46" i="255" s="1"/>
  <c r="I14" i="255"/>
  <c r="I27" i="255" s="1"/>
  <c r="H14" i="255"/>
  <c r="H27" i="255" s="1"/>
  <c r="H46" i="255" s="1"/>
  <c r="G14" i="255"/>
  <c r="F14" i="255"/>
  <c r="F27" i="255" s="1"/>
  <c r="E14" i="255"/>
  <c r="E27" i="255" s="1"/>
  <c r="D14" i="255"/>
  <c r="D27" i="255" s="1"/>
  <c r="C14" i="255"/>
  <c r="C27" i="255" s="1"/>
  <c r="C46" i="255" s="1"/>
  <c r="AA51" i="256"/>
  <c r="Y51" i="256"/>
  <c r="X51" i="256"/>
  <c r="Z51" i="256" s="1"/>
  <c r="W51" i="256"/>
  <c r="V51" i="256"/>
  <c r="U51" i="256"/>
  <c r="T51" i="256"/>
  <c r="S51" i="256"/>
  <c r="R51" i="256"/>
  <c r="Q51" i="256"/>
  <c r="P51" i="256"/>
  <c r="O51" i="256"/>
  <c r="N51" i="256"/>
  <c r="M51" i="256"/>
  <c r="L51" i="256"/>
  <c r="K51" i="256"/>
  <c r="J51" i="256"/>
  <c r="I51" i="256"/>
  <c r="H51" i="256"/>
  <c r="G51" i="256"/>
  <c r="F51" i="256"/>
  <c r="E51" i="256"/>
  <c r="D51" i="256"/>
  <c r="C51" i="256"/>
  <c r="V45" i="256"/>
  <c r="U45" i="256"/>
  <c r="AA44" i="256"/>
  <c r="Y44" i="256"/>
  <c r="X44" i="256"/>
  <c r="W44" i="256"/>
  <c r="V44" i="256"/>
  <c r="U44" i="256"/>
  <c r="T44" i="256"/>
  <c r="S44" i="256"/>
  <c r="R44" i="256"/>
  <c r="Q44" i="256"/>
  <c r="P44" i="256"/>
  <c r="O44" i="256"/>
  <c r="N44" i="256"/>
  <c r="M44" i="256"/>
  <c r="L44" i="256"/>
  <c r="K44" i="256"/>
  <c r="J44" i="256"/>
  <c r="I44" i="256"/>
  <c r="H44" i="256"/>
  <c r="G44" i="256"/>
  <c r="F44" i="256"/>
  <c r="E44" i="256"/>
  <c r="D44" i="256"/>
  <c r="C44" i="256"/>
  <c r="AA38" i="256"/>
  <c r="AA45" i="256" s="1"/>
  <c r="Y38" i="256"/>
  <c r="Y45" i="256" s="1"/>
  <c r="X38" i="256"/>
  <c r="X45" i="256" s="1"/>
  <c r="W38" i="256"/>
  <c r="W45" i="256" s="1"/>
  <c r="V38" i="256"/>
  <c r="U38" i="256"/>
  <c r="T38" i="256"/>
  <c r="T45" i="256" s="1"/>
  <c r="S38" i="256"/>
  <c r="S45" i="256" s="1"/>
  <c r="R38" i="256"/>
  <c r="R45" i="256" s="1"/>
  <c r="Q38" i="256"/>
  <c r="Q45" i="256" s="1"/>
  <c r="P38" i="256"/>
  <c r="P45" i="256" s="1"/>
  <c r="O38" i="256"/>
  <c r="O45" i="256" s="1"/>
  <c r="N38" i="256"/>
  <c r="N45" i="256" s="1"/>
  <c r="M38" i="256"/>
  <c r="M45" i="256" s="1"/>
  <c r="L38" i="256"/>
  <c r="L45" i="256" s="1"/>
  <c r="K38" i="256"/>
  <c r="K45" i="256" s="1"/>
  <c r="J38" i="256"/>
  <c r="J45" i="256" s="1"/>
  <c r="I38" i="256"/>
  <c r="I45" i="256" s="1"/>
  <c r="H38" i="256"/>
  <c r="H45" i="256" s="1"/>
  <c r="G38" i="256"/>
  <c r="G45" i="256" s="1"/>
  <c r="F38" i="256"/>
  <c r="F45" i="256" s="1"/>
  <c r="E38" i="256"/>
  <c r="E45" i="256" s="1"/>
  <c r="D38" i="256"/>
  <c r="D45" i="256" s="1"/>
  <c r="C38" i="256"/>
  <c r="C45" i="256" s="1"/>
  <c r="Z27" i="256"/>
  <c r="Y27" i="256"/>
  <c r="Y46" i="256" s="1"/>
  <c r="H27" i="256"/>
  <c r="AA26" i="256"/>
  <c r="Y26" i="256"/>
  <c r="X26" i="256"/>
  <c r="Z26" i="256" s="1"/>
  <c r="W26" i="256"/>
  <c r="V26" i="256"/>
  <c r="U26" i="256"/>
  <c r="T26" i="256"/>
  <c r="S26" i="256"/>
  <c r="R26" i="256"/>
  <c r="Q26" i="256"/>
  <c r="P26" i="256"/>
  <c r="O26" i="256"/>
  <c r="N26" i="256"/>
  <c r="M26" i="256"/>
  <c r="L26" i="256"/>
  <c r="K26" i="256"/>
  <c r="J26" i="256"/>
  <c r="I26" i="256"/>
  <c r="H26" i="256"/>
  <c r="G26" i="256"/>
  <c r="F26" i="256"/>
  <c r="E26" i="256"/>
  <c r="D26" i="256"/>
  <c r="C26" i="256"/>
  <c r="AA14" i="256"/>
  <c r="Y14" i="256"/>
  <c r="X14" i="256"/>
  <c r="X27" i="256" s="1"/>
  <c r="X46" i="256" s="1"/>
  <c r="W14" i="256"/>
  <c r="W27" i="256" s="1"/>
  <c r="V14" i="256"/>
  <c r="V27" i="256" s="1"/>
  <c r="U14" i="256"/>
  <c r="U27" i="256" s="1"/>
  <c r="U46" i="256" s="1"/>
  <c r="T14" i="256"/>
  <c r="T27" i="256" s="1"/>
  <c r="T46" i="256" s="1"/>
  <c r="S14" i="256"/>
  <c r="R14" i="256"/>
  <c r="R27" i="256" s="1"/>
  <c r="Q14" i="256"/>
  <c r="Q27" i="256" s="1"/>
  <c r="P14" i="256"/>
  <c r="P27" i="256" s="1"/>
  <c r="O14" i="256"/>
  <c r="O27" i="256" s="1"/>
  <c r="N14" i="256"/>
  <c r="N27" i="256" s="1"/>
  <c r="M14" i="256"/>
  <c r="M27" i="256" s="1"/>
  <c r="M46" i="256" s="1"/>
  <c r="L14" i="256"/>
  <c r="L27" i="256" s="1"/>
  <c r="L46" i="256" s="1"/>
  <c r="K14" i="256"/>
  <c r="J14" i="256"/>
  <c r="J27" i="256" s="1"/>
  <c r="I14" i="256"/>
  <c r="I27" i="256" s="1"/>
  <c r="H14" i="256"/>
  <c r="G14" i="256"/>
  <c r="G27" i="256" s="1"/>
  <c r="F14" i="256"/>
  <c r="F27" i="256" s="1"/>
  <c r="E14" i="256"/>
  <c r="E27" i="256" s="1"/>
  <c r="E46" i="256" s="1"/>
  <c r="D14" i="256"/>
  <c r="D27" i="256" s="1"/>
  <c r="D46" i="256" s="1"/>
  <c r="C14" i="256"/>
  <c r="AA51" i="257"/>
  <c r="Y51" i="257"/>
  <c r="X51" i="257"/>
  <c r="Z51" i="257" s="1"/>
  <c r="W51" i="257"/>
  <c r="V51" i="257"/>
  <c r="U51" i="257"/>
  <c r="T51" i="257"/>
  <c r="S51" i="257"/>
  <c r="R51" i="257"/>
  <c r="Q51" i="257"/>
  <c r="P51" i="257"/>
  <c r="O51" i="257"/>
  <c r="N51" i="257"/>
  <c r="M51" i="257"/>
  <c r="L51" i="257"/>
  <c r="K51" i="257"/>
  <c r="J51" i="257"/>
  <c r="I51" i="257"/>
  <c r="H51" i="257"/>
  <c r="G51" i="257"/>
  <c r="F51" i="257"/>
  <c r="E51" i="257"/>
  <c r="D51" i="257"/>
  <c r="C51" i="257"/>
  <c r="U45" i="257"/>
  <c r="E45" i="257"/>
  <c r="AA44" i="257"/>
  <c r="Y44" i="257"/>
  <c r="X44" i="257"/>
  <c r="Z44" i="257" s="1"/>
  <c r="W44" i="257"/>
  <c r="V44" i="257"/>
  <c r="V45" i="257" s="1"/>
  <c r="U44" i="257"/>
  <c r="T44" i="257"/>
  <c r="S44" i="257"/>
  <c r="R44" i="257"/>
  <c r="Q44" i="257"/>
  <c r="P44" i="257"/>
  <c r="O44" i="257"/>
  <c r="N44" i="257"/>
  <c r="N45" i="257" s="1"/>
  <c r="M44" i="257"/>
  <c r="L44" i="257"/>
  <c r="K44" i="257"/>
  <c r="J44" i="257"/>
  <c r="I44" i="257"/>
  <c r="H44" i="257"/>
  <c r="G44" i="257"/>
  <c r="F44" i="257"/>
  <c r="E44" i="257"/>
  <c r="D44" i="257"/>
  <c r="C44" i="257"/>
  <c r="AA38" i="257"/>
  <c r="AA45" i="257" s="1"/>
  <c r="Z38" i="257"/>
  <c r="Y38" i="257"/>
  <c r="X38" i="257"/>
  <c r="X45" i="257" s="1"/>
  <c r="Z45" i="257" s="1"/>
  <c r="W38" i="257"/>
  <c r="V38" i="257"/>
  <c r="U38" i="257"/>
  <c r="T38" i="257"/>
  <c r="T45" i="257" s="1"/>
  <c r="S38" i="257"/>
  <c r="R38" i="257"/>
  <c r="Q38" i="257"/>
  <c r="P38" i="257"/>
  <c r="P45" i="257" s="1"/>
  <c r="O38" i="257"/>
  <c r="N38" i="257"/>
  <c r="M38" i="257"/>
  <c r="M45" i="257" s="1"/>
  <c r="L38" i="257"/>
  <c r="L45" i="257" s="1"/>
  <c r="K38" i="257"/>
  <c r="J38" i="257"/>
  <c r="I38" i="257"/>
  <c r="H38" i="257"/>
  <c r="H45" i="257" s="1"/>
  <c r="G38" i="257"/>
  <c r="F38" i="257"/>
  <c r="F45" i="257" s="1"/>
  <c r="E38" i="257"/>
  <c r="D38" i="257"/>
  <c r="D45" i="257" s="1"/>
  <c r="C38" i="257"/>
  <c r="C45" i="257" s="1"/>
  <c r="X27" i="257"/>
  <c r="X46" i="257" s="1"/>
  <c r="Z46" i="257" s="1"/>
  <c r="I27" i="257"/>
  <c r="H27" i="257"/>
  <c r="H46" i="257" s="1"/>
  <c r="AA26" i="257"/>
  <c r="Y26" i="257"/>
  <c r="X26" i="257"/>
  <c r="Z26" i="257" s="1"/>
  <c r="W26" i="257"/>
  <c r="V26" i="257"/>
  <c r="U26" i="257"/>
  <c r="T26" i="257"/>
  <c r="S26" i="257"/>
  <c r="S27" i="257" s="1"/>
  <c r="R26" i="257"/>
  <c r="Q26" i="257"/>
  <c r="P26" i="257"/>
  <c r="O26" i="257"/>
  <c r="N26" i="257"/>
  <c r="M26" i="257"/>
  <c r="L26" i="257"/>
  <c r="K26" i="257"/>
  <c r="J26" i="257"/>
  <c r="I26" i="257"/>
  <c r="H26" i="257"/>
  <c r="G26" i="257"/>
  <c r="F26" i="257"/>
  <c r="E26" i="257"/>
  <c r="D26" i="257"/>
  <c r="C26" i="257"/>
  <c r="AA14" i="257"/>
  <c r="Z14" i="257"/>
  <c r="Y14" i="257"/>
  <c r="Y27" i="257" s="1"/>
  <c r="X14" i="257"/>
  <c r="W14" i="257"/>
  <c r="W27" i="257" s="1"/>
  <c r="V14" i="257"/>
  <c r="V27" i="257" s="1"/>
  <c r="U14" i="257"/>
  <c r="T14" i="257"/>
  <c r="S14" i="257"/>
  <c r="R14" i="257"/>
  <c r="Q14" i="257"/>
  <c r="Q27" i="257" s="1"/>
  <c r="P14" i="257"/>
  <c r="P27" i="257" s="1"/>
  <c r="P46" i="257" s="1"/>
  <c r="O14" i="257"/>
  <c r="O27" i="257" s="1"/>
  <c r="N14" i="257"/>
  <c r="N27" i="257" s="1"/>
  <c r="M14" i="257"/>
  <c r="M27" i="257" s="1"/>
  <c r="L14" i="257"/>
  <c r="K14" i="257"/>
  <c r="J14" i="257"/>
  <c r="I14" i="257"/>
  <c r="H14" i="257"/>
  <c r="G14" i="257"/>
  <c r="G27" i="257" s="1"/>
  <c r="F14" i="257"/>
  <c r="F27" i="257" s="1"/>
  <c r="E14" i="257"/>
  <c r="E27" i="257" s="1"/>
  <c r="E46" i="257" s="1"/>
  <c r="D14" i="257"/>
  <c r="C14" i="257"/>
  <c r="AA51" i="258"/>
  <c r="Y51" i="258"/>
  <c r="X51" i="258"/>
  <c r="W51" i="258"/>
  <c r="V51" i="258"/>
  <c r="U51" i="258"/>
  <c r="T51" i="258"/>
  <c r="S51" i="258"/>
  <c r="R51" i="258"/>
  <c r="Q51" i="258"/>
  <c r="P51" i="258"/>
  <c r="O51" i="258"/>
  <c r="N51" i="258"/>
  <c r="M51" i="258"/>
  <c r="L51" i="258"/>
  <c r="K51" i="258"/>
  <c r="J51" i="258"/>
  <c r="I51" i="258"/>
  <c r="H51" i="258"/>
  <c r="G51" i="258"/>
  <c r="F51" i="258"/>
  <c r="E51" i="258"/>
  <c r="D51" i="258"/>
  <c r="C51" i="258"/>
  <c r="F45" i="258"/>
  <c r="E45" i="258"/>
  <c r="AA44" i="258"/>
  <c r="Y44" i="258"/>
  <c r="X44" i="258"/>
  <c r="Z44" i="258" s="1"/>
  <c r="W44" i="258"/>
  <c r="V44" i="258"/>
  <c r="U44" i="258"/>
  <c r="T44" i="258"/>
  <c r="S44" i="258"/>
  <c r="R44" i="258"/>
  <c r="Q44" i="258"/>
  <c r="P44" i="258"/>
  <c r="O44" i="258"/>
  <c r="N44" i="258"/>
  <c r="M44" i="258"/>
  <c r="L44" i="258"/>
  <c r="K44" i="258"/>
  <c r="J44" i="258"/>
  <c r="I44" i="258"/>
  <c r="H44" i="258"/>
  <c r="G44" i="258"/>
  <c r="F44" i="258"/>
  <c r="E44" i="258"/>
  <c r="D44" i="258"/>
  <c r="C44" i="258"/>
  <c r="AA38" i="258"/>
  <c r="AA45" i="258" s="1"/>
  <c r="Y38" i="258"/>
  <c r="Y45" i="258" s="1"/>
  <c r="X38" i="258"/>
  <c r="X45" i="258" s="1"/>
  <c r="Z45" i="258" s="1"/>
  <c r="W38" i="258"/>
  <c r="V38" i="258"/>
  <c r="V45" i="258" s="1"/>
  <c r="U38" i="258"/>
  <c r="U45" i="258" s="1"/>
  <c r="T38" i="258"/>
  <c r="T45" i="258" s="1"/>
  <c r="S38" i="258"/>
  <c r="S45" i="258" s="1"/>
  <c r="R38" i="258"/>
  <c r="R45" i="258" s="1"/>
  <c r="Q38" i="258"/>
  <c r="Q45" i="258" s="1"/>
  <c r="P38" i="258"/>
  <c r="P45" i="258" s="1"/>
  <c r="O38" i="258"/>
  <c r="N38" i="258"/>
  <c r="N45" i="258" s="1"/>
  <c r="M38" i="258"/>
  <c r="M45" i="258" s="1"/>
  <c r="L38" i="258"/>
  <c r="L45" i="258" s="1"/>
  <c r="K38" i="258"/>
  <c r="K45" i="258" s="1"/>
  <c r="J38" i="258"/>
  <c r="J45" i="258" s="1"/>
  <c r="I38" i="258"/>
  <c r="I45" i="258" s="1"/>
  <c r="H38" i="258"/>
  <c r="H45" i="258" s="1"/>
  <c r="G38" i="258"/>
  <c r="F38" i="258"/>
  <c r="E38" i="258"/>
  <c r="D38" i="258"/>
  <c r="D45" i="258" s="1"/>
  <c r="C38" i="258"/>
  <c r="C45" i="258" s="1"/>
  <c r="AA26" i="258"/>
  <c r="Z26" i="258"/>
  <c r="Y26" i="258"/>
  <c r="X26" i="258"/>
  <c r="W26" i="258"/>
  <c r="V26" i="258"/>
  <c r="U26" i="258"/>
  <c r="T26" i="258"/>
  <c r="S26" i="258"/>
  <c r="R26" i="258"/>
  <c r="R27" i="258" s="1"/>
  <c r="Q26" i="258"/>
  <c r="P26" i="258"/>
  <c r="O26" i="258"/>
  <c r="N26" i="258"/>
  <c r="M26" i="258"/>
  <c r="L26" i="258"/>
  <c r="K26" i="258"/>
  <c r="J26" i="258"/>
  <c r="J27" i="258" s="1"/>
  <c r="I26" i="258"/>
  <c r="H26" i="258"/>
  <c r="G26" i="258"/>
  <c r="F26" i="258"/>
  <c r="E26" i="258"/>
  <c r="D26" i="258"/>
  <c r="C26" i="258"/>
  <c r="AA14" i="258"/>
  <c r="AA27" i="258" s="1"/>
  <c r="Z14" i="258"/>
  <c r="Y14" i="258"/>
  <c r="Y27" i="258" s="1"/>
  <c r="Z27" i="258" s="1"/>
  <c r="X14" i="258"/>
  <c r="X27" i="258" s="1"/>
  <c r="W14" i="258"/>
  <c r="W27" i="258" s="1"/>
  <c r="V14" i="258"/>
  <c r="V27" i="258" s="1"/>
  <c r="U14" i="258"/>
  <c r="U27" i="258" s="1"/>
  <c r="T14" i="258"/>
  <c r="T27" i="258" s="1"/>
  <c r="T46" i="258" s="1"/>
  <c r="S14" i="258"/>
  <c r="S27" i="258" s="1"/>
  <c r="S46" i="258" s="1"/>
  <c r="R14" i="258"/>
  <c r="Q14" i="258"/>
  <c r="Q27" i="258" s="1"/>
  <c r="Q46" i="258" s="1"/>
  <c r="P14" i="258"/>
  <c r="P27" i="258" s="1"/>
  <c r="P46" i="258" s="1"/>
  <c r="O14" i="258"/>
  <c r="O27" i="258" s="1"/>
  <c r="N14" i="258"/>
  <c r="N27" i="258" s="1"/>
  <c r="M14" i="258"/>
  <c r="M27" i="258" s="1"/>
  <c r="L14" i="258"/>
  <c r="L27" i="258" s="1"/>
  <c r="L46" i="258" s="1"/>
  <c r="K14" i="258"/>
  <c r="K27" i="258" s="1"/>
  <c r="K46" i="258" s="1"/>
  <c r="J14" i="258"/>
  <c r="I14" i="258"/>
  <c r="I27" i="258" s="1"/>
  <c r="I46" i="258" s="1"/>
  <c r="H14" i="258"/>
  <c r="H27" i="258" s="1"/>
  <c r="H46" i="258" s="1"/>
  <c r="G14" i="258"/>
  <c r="G27" i="258" s="1"/>
  <c r="F14" i="258"/>
  <c r="F27" i="258" s="1"/>
  <c r="E14" i="258"/>
  <c r="E27" i="258" s="1"/>
  <c r="D14" i="258"/>
  <c r="D27" i="258" s="1"/>
  <c r="C14" i="258"/>
  <c r="C27" i="258" s="1"/>
  <c r="C46" i="258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Z38" i="1" s="1"/>
  <c r="W38" i="1"/>
  <c r="V38" i="1"/>
  <c r="V45" i="1" s="1"/>
  <c r="U38" i="1"/>
  <c r="U45" i="1" s="1"/>
  <c r="T38" i="1"/>
  <c r="T45" i="1" s="1"/>
  <c r="S38" i="1"/>
  <c r="S45" i="1" s="1"/>
  <c r="R38" i="1"/>
  <c r="R45" i="1" s="1"/>
  <c r="Q38" i="1"/>
  <c r="Q45" i="1" s="1"/>
  <c r="P38" i="1"/>
  <c r="P45" i="1" s="1"/>
  <c r="O38" i="1"/>
  <c r="N38" i="1"/>
  <c r="N45" i="1" s="1"/>
  <c r="M38" i="1"/>
  <c r="M45" i="1" s="1"/>
  <c r="L38" i="1"/>
  <c r="L45" i="1" s="1"/>
  <c r="K38" i="1"/>
  <c r="K45" i="1" s="1"/>
  <c r="J38" i="1"/>
  <c r="J45" i="1" s="1"/>
  <c r="I38" i="1"/>
  <c r="I45" i="1" s="1"/>
  <c r="H38" i="1"/>
  <c r="H45" i="1" s="1"/>
  <c r="G38" i="1"/>
  <c r="F38" i="1"/>
  <c r="F45" i="1" s="1"/>
  <c r="E38" i="1"/>
  <c r="E45" i="1" s="1"/>
  <c r="D38" i="1"/>
  <c r="D45" i="1" s="1"/>
  <c r="C38" i="1"/>
  <c r="C45" i="1" s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Z14" i="1" s="1"/>
  <c r="W14" i="1"/>
  <c r="W27" i="1" s="1"/>
  <c r="V14" i="1"/>
  <c r="V27" i="1" s="1"/>
  <c r="U14" i="1"/>
  <c r="U27" i="1" s="1"/>
  <c r="T14" i="1"/>
  <c r="T27" i="1" s="1"/>
  <c r="T46" i="1" s="1"/>
  <c r="S14" i="1"/>
  <c r="S27" i="1" s="1"/>
  <c r="S46" i="1" s="1"/>
  <c r="R14" i="1"/>
  <c r="Q14" i="1"/>
  <c r="Q27" i="1" s="1"/>
  <c r="Q46" i="1" s="1"/>
  <c r="P14" i="1"/>
  <c r="P27" i="1" s="1"/>
  <c r="O14" i="1"/>
  <c r="O27" i="1" s="1"/>
  <c r="N14" i="1"/>
  <c r="N27" i="1" s="1"/>
  <c r="M14" i="1"/>
  <c r="M27" i="1" s="1"/>
  <c r="L14" i="1"/>
  <c r="L27" i="1" s="1"/>
  <c r="L46" i="1" s="1"/>
  <c r="K14" i="1"/>
  <c r="K27" i="1" s="1"/>
  <c r="K46" i="1" s="1"/>
  <c r="J14" i="1"/>
  <c r="I14" i="1"/>
  <c r="I27" i="1" s="1"/>
  <c r="H14" i="1"/>
  <c r="H27" i="1" s="1"/>
  <c r="G14" i="1"/>
  <c r="G27" i="1" s="1"/>
  <c r="F14" i="1"/>
  <c r="F27" i="1" s="1"/>
  <c r="E14" i="1"/>
  <c r="E27" i="1" s="1"/>
  <c r="D14" i="1"/>
  <c r="D27" i="1" s="1"/>
  <c r="D46" i="1" s="1"/>
  <c r="C14" i="1"/>
  <c r="C27" i="1" s="1"/>
  <c r="C46" i="1" s="1"/>
  <c r="E46" i="1" l="1"/>
  <c r="X27" i="1"/>
  <c r="Z27" i="1" s="1"/>
  <c r="M46" i="257"/>
  <c r="U27" i="257"/>
  <c r="U46" i="257" s="1"/>
  <c r="K45" i="257"/>
  <c r="S45" i="257"/>
  <c r="S46" i="257" s="1"/>
  <c r="Z14" i="251"/>
  <c r="Y27" i="251"/>
  <c r="E45" i="250"/>
  <c r="E46" i="250" s="1"/>
  <c r="M45" i="250"/>
  <c r="U45" i="250"/>
  <c r="E45" i="242"/>
  <c r="M45" i="242"/>
  <c r="U45" i="242"/>
  <c r="X27" i="241"/>
  <c r="Z26" i="241"/>
  <c r="I46" i="237"/>
  <c r="Z14" i="237"/>
  <c r="Y27" i="237"/>
  <c r="D46" i="236"/>
  <c r="I46" i="234"/>
  <c r="Q46" i="234"/>
  <c r="Q46" i="233"/>
  <c r="H27" i="232"/>
  <c r="P27" i="232"/>
  <c r="P46" i="232" s="1"/>
  <c r="X27" i="232"/>
  <c r="X46" i="232" s="1"/>
  <c r="Z26" i="232"/>
  <c r="D27" i="226"/>
  <c r="L27" i="226"/>
  <c r="T27" i="226"/>
  <c r="Z26" i="219"/>
  <c r="G45" i="219"/>
  <c r="G46" i="219" s="1"/>
  <c r="O45" i="219"/>
  <c r="W45" i="219"/>
  <c r="X27" i="216"/>
  <c r="Z14" i="216"/>
  <c r="F46" i="257"/>
  <c r="N46" i="257"/>
  <c r="V46" i="257"/>
  <c r="X27" i="255"/>
  <c r="Z14" i="255"/>
  <c r="J45" i="249"/>
  <c r="R45" i="249"/>
  <c r="V46" i="246"/>
  <c r="Z14" i="241"/>
  <c r="I46" i="238"/>
  <c r="Z14" i="232"/>
  <c r="Y27" i="232"/>
  <c r="F46" i="228"/>
  <c r="V46" i="228"/>
  <c r="Y46" i="227"/>
  <c r="Z46" i="223"/>
  <c r="E45" i="220"/>
  <c r="M45" i="220"/>
  <c r="U45" i="220"/>
  <c r="U46" i="220" s="1"/>
  <c r="E45" i="215"/>
  <c r="M45" i="215"/>
  <c r="U45" i="215"/>
  <c r="F45" i="149"/>
  <c r="N45" i="149"/>
  <c r="V45" i="149"/>
  <c r="J27" i="1"/>
  <c r="R27" i="1"/>
  <c r="E46" i="258"/>
  <c r="M46" i="258"/>
  <c r="U46" i="258"/>
  <c r="G46" i="257"/>
  <c r="E46" i="254"/>
  <c r="M46" i="254"/>
  <c r="U46" i="254"/>
  <c r="Z27" i="254"/>
  <c r="X27" i="253"/>
  <c r="Z14" i="253"/>
  <c r="H27" i="253"/>
  <c r="H46" i="253" s="1"/>
  <c r="P27" i="253"/>
  <c r="P46" i="253" s="1"/>
  <c r="U46" i="247"/>
  <c r="Q46" i="242"/>
  <c r="Y46" i="242"/>
  <c r="N46" i="236"/>
  <c r="V46" i="236"/>
  <c r="D45" i="226"/>
  <c r="D46" i="226" s="1"/>
  <c r="L45" i="226"/>
  <c r="L46" i="226" s="1"/>
  <c r="T45" i="226"/>
  <c r="J27" i="221"/>
  <c r="J46" i="221" s="1"/>
  <c r="R27" i="221"/>
  <c r="R46" i="221" s="1"/>
  <c r="H27" i="215"/>
  <c r="F46" i="258"/>
  <c r="N46" i="258"/>
  <c r="V46" i="258"/>
  <c r="Z51" i="258"/>
  <c r="H27" i="250"/>
  <c r="P27" i="250"/>
  <c r="X27" i="250"/>
  <c r="Z26" i="250"/>
  <c r="E45" i="245"/>
  <c r="M45" i="245"/>
  <c r="U45" i="245"/>
  <c r="U46" i="245" s="1"/>
  <c r="D45" i="239"/>
  <c r="D46" i="239" s="1"/>
  <c r="L45" i="239"/>
  <c r="T45" i="239"/>
  <c r="D46" i="233"/>
  <c r="Z14" i="223"/>
  <c r="I27" i="223"/>
  <c r="Z26" i="223"/>
  <c r="X46" i="219"/>
  <c r="Z46" i="219" s="1"/>
  <c r="Z27" i="219"/>
  <c r="Z26" i="215"/>
  <c r="X27" i="215"/>
  <c r="M46" i="1"/>
  <c r="U46" i="1"/>
  <c r="O46" i="258"/>
  <c r="W46" i="258"/>
  <c r="G45" i="258"/>
  <c r="G46" i="258" s="1"/>
  <c r="O45" i="258"/>
  <c r="W45" i="258"/>
  <c r="Z46" i="256"/>
  <c r="Z14" i="250"/>
  <c r="Y27" i="250"/>
  <c r="Y46" i="250" s="1"/>
  <c r="E45" i="247"/>
  <c r="E46" i="247" s="1"/>
  <c r="M45" i="247"/>
  <c r="M46" i="247" s="1"/>
  <c r="U45" i="247"/>
  <c r="Q46" i="246"/>
  <c r="H27" i="245"/>
  <c r="H46" i="245" s="1"/>
  <c r="P27" i="245"/>
  <c r="P46" i="245" s="1"/>
  <c r="X27" i="245"/>
  <c r="Z26" i="245"/>
  <c r="Q46" i="239"/>
  <c r="Q46" i="238"/>
  <c r="I45" i="238"/>
  <c r="Q45" i="238"/>
  <c r="Y45" i="238"/>
  <c r="Y46" i="238" s="1"/>
  <c r="AA46" i="235"/>
  <c r="D27" i="227"/>
  <c r="L27" i="227"/>
  <c r="T27" i="227"/>
  <c r="F46" i="225"/>
  <c r="C46" i="223"/>
  <c r="Z14" i="215"/>
  <c r="N46" i="1"/>
  <c r="V46" i="1"/>
  <c r="Z51" i="1"/>
  <c r="G45" i="257"/>
  <c r="O45" i="257"/>
  <c r="O46" i="257" s="1"/>
  <c r="W45" i="257"/>
  <c r="W46" i="257" s="1"/>
  <c r="I46" i="256"/>
  <c r="E45" i="251"/>
  <c r="M45" i="251"/>
  <c r="U45" i="251"/>
  <c r="H27" i="249"/>
  <c r="H46" i="249" s="1"/>
  <c r="P27" i="249"/>
  <c r="P46" i="249" s="1"/>
  <c r="X27" i="249"/>
  <c r="X46" i="249" s="1"/>
  <c r="Z46" i="249" s="1"/>
  <c r="Z26" i="249"/>
  <c r="E27" i="248"/>
  <c r="M27" i="248"/>
  <c r="U27" i="248"/>
  <c r="Y46" i="248"/>
  <c r="J45" i="248"/>
  <c r="R45" i="248"/>
  <c r="D46" i="242"/>
  <c r="T46" i="242"/>
  <c r="L46" i="242"/>
  <c r="Z44" i="238"/>
  <c r="Q46" i="236"/>
  <c r="F46" i="233"/>
  <c r="V46" i="233"/>
  <c r="D46" i="230"/>
  <c r="T46" i="230"/>
  <c r="E46" i="227"/>
  <c r="M46" i="227"/>
  <c r="U46" i="227"/>
  <c r="D27" i="225"/>
  <c r="D46" i="225" s="1"/>
  <c r="L27" i="225"/>
  <c r="L46" i="225" s="1"/>
  <c r="T27" i="225"/>
  <c r="J27" i="220"/>
  <c r="J46" i="220" s="1"/>
  <c r="R27" i="220"/>
  <c r="R46" i="220" s="1"/>
  <c r="H46" i="218"/>
  <c r="G45" i="1"/>
  <c r="G46" i="1" s="1"/>
  <c r="O45" i="1"/>
  <c r="O46" i="1" s="1"/>
  <c r="W45" i="1"/>
  <c r="W46" i="1" s="1"/>
  <c r="C27" i="257"/>
  <c r="K27" i="257"/>
  <c r="AA27" i="257"/>
  <c r="J27" i="257"/>
  <c r="R27" i="257"/>
  <c r="I45" i="257"/>
  <c r="I46" i="257" s="1"/>
  <c r="Q45" i="257"/>
  <c r="Q46" i="257" s="1"/>
  <c r="Y45" i="257"/>
  <c r="Y46" i="257" s="1"/>
  <c r="I46" i="254"/>
  <c r="Q46" i="254"/>
  <c r="Q46" i="249"/>
  <c r="F46" i="248"/>
  <c r="N46" i="248"/>
  <c r="V46" i="248"/>
  <c r="L46" i="244"/>
  <c r="T46" i="243"/>
  <c r="I46" i="240"/>
  <c r="Q46" i="240"/>
  <c r="Y46" i="240"/>
  <c r="F46" i="238"/>
  <c r="N46" i="238"/>
  <c r="V46" i="238"/>
  <c r="G46" i="237"/>
  <c r="O46" i="237"/>
  <c r="W46" i="237"/>
  <c r="I46" i="231"/>
  <c r="N46" i="228"/>
  <c r="D45" i="227"/>
  <c r="L45" i="227"/>
  <c r="T45" i="227"/>
  <c r="Q46" i="224"/>
  <c r="W45" i="224"/>
  <c r="E45" i="221"/>
  <c r="M45" i="221"/>
  <c r="U45" i="221"/>
  <c r="I27" i="219"/>
  <c r="Q27" i="219"/>
  <c r="Q46" i="219" s="1"/>
  <c r="I27" i="217"/>
  <c r="I46" i="217" s="1"/>
  <c r="Q27" i="217"/>
  <c r="Q46" i="217" s="1"/>
  <c r="Y27" i="217"/>
  <c r="F46" i="1"/>
  <c r="D27" i="257"/>
  <c r="D46" i="257" s="1"/>
  <c r="L27" i="257"/>
  <c r="L46" i="257" s="1"/>
  <c r="T27" i="257"/>
  <c r="T46" i="257" s="1"/>
  <c r="Z27" i="257"/>
  <c r="J45" i="257"/>
  <c r="R45" i="257"/>
  <c r="E45" i="253"/>
  <c r="M45" i="253"/>
  <c r="U45" i="253"/>
  <c r="D46" i="246"/>
  <c r="L46" i="246"/>
  <c r="E46" i="243"/>
  <c r="AA45" i="243"/>
  <c r="AA27" i="240"/>
  <c r="Y27" i="235"/>
  <c r="AA45" i="235"/>
  <c r="Q46" i="229"/>
  <c r="Z27" i="206"/>
  <c r="X46" i="206"/>
  <c r="F46" i="256"/>
  <c r="N46" i="256"/>
  <c r="V46" i="256"/>
  <c r="F46" i="254"/>
  <c r="N46" i="254"/>
  <c r="V46" i="254"/>
  <c r="I27" i="253"/>
  <c r="I46" i="253" s="1"/>
  <c r="J46" i="250"/>
  <c r="R46" i="250"/>
  <c r="Z14" i="249"/>
  <c r="F46" i="247"/>
  <c r="N46" i="247"/>
  <c r="V46" i="247"/>
  <c r="E45" i="246"/>
  <c r="M45" i="246"/>
  <c r="U45" i="246"/>
  <c r="J46" i="245"/>
  <c r="R46" i="245"/>
  <c r="F46" i="243"/>
  <c r="N46" i="243"/>
  <c r="V46" i="243"/>
  <c r="H27" i="242"/>
  <c r="P27" i="242"/>
  <c r="X27" i="242"/>
  <c r="C46" i="241"/>
  <c r="K46" i="241"/>
  <c r="S46" i="241"/>
  <c r="Z45" i="241"/>
  <c r="E46" i="240"/>
  <c r="G27" i="238"/>
  <c r="G46" i="238" s="1"/>
  <c r="O27" i="238"/>
  <c r="O46" i="238" s="1"/>
  <c r="W27" i="238"/>
  <c r="W46" i="238" s="1"/>
  <c r="Q45" i="237"/>
  <c r="Y45" i="237"/>
  <c r="Z45" i="237" s="1"/>
  <c r="Y27" i="234"/>
  <c r="Y46" i="234" s="1"/>
  <c r="E45" i="233"/>
  <c r="M45" i="233"/>
  <c r="U45" i="233"/>
  <c r="Z45" i="232"/>
  <c r="I45" i="231"/>
  <c r="Q45" i="231"/>
  <c r="Q46" i="231" s="1"/>
  <c r="Y45" i="231"/>
  <c r="Y46" i="231" s="1"/>
  <c r="Z14" i="230"/>
  <c r="E46" i="226"/>
  <c r="M46" i="226"/>
  <c r="U46" i="226"/>
  <c r="G27" i="224"/>
  <c r="G46" i="224" s="1"/>
  <c r="O27" i="224"/>
  <c r="O46" i="224" s="1"/>
  <c r="W27" i="224"/>
  <c r="W46" i="224" s="1"/>
  <c r="K46" i="223"/>
  <c r="S46" i="223"/>
  <c r="AA46" i="223"/>
  <c r="F46" i="222"/>
  <c r="N46" i="222"/>
  <c r="V46" i="222"/>
  <c r="G45" i="221"/>
  <c r="O45" i="221"/>
  <c r="W45" i="221"/>
  <c r="G45" i="220"/>
  <c r="G46" i="220" s="1"/>
  <c r="O45" i="220"/>
  <c r="W45" i="220"/>
  <c r="C46" i="217"/>
  <c r="K46" i="217"/>
  <c r="S46" i="217"/>
  <c r="AA27" i="215"/>
  <c r="AA46" i="215" s="1"/>
  <c r="E45" i="214"/>
  <c r="M45" i="214"/>
  <c r="M46" i="214" s="1"/>
  <c r="U45" i="214"/>
  <c r="Z46" i="207"/>
  <c r="X46" i="204"/>
  <c r="F45" i="196"/>
  <c r="F46" i="196" s="1"/>
  <c r="N45" i="196"/>
  <c r="G46" i="256"/>
  <c r="O46" i="256"/>
  <c r="W46" i="256"/>
  <c r="G46" i="254"/>
  <c r="O46" i="254"/>
  <c r="W46" i="254"/>
  <c r="J27" i="253"/>
  <c r="J46" i="253" s="1"/>
  <c r="U46" i="252"/>
  <c r="H27" i="246"/>
  <c r="H46" i="246" s="1"/>
  <c r="P27" i="246"/>
  <c r="P46" i="246" s="1"/>
  <c r="X27" i="246"/>
  <c r="AA46" i="245"/>
  <c r="E45" i="243"/>
  <c r="M45" i="243"/>
  <c r="M46" i="243" s="1"/>
  <c r="U45" i="243"/>
  <c r="U46" i="243" s="1"/>
  <c r="F46" i="240"/>
  <c r="N46" i="240"/>
  <c r="V46" i="240"/>
  <c r="H46" i="239"/>
  <c r="P46" i="239"/>
  <c r="D27" i="235"/>
  <c r="D46" i="235" s="1"/>
  <c r="L27" i="235"/>
  <c r="L46" i="235" s="1"/>
  <c r="T27" i="235"/>
  <c r="T46" i="235" s="1"/>
  <c r="E46" i="234"/>
  <c r="M46" i="234"/>
  <c r="U46" i="234"/>
  <c r="H27" i="233"/>
  <c r="H46" i="233" s="1"/>
  <c r="P27" i="233"/>
  <c r="P46" i="233" s="1"/>
  <c r="X27" i="233"/>
  <c r="Z27" i="233" s="1"/>
  <c r="C46" i="232"/>
  <c r="K46" i="232"/>
  <c r="S46" i="232"/>
  <c r="I45" i="232"/>
  <c r="Q45" i="232"/>
  <c r="Q46" i="232" s="1"/>
  <c r="Y45" i="232"/>
  <c r="Y27" i="231"/>
  <c r="AA46" i="228"/>
  <c r="O27" i="227"/>
  <c r="O46" i="227" s="1"/>
  <c r="W27" i="227"/>
  <c r="W46" i="227" s="1"/>
  <c r="G27" i="225"/>
  <c r="O27" i="225"/>
  <c r="W27" i="225"/>
  <c r="I45" i="224"/>
  <c r="I46" i="224" s="1"/>
  <c r="Q45" i="224"/>
  <c r="Y45" i="224"/>
  <c r="Y46" i="224" s="1"/>
  <c r="T46" i="223"/>
  <c r="E45" i="223"/>
  <c r="U45" i="223"/>
  <c r="G46" i="222"/>
  <c r="O46" i="222"/>
  <c r="W46" i="222"/>
  <c r="M46" i="219"/>
  <c r="U46" i="219"/>
  <c r="G27" i="218"/>
  <c r="G46" i="218" s="1"/>
  <c r="O27" i="218"/>
  <c r="O46" i="218" s="1"/>
  <c r="W27" i="218"/>
  <c r="W46" i="218" s="1"/>
  <c r="X27" i="218"/>
  <c r="D27" i="217"/>
  <c r="L27" i="217"/>
  <c r="T27" i="217"/>
  <c r="T46" i="217" s="1"/>
  <c r="C27" i="216"/>
  <c r="C46" i="216" s="1"/>
  <c r="K27" i="216"/>
  <c r="S27" i="216"/>
  <c r="AA46" i="216"/>
  <c r="D27" i="215"/>
  <c r="L27" i="215"/>
  <c r="T27" i="215"/>
  <c r="C27" i="215"/>
  <c r="C46" i="215" s="1"/>
  <c r="K27" i="215"/>
  <c r="K46" i="215" s="1"/>
  <c r="S27" i="215"/>
  <c r="S46" i="215" s="1"/>
  <c r="G27" i="214"/>
  <c r="O27" i="214"/>
  <c r="W27" i="214"/>
  <c r="D46" i="200"/>
  <c r="L46" i="200"/>
  <c r="T46" i="200"/>
  <c r="F46" i="198"/>
  <c r="N46" i="198"/>
  <c r="V46" i="198"/>
  <c r="I46" i="194"/>
  <c r="Y46" i="194"/>
  <c r="E27" i="193"/>
  <c r="E46" i="193" s="1"/>
  <c r="M27" i="193"/>
  <c r="M46" i="193" s="1"/>
  <c r="U27" i="193"/>
  <c r="U46" i="193" s="1"/>
  <c r="I46" i="190"/>
  <c r="Q46" i="190"/>
  <c r="Y46" i="190"/>
  <c r="Y46" i="189"/>
  <c r="K27" i="253"/>
  <c r="K46" i="253" s="1"/>
  <c r="Y27" i="252"/>
  <c r="Y46" i="252" s="1"/>
  <c r="E27" i="251"/>
  <c r="E46" i="251" s="1"/>
  <c r="M27" i="251"/>
  <c r="M46" i="251" s="1"/>
  <c r="U27" i="251"/>
  <c r="U46" i="251" s="1"/>
  <c r="D46" i="250"/>
  <c r="L46" i="250"/>
  <c r="T46" i="250"/>
  <c r="E45" i="249"/>
  <c r="M45" i="249"/>
  <c r="M46" i="249" s="1"/>
  <c r="U45" i="249"/>
  <c r="U46" i="249" s="1"/>
  <c r="Z14" i="246"/>
  <c r="F27" i="244"/>
  <c r="F46" i="244" s="1"/>
  <c r="N27" i="244"/>
  <c r="N46" i="244" s="1"/>
  <c r="V27" i="244"/>
  <c r="V46" i="244" s="1"/>
  <c r="H27" i="243"/>
  <c r="H46" i="243" s="1"/>
  <c r="P27" i="243"/>
  <c r="P46" i="243" s="1"/>
  <c r="X27" i="243"/>
  <c r="C27" i="242"/>
  <c r="C46" i="242" s="1"/>
  <c r="K27" i="242"/>
  <c r="K46" i="242" s="1"/>
  <c r="S27" i="242"/>
  <c r="S46" i="242" s="1"/>
  <c r="AA27" i="242"/>
  <c r="AA46" i="242" s="1"/>
  <c r="Z26" i="242"/>
  <c r="Z45" i="242"/>
  <c r="E27" i="241"/>
  <c r="M27" i="241"/>
  <c r="U27" i="241"/>
  <c r="AA45" i="241"/>
  <c r="AA46" i="241" s="1"/>
  <c r="AA27" i="236"/>
  <c r="AA46" i="236" s="1"/>
  <c r="Z45" i="236"/>
  <c r="F46" i="234"/>
  <c r="N46" i="234"/>
  <c r="V46" i="234"/>
  <c r="Z14" i="233"/>
  <c r="AA45" i="232"/>
  <c r="AA27" i="231"/>
  <c r="AA46" i="231" s="1"/>
  <c r="I45" i="230"/>
  <c r="Q45" i="230"/>
  <c r="Y45" i="230"/>
  <c r="C46" i="228"/>
  <c r="K46" i="228"/>
  <c r="S46" i="228"/>
  <c r="I45" i="228"/>
  <c r="Q45" i="228"/>
  <c r="Y45" i="228"/>
  <c r="Y46" i="228" s="1"/>
  <c r="G27" i="226"/>
  <c r="G46" i="226" s="1"/>
  <c r="O27" i="226"/>
  <c r="O46" i="226" s="1"/>
  <c r="W27" i="226"/>
  <c r="W46" i="226" s="1"/>
  <c r="Z45" i="226"/>
  <c r="I45" i="225"/>
  <c r="Q45" i="225"/>
  <c r="Y45" i="225"/>
  <c r="Z51" i="225"/>
  <c r="E46" i="223"/>
  <c r="M46" i="223"/>
  <c r="U46" i="223"/>
  <c r="D27" i="223"/>
  <c r="D46" i="223" s="1"/>
  <c r="L27" i="223"/>
  <c r="L46" i="223" s="1"/>
  <c r="N46" i="223"/>
  <c r="F27" i="221"/>
  <c r="F46" i="221" s="1"/>
  <c r="N27" i="221"/>
  <c r="N46" i="221" s="1"/>
  <c r="V27" i="221"/>
  <c r="V46" i="221" s="1"/>
  <c r="F27" i="220"/>
  <c r="F46" i="220" s="1"/>
  <c r="N27" i="220"/>
  <c r="N46" i="220" s="1"/>
  <c r="V27" i="220"/>
  <c r="V46" i="220" s="1"/>
  <c r="F27" i="219"/>
  <c r="F46" i="219" s="1"/>
  <c r="N27" i="219"/>
  <c r="N46" i="219" s="1"/>
  <c r="V27" i="219"/>
  <c r="V46" i="219" s="1"/>
  <c r="Z51" i="219"/>
  <c r="D27" i="216"/>
  <c r="D46" i="216" s="1"/>
  <c r="L27" i="216"/>
  <c r="L46" i="216" s="1"/>
  <c r="T27" i="216"/>
  <c r="T46" i="216" s="1"/>
  <c r="Z45" i="216"/>
  <c r="E27" i="215"/>
  <c r="M27" i="215"/>
  <c r="M46" i="215" s="1"/>
  <c r="U27" i="215"/>
  <c r="U46" i="215" s="1"/>
  <c r="I45" i="215"/>
  <c r="I46" i="215" s="1"/>
  <c r="Q45" i="215"/>
  <c r="Y45" i="215"/>
  <c r="Z26" i="196"/>
  <c r="Z45" i="192"/>
  <c r="Z45" i="190"/>
  <c r="Q46" i="188"/>
  <c r="E46" i="255"/>
  <c r="M46" i="255"/>
  <c r="U46" i="255"/>
  <c r="E46" i="253"/>
  <c r="M46" i="253"/>
  <c r="U46" i="253"/>
  <c r="G46" i="252"/>
  <c r="O46" i="252"/>
  <c r="W46" i="252"/>
  <c r="F46" i="251"/>
  <c r="N46" i="251"/>
  <c r="V46" i="251"/>
  <c r="J45" i="251"/>
  <c r="R45" i="251"/>
  <c r="E27" i="250"/>
  <c r="M27" i="250"/>
  <c r="M46" i="250" s="1"/>
  <c r="U27" i="250"/>
  <c r="U46" i="250" s="1"/>
  <c r="Y27" i="247"/>
  <c r="T46" i="246"/>
  <c r="Z45" i="246"/>
  <c r="F46" i="241"/>
  <c r="N46" i="241"/>
  <c r="V46" i="241"/>
  <c r="E45" i="240"/>
  <c r="M45" i="240"/>
  <c r="M46" i="240" s="1"/>
  <c r="U45" i="240"/>
  <c r="U46" i="240" s="1"/>
  <c r="F46" i="237"/>
  <c r="N46" i="237"/>
  <c r="V46" i="237"/>
  <c r="F46" i="235"/>
  <c r="V46" i="235"/>
  <c r="L46" i="234"/>
  <c r="T46" i="233"/>
  <c r="Z45" i="233"/>
  <c r="Y27" i="230"/>
  <c r="AA46" i="229"/>
  <c r="D27" i="228"/>
  <c r="L27" i="228"/>
  <c r="T27" i="228"/>
  <c r="I45" i="227"/>
  <c r="I46" i="227" s="1"/>
  <c r="Q45" i="227"/>
  <c r="Q46" i="227" s="1"/>
  <c r="Y45" i="227"/>
  <c r="V46" i="226"/>
  <c r="I45" i="226"/>
  <c r="I46" i="226" s="1"/>
  <c r="Q45" i="226"/>
  <c r="Q46" i="226" s="1"/>
  <c r="Y45" i="226"/>
  <c r="Y46" i="226" s="1"/>
  <c r="V46" i="223"/>
  <c r="G45" i="223"/>
  <c r="G46" i="223" s="1"/>
  <c r="W45" i="223"/>
  <c r="W46" i="223" s="1"/>
  <c r="I46" i="222"/>
  <c r="Q46" i="222"/>
  <c r="Y46" i="222"/>
  <c r="H27" i="222"/>
  <c r="P27" i="222"/>
  <c r="X27" i="222"/>
  <c r="E45" i="222"/>
  <c r="E46" i="222" s="1"/>
  <c r="M45" i="222"/>
  <c r="M46" i="222" s="1"/>
  <c r="U45" i="222"/>
  <c r="U46" i="222" s="1"/>
  <c r="E46" i="217"/>
  <c r="M46" i="217"/>
  <c r="U46" i="217"/>
  <c r="E46" i="216"/>
  <c r="M46" i="216"/>
  <c r="U46" i="216"/>
  <c r="F46" i="215"/>
  <c r="N46" i="215"/>
  <c r="V46" i="215"/>
  <c r="X27" i="205"/>
  <c r="Z14" i="205"/>
  <c r="I27" i="196"/>
  <c r="Q27" i="196"/>
  <c r="Q46" i="196" s="1"/>
  <c r="F45" i="195"/>
  <c r="F46" i="195" s="1"/>
  <c r="Q46" i="186"/>
  <c r="Z14" i="256"/>
  <c r="F46" i="255"/>
  <c r="N46" i="255"/>
  <c r="V46" i="255"/>
  <c r="Z14" i="254"/>
  <c r="H27" i="252"/>
  <c r="H46" i="252" s="1"/>
  <c r="P27" i="252"/>
  <c r="P46" i="252" s="1"/>
  <c r="X27" i="252"/>
  <c r="F46" i="250"/>
  <c r="N46" i="250"/>
  <c r="V46" i="250"/>
  <c r="E27" i="249"/>
  <c r="J46" i="247"/>
  <c r="R46" i="247"/>
  <c r="AA46" i="247"/>
  <c r="F46" i="245"/>
  <c r="N46" i="245"/>
  <c r="V46" i="245"/>
  <c r="E45" i="244"/>
  <c r="E46" i="244" s="1"/>
  <c r="M45" i="244"/>
  <c r="M46" i="244" s="1"/>
  <c r="U45" i="244"/>
  <c r="U46" i="244" s="1"/>
  <c r="Z26" i="243"/>
  <c r="Z45" i="243"/>
  <c r="H27" i="240"/>
  <c r="P27" i="240"/>
  <c r="X27" i="240"/>
  <c r="Q45" i="239"/>
  <c r="Y45" i="239"/>
  <c r="Y27" i="236"/>
  <c r="Y46" i="236" s="1"/>
  <c r="F46" i="232"/>
  <c r="N46" i="232"/>
  <c r="V46" i="232"/>
  <c r="D27" i="231"/>
  <c r="D46" i="231" s="1"/>
  <c r="L27" i="231"/>
  <c r="L46" i="231" s="1"/>
  <c r="T27" i="231"/>
  <c r="T46" i="231" s="1"/>
  <c r="C46" i="229"/>
  <c r="K46" i="229"/>
  <c r="S46" i="229"/>
  <c r="I45" i="229"/>
  <c r="I46" i="229" s="1"/>
  <c r="Q45" i="229"/>
  <c r="Y45" i="229"/>
  <c r="Y46" i="229" s="1"/>
  <c r="AA46" i="227"/>
  <c r="AA46" i="225"/>
  <c r="C46" i="224"/>
  <c r="K46" i="224"/>
  <c r="D45" i="224"/>
  <c r="L45" i="224"/>
  <c r="T45" i="224"/>
  <c r="E45" i="219"/>
  <c r="E46" i="219" s="1"/>
  <c r="M45" i="219"/>
  <c r="U45" i="219"/>
  <c r="Y27" i="213"/>
  <c r="Z14" i="213"/>
  <c r="D46" i="204"/>
  <c r="L46" i="204"/>
  <c r="T46" i="204"/>
  <c r="J46" i="186"/>
  <c r="R46" i="186"/>
  <c r="Y46" i="185"/>
  <c r="I46" i="182"/>
  <c r="Y46" i="182"/>
  <c r="Z14" i="177"/>
  <c r="X27" i="177"/>
  <c r="X46" i="177" s="1"/>
  <c r="C27" i="256"/>
  <c r="C46" i="256" s="1"/>
  <c r="K27" i="256"/>
  <c r="K46" i="256" s="1"/>
  <c r="S27" i="256"/>
  <c r="S46" i="256" s="1"/>
  <c r="AA27" i="256"/>
  <c r="AA46" i="256" s="1"/>
  <c r="Z45" i="256"/>
  <c r="Z44" i="256"/>
  <c r="G27" i="255"/>
  <c r="G46" i="255" s="1"/>
  <c r="O27" i="255"/>
  <c r="O46" i="255" s="1"/>
  <c r="W27" i="255"/>
  <c r="W46" i="255" s="1"/>
  <c r="C27" i="254"/>
  <c r="C46" i="254" s="1"/>
  <c r="K27" i="254"/>
  <c r="K46" i="254" s="1"/>
  <c r="S27" i="254"/>
  <c r="S46" i="254" s="1"/>
  <c r="AA27" i="254"/>
  <c r="AA46" i="254" s="1"/>
  <c r="G27" i="253"/>
  <c r="G46" i="253" s="1"/>
  <c r="O27" i="253"/>
  <c r="O46" i="253" s="1"/>
  <c r="W27" i="253"/>
  <c r="W46" i="253" s="1"/>
  <c r="E45" i="252"/>
  <c r="E46" i="252" s="1"/>
  <c r="M45" i="252"/>
  <c r="M46" i="252" s="1"/>
  <c r="U45" i="252"/>
  <c r="H27" i="251"/>
  <c r="H46" i="251" s="1"/>
  <c r="P27" i="251"/>
  <c r="P46" i="251" s="1"/>
  <c r="X27" i="251"/>
  <c r="F46" i="249"/>
  <c r="N46" i="249"/>
  <c r="V46" i="249"/>
  <c r="Y27" i="246"/>
  <c r="Y46" i="246" s="1"/>
  <c r="AA45" i="246"/>
  <c r="H27" i="244"/>
  <c r="P27" i="244"/>
  <c r="X27" i="244"/>
  <c r="Z27" i="244" s="1"/>
  <c r="F27" i="242"/>
  <c r="F46" i="242" s="1"/>
  <c r="N27" i="242"/>
  <c r="N46" i="242" s="1"/>
  <c r="V27" i="242"/>
  <c r="V46" i="242" s="1"/>
  <c r="E45" i="241"/>
  <c r="M45" i="241"/>
  <c r="U45" i="241"/>
  <c r="J27" i="240"/>
  <c r="J46" i="240" s="1"/>
  <c r="R27" i="240"/>
  <c r="R46" i="240" s="1"/>
  <c r="Y27" i="239"/>
  <c r="Y46" i="239" s="1"/>
  <c r="AA45" i="239"/>
  <c r="D27" i="238"/>
  <c r="D46" i="238" s="1"/>
  <c r="L27" i="238"/>
  <c r="L46" i="238" s="1"/>
  <c r="T27" i="238"/>
  <c r="T46" i="238" s="1"/>
  <c r="Z45" i="238"/>
  <c r="I45" i="235"/>
  <c r="I46" i="235" s="1"/>
  <c r="Q45" i="235"/>
  <c r="Y45" i="235"/>
  <c r="Y46" i="235" s="1"/>
  <c r="Y27" i="233"/>
  <c r="Y46" i="233" s="1"/>
  <c r="AA45" i="233"/>
  <c r="E45" i="232"/>
  <c r="M45" i="232"/>
  <c r="U45" i="232"/>
  <c r="F46" i="230"/>
  <c r="N46" i="230"/>
  <c r="V46" i="230"/>
  <c r="D27" i="229"/>
  <c r="D46" i="229" s="1"/>
  <c r="L27" i="229"/>
  <c r="L46" i="229" s="1"/>
  <c r="T27" i="229"/>
  <c r="T46" i="229" s="1"/>
  <c r="D45" i="228"/>
  <c r="L45" i="228"/>
  <c r="T45" i="228"/>
  <c r="C46" i="227"/>
  <c r="K46" i="227"/>
  <c r="S46" i="227"/>
  <c r="AA27" i="226"/>
  <c r="AA46" i="226" s="1"/>
  <c r="C46" i="225"/>
  <c r="K46" i="225"/>
  <c r="S46" i="225"/>
  <c r="D45" i="225"/>
  <c r="L45" i="225"/>
  <c r="T45" i="225"/>
  <c r="T46" i="225" s="1"/>
  <c r="D27" i="224"/>
  <c r="L27" i="224"/>
  <c r="T27" i="224"/>
  <c r="T46" i="224" s="1"/>
  <c r="I45" i="223"/>
  <c r="C27" i="222"/>
  <c r="C46" i="222" s="1"/>
  <c r="K27" i="222"/>
  <c r="K46" i="222" s="1"/>
  <c r="S27" i="222"/>
  <c r="S46" i="222" s="1"/>
  <c r="AA27" i="222"/>
  <c r="AA46" i="222" s="1"/>
  <c r="Z26" i="222"/>
  <c r="H27" i="221"/>
  <c r="H46" i="221" s="1"/>
  <c r="P27" i="221"/>
  <c r="P46" i="221" s="1"/>
  <c r="X27" i="221"/>
  <c r="H27" i="220"/>
  <c r="H46" i="220" s="1"/>
  <c r="P27" i="220"/>
  <c r="P46" i="220" s="1"/>
  <c r="X27" i="220"/>
  <c r="X46" i="220" s="1"/>
  <c r="Z46" i="220" s="1"/>
  <c r="C27" i="218"/>
  <c r="C46" i="218" s="1"/>
  <c r="K27" i="218"/>
  <c r="K46" i="218" s="1"/>
  <c r="S27" i="218"/>
  <c r="S46" i="218" s="1"/>
  <c r="AA27" i="218"/>
  <c r="AA46" i="218" s="1"/>
  <c r="J45" i="217"/>
  <c r="R45" i="217"/>
  <c r="G27" i="216"/>
  <c r="G46" i="216" s="1"/>
  <c r="O27" i="216"/>
  <c r="O46" i="216" s="1"/>
  <c r="W27" i="216"/>
  <c r="W46" i="216" s="1"/>
  <c r="D45" i="215"/>
  <c r="L45" i="215"/>
  <c r="T45" i="215"/>
  <c r="C27" i="214"/>
  <c r="C46" i="214" s="1"/>
  <c r="K27" i="214"/>
  <c r="K46" i="214" s="1"/>
  <c r="S27" i="214"/>
  <c r="S46" i="214" s="1"/>
  <c r="J27" i="212"/>
  <c r="J46" i="212" s="1"/>
  <c r="R27" i="212"/>
  <c r="R46" i="212" s="1"/>
  <c r="X27" i="211"/>
  <c r="Z14" i="211"/>
  <c r="H46" i="201"/>
  <c r="P46" i="201"/>
  <c r="Q46" i="195"/>
  <c r="Y46" i="195"/>
  <c r="Z45" i="195"/>
  <c r="M46" i="194"/>
  <c r="I46" i="189"/>
  <c r="Q46" i="189"/>
  <c r="D46" i="188"/>
  <c r="L46" i="188"/>
  <c r="T46" i="188"/>
  <c r="Q46" i="184"/>
  <c r="W27" i="211"/>
  <c r="J27" i="210"/>
  <c r="R27" i="210"/>
  <c r="J27" i="209"/>
  <c r="J46" i="209" s="1"/>
  <c r="R27" i="209"/>
  <c r="R46" i="209" s="1"/>
  <c r="I27" i="208"/>
  <c r="I46" i="208" s="1"/>
  <c r="Q27" i="208"/>
  <c r="Q46" i="208" s="1"/>
  <c r="Y27" i="208"/>
  <c r="Y46" i="208" s="1"/>
  <c r="Z26" i="208"/>
  <c r="I27" i="207"/>
  <c r="I46" i="207" s="1"/>
  <c r="Q27" i="207"/>
  <c r="Q46" i="207" s="1"/>
  <c r="Y27" i="207"/>
  <c r="Y46" i="207" s="1"/>
  <c r="Z26" i="207"/>
  <c r="F45" i="207"/>
  <c r="F46" i="207" s="1"/>
  <c r="N45" i="207"/>
  <c r="V45" i="207"/>
  <c r="G27" i="205"/>
  <c r="G46" i="205" s="1"/>
  <c r="O27" i="205"/>
  <c r="O46" i="205" s="1"/>
  <c r="W27" i="205"/>
  <c r="W46" i="205" s="1"/>
  <c r="D45" i="205"/>
  <c r="L45" i="205"/>
  <c r="T45" i="205"/>
  <c r="T46" i="205" s="1"/>
  <c r="F27" i="204"/>
  <c r="F46" i="204" s="1"/>
  <c r="N27" i="204"/>
  <c r="N46" i="204" s="1"/>
  <c r="V27" i="204"/>
  <c r="V46" i="204" s="1"/>
  <c r="C45" i="204"/>
  <c r="C46" i="204" s="1"/>
  <c r="K45" i="204"/>
  <c r="S45" i="204"/>
  <c r="S46" i="204" s="1"/>
  <c r="AA45" i="204"/>
  <c r="AA46" i="204" s="1"/>
  <c r="E27" i="203"/>
  <c r="M27" i="203"/>
  <c r="U27" i="203"/>
  <c r="AA46" i="203"/>
  <c r="J45" i="203"/>
  <c r="J46" i="203" s="1"/>
  <c r="R45" i="203"/>
  <c r="AA45" i="202"/>
  <c r="F27" i="201"/>
  <c r="N27" i="201"/>
  <c r="N46" i="201" s="1"/>
  <c r="V27" i="201"/>
  <c r="V46" i="201" s="1"/>
  <c r="C27" i="200"/>
  <c r="C46" i="200" s="1"/>
  <c r="K27" i="200"/>
  <c r="K46" i="200" s="1"/>
  <c r="S27" i="200"/>
  <c r="S46" i="200" s="1"/>
  <c r="AA27" i="200"/>
  <c r="E27" i="198"/>
  <c r="E46" i="198" s="1"/>
  <c r="M27" i="198"/>
  <c r="M46" i="198" s="1"/>
  <c r="U27" i="198"/>
  <c r="U46" i="198" s="1"/>
  <c r="F46" i="197"/>
  <c r="N46" i="197"/>
  <c r="V46" i="197"/>
  <c r="Z14" i="196"/>
  <c r="AA27" i="195"/>
  <c r="AA46" i="195" s="1"/>
  <c r="C27" i="194"/>
  <c r="K27" i="194"/>
  <c r="S27" i="194"/>
  <c r="S46" i="194" s="1"/>
  <c r="AA27" i="194"/>
  <c r="AA46" i="194" s="1"/>
  <c r="J27" i="192"/>
  <c r="J46" i="192" s="1"/>
  <c r="R27" i="192"/>
  <c r="I46" i="192"/>
  <c r="Q46" i="192"/>
  <c r="F27" i="180"/>
  <c r="F46" i="180" s="1"/>
  <c r="N27" i="180"/>
  <c r="N46" i="180" s="1"/>
  <c r="X27" i="179"/>
  <c r="X46" i="179" s="1"/>
  <c r="Z46" i="179" s="1"/>
  <c r="Z14" i="179"/>
  <c r="R46" i="175"/>
  <c r="AA27" i="175"/>
  <c r="O46" i="174"/>
  <c r="W46" i="174"/>
  <c r="J46" i="172"/>
  <c r="R46" i="172"/>
  <c r="AA27" i="172"/>
  <c r="AA46" i="172" s="1"/>
  <c r="AA27" i="170"/>
  <c r="AA46" i="170" s="1"/>
  <c r="Z26" i="168"/>
  <c r="AA45" i="167"/>
  <c r="M46" i="213"/>
  <c r="U46" i="213"/>
  <c r="Q46" i="211"/>
  <c r="Y46" i="211"/>
  <c r="Z45" i="210"/>
  <c r="Z14" i="206"/>
  <c r="W45" i="206"/>
  <c r="I46" i="205"/>
  <c r="Q46" i="205"/>
  <c r="Y46" i="205"/>
  <c r="N45" i="205"/>
  <c r="V45" i="205"/>
  <c r="F46" i="199"/>
  <c r="N46" i="199"/>
  <c r="V46" i="199"/>
  <c r="H46" i="197"/>
  <c r="P46" i="197"/>
  <c r="J27" i="196"/>
  <c r="J46" i="196" s="1"/>
  <c r="G45" i="196"/>
  <c r="L27" i="195"/>
  <c r="L46" i="195" s="1"/>
  <c r="T27" i="195"/>
  <c r="T46" i="195" s="1"/>
  <c r="AA45" i="153"/>
  <c r="E45" i="213"/>
  <c r="E46" i="213" s="1"/>
  <c r="M45" i="213"/>
  <c r="U45" i="213"/>
  <c r="Z45" i="211"/>
  <c r="Z45" i="209"/>
  <c r="P45" i="208"/>
  <c r="X45" i="208"/>
  <c r="Z45" i="208" s="1"/>
  <c r="I46" i="204"/>
  <c r="Q46" i="204"/>
  <c r="Y46" i="204"/>
  <c r="Z51" i="204"/>
  <c r="H27" i="202"/>
  <c r="H46" i="202" s="1"/>
  <c r="P27" i="202"/>
  <c r="P46" i="202" s="1"/>
  <c r="E45" i="202"/>
  <c r="E46" i="202" s="1"/>
  <c r="M45" i="202"/>
  <c r="M46" i="202" s="1"/>
  <c r="U45" i="202"/>
  <c r="U46" i="202" s="1"/>
  <c r="I46" i="201"/>
  <c r="Q46" i="201"/>
  <c r="Y46" i="201"/>
  <c r="X27" i="201"/>
  <c r="Z27" i="201" s="1"/>
  <c r="F46" i="200"/>
  <c r="N46" i="200"/>
  <c r="V46" i="200"/>
  <c r="Z45" i="198"/>
  <c r="Z38" i="196"/>
  <c r="E46" i="195"/>
  <c r="M46" i="195"/>
  <c r="E27" i="194"/>
  <c r="E46" i="194" s="1"/>
  <c r="U27" i="194"/>
  <c r="U46" i="194" s="1"/>
  <c r="F45" i="193"/>
  <c r="N45" i="193"/>
  <c r="V45" i="193"/>
  <c r="F45" i="192"/>
  <c r="N45" i="192"/>
  <c r="V45" i="192"/>
  <c r="V46" i="192" s="1"/>
  <c r="F46" i="191"/>
  <c r="N46" i="191"/>
  <c r="V46" i="191"/>
  <c r="F46" i="189"/>
  <c r="N46" i="189"/>
  <c r="V46" i="189"/>
  <c r="J46" i="187"/>
  <c r="R46" i="187"/>
  <c r="Z45" i="187"/>
  <c r="F46" i="185"/>
  <c r="N46" i="185"/>
  <c r="V46" i="185"/>
  <c r="J46" i="183"/>
  <c r="R46" i="183"/>
  <c r="Z45" i="183"/>
  <c r="F46" i="181"/>
  <c r="N46" i="181"/>
  <c r="V46" i="181"/>
  <c r="M46" i="179"/>
  <c r="AA45" i="170"/>
  <c r="T46" i="166"/>
  <c r="L27" i="166"/>
  <c r="L46" i="166" s="1"/>
  <c r="D46" i="155"/>
  <c r="F45" i="154"/>
  <c r="F46" i="210"/>
  <c r="N46" i="210"/>
  <c r="V46" i="210"/>
  <c r="F46" i="209"/>
  <c r="N46" i="209"/>
  <c r="V46" i="209"/>
  <c r="E46" i="208"/>
  <c r="M46" i="208"/>
  <c r="U46" i="208"/>
  <c r="E46" i="207"/>
  <c r="M46" i="207"/>
  <c r="U46" i="207"/>
  <c r="Z38" i="207"/>
  <c r="Z14" i="204"/>
  <c r="I46" i="203"/>
  <c r="Q46" i="203"/>
  <c r="Y46" i="203"/>
  <c r="E45" i="203"/>
  <c r="M45" i="203"/>
  <c r="U45" i="203"/>
  <c r="I46" i="202"/>
  <c r="Q46" i="202"/>
  <c r="Y46" i="202"/>
  <c r="Z45" i="199"/>
  <c r="I45" i="196"/>
  <c r="N46" i="195"/>
  <c r="V46" i="195"/>
  <c r="I45" i="195"/>
  <c r="F46" i="192"/>
  <c r="N46" i="192"/>
  <c r="G46" i="181"/>
  <c r="O46" i="181"/>
  <c r="W46" i="181"/>
  <c r="Z45" i="181"/>
  <c r="J27" i="180"/>
  <c r="J46" i="180" s="1"/>
  <c r="R27" i="180"/>
  <c r="R46" i="180" s="1"/>
  <c r="G27" i="167"/>
  <c r="G46" i="167" s="1"/>
  <c r="W27" i="167"/>
  <c r="C46" i="163"/>
  <c r="E45" i="212"/>
  <c r="M45" i="212"/>
  <c r="U45" i="212"/>
  <c r="G46" i="210"/>
  <c r="O46" i="210"/>
  <c r="W27" i="210"/>
  <c r="W46" i="210" s="1"/>
  <c r="F46" i="208"/>
  <c r="N46" i="208"/>
  <c r="V46" i="208"/>
  <c r="Z44" i="208"/>
  <c r="N46" i="207"/>
  <c r="V46" i="207"/>
  <c r="E46" i="206"/>
  <c r="M46" i="206"/>
  <c r="U46" i="206"/>
  <c r="Z38" i="206"/>
  <c r="R46" i="203"/>
  <c r="Z14" i="203"/>
  <c r="J46" i="202"/>
  <c r="R46" i="202"/>
  <c r="AA46" i="202"/>
  <c r="Z14" i="198"/>
  <c r="J45" i="196"/>
  <c r="J46" i="193"/>
  <c r="I27" i="193"/>
  <c r="I46" i="193" s="1"/>
  <c r="Q27" i="193"/>
  <c r="Q46" i="193" s="1"/>
  <c r="Y27" i="193"/>
  <c r="Y46" i="193" s="1"/>
  <c r="F46" i="190"/>
  <c r="N46" i="190"/>
  <c r="V46" i="190"/>
  <c r="Z51" i="190"/>
  <c r="J46" i="188"/>
  <c r="R46" i="188"/>
  <c r="Z45" i="188"/>
  <c r="F46" i="186"/>
  <c r="N46" i="186"/>
  <c r="V46" i="186"/>
  <c r="J46" i="184"/>
  <c r="R46" i="184"/>
  <c r="F46" i="182"/>
  <c r="N46" i="182"/>
  <c r="V46" i="182"/>
  <c r="Z51" i="182"/>
  <c r="I46" i="181"/>
  <c r="Q46" i="181"/>
  <c r="Y46" i="181"/>
  <c r="AA27" i="180"/>
  <c r="E46" i="179"/>
  <c r="U46" i="179"/>
  <c r="U46" i="177"/>
  <c r="R46" i="173"/>
  <c r="J46" i="169"/>
  <c r="R46" i="168"/>
  <c r="Z14" i="167"/>
  <c r="X27" i="167"/>
  <c r="C46" i="157"/>
  <c r="Z51" i="213"/>
  <c r="E46" i="205"/>
  <c r="M46" i="205"/>
  <c r="U46" i="205"/>
  <c r="H46" i="203"/>
  <c r="P46" i="203"/>
  <c r="C46" i="202"/>
  <c r="K46" i="202"/>
  <c r="S46" i="202"/>
  <c r="Z45" i="202"/>
  <c r="Z14" i="199"/>
  <c r="N46" i="196"/>
  <c r="V46" i="196"/>
  <c r="F45" i="194"/>
  <c r="N45" i="194"/>
  <c r="V45" i="194"/>
  <c r="I27" i="191"/>
  <c r="I46" i="191" s="1"/>
  <c r="Q27" i="191"/>
  <c r="Q46" i="191" s="1"/>
  <c r="G46" i="190"/>
  <c r="O46" i="190"/>
  <c r="W46" i="190"/>
  <c r="C46" i="188"/>
  <c r="K46" i="188"/>
  <c r="S46" i="188"/>
  <c r="G46" i="186"/>
  <c r="O46" i="186"/>
  <c r="W46" i="186"/>
  <c r="C46" i="184"/>
  <c r="K46" i="184"/>
  <c r="S46" i="184"/>
  <c r="G46" i="182"/>
  <c r="O46" i="182"/>
  <c r="W46" i="182"/>
  <c r="AA45" i="181"/>
  <c r="D27" i="180"/>
  <c r="D46" i="180" s="1"/>
  <c r="L27" i="180"/>
  <c r="L46" i="180" s="1"/>
  <c r="T27" i="180"/>
  <c r="T46" i="180" s="1"/>
  <c r="E46" i="177"/>
  <c r="M46" i="177"/>
  <c r="C27" i="176"/>
  <c r="K27" i="176"/>
  <c r="S27" i="176"/>
  <c r="J46" i="173"/>
  <c r="AA45" i="171"/>
  <c r="R27" i="213"/>
  <c r="R46" i="213" s="1"/>
  <c r="I27" i="212"/>
  <c r="I46" i="212" s="1"/>
  <c r="Q27" i="212"/>
  <c r="Q46" i="212" s="1"/>
  <c r="Y27" i="212"/>
  <c r="Y46" i="212" s="1"/>
  <c r="H27" i="212"/>
  <c r="H46" i="212" s="1"/>
  <c r="P27" i="212"/>
  <c r="P46" i="212" s="1"/>
  <c r="X27" i="212"/>
  <c r="X46" i="212" s="1"/>
  <c r="Z46" i="212" s="1"/>
  <c r="F27" i="211"/>
  <c r="F46" i="211" s="1"/>
  <c r="N27" i="211"/>
  <c r="N46" i="211" s="1"/>
  <c r="V27" i="211"/>
  <c r="V46" i="211" s="1"/>
  <c r="I27" i="210"/>
  <c r="I46" i="210" s="1"/>
  <c r="Q27" i="210"/>
  <c r="Q46" i="210" s="1"/>
  <c r="Y27" i="210"/>
  <c r="Y46" i="210" s="1"/>
  <c r="H27" i="210"/>
  <c r="H46" i="210" s="1"/>
  <c r="P27" i="210"/>
  <c r="P46" i="210" s="1"/>
  <c r="Z26" i="210"/>
  <c r="E45" i="210"/>
  <c r="M45" i="210"/>
  <c r="U45" i="210"/>
  <c r="I27" i="209"/>
  <c r="I46" i="209" s="1"/>
  <c r="Q27" i="209"/>
  <c r="Q46" i="209" s="1"/>
  <c r="Y27" i="209"/>
  <c r="Y46" i="209" s="1"/>
  <c r="H27" i="209"/>
  <c r="H46" i="209" s="1"/>
  <c r="P27" i="209"/>
  <c r="P46" i="209" s="1"/>
  <c r="X27" i="209"/>
  <c r="Z51" i="209"/>
  <c r="H27" i="208"/>
  <c r="H46" i="208" s="1"/>
  <c r="P27" i="208"/>
  <c r="P46" i="208" s="1"/>
  <c r="X27" i="208"/>
  <c r="Z51" i="208"/>
  <c r="G27" i="206"/>
  <c r="G46" i="206" s="1"/>
  <c r="O27" i="206"/>
  <c r="O46" i="206" s="1"/>
  <c r="W27" i="206"/>
  <c r="W46" i="206" s="1"/>
  <c r="D45" i="206"/>
  <c r="L45" i="206"/>
  <c r="T45" i="206"/>
  <c r="F27" i="205"/>
  <c r="F46" i="205" s="1"/>
  <c r="N27" i="205"/>
  <c r="N46" i="205" s="1"/>
  <c r="V27" i="205"/>
  <c r="V46" i="205" s="1"/>
  <c r="C45" i="205"/>
  <c r="C46" i="205" s="1"/>
  <c r="K45" i="205"/>
  <c r="S45" i="205"/>
  <c r="AA45" i="205"/>
  <c r="E27" i="204"/>
  <c r="E46" i="204" s="1"/>
  <c r="M27" i="204"/>
  <c r="M46" i="204" s="1"/>
  <c r="U27" i="204"/>
  <c r="U46" i="204" s="1"/>
  <c r="J45" i="204"/>
  <c r="J46" i="204" s="1"/>
  <c r="R45" i="204"/>
  <c r="R46" i="204" s="1"/>
  <c r="E27" i="201"/>
  <c r="E46" i="201" s="1"/>
  <c r="M27" i="201"/>
  <c r="M46" i="201" s="1"/>
  <c r="U27" i="201"/>
  <c r="U46" i="201" s="1"/>
  <c r="J27" i="200"/>
  <c r="J46" i="200" s="1"/>
  <c r="R27" i="200"/>
  <c r="R46" i="200" s="1"/>
  <c r="Z14" i="200"/>
  <c r="AA45" i="200"/>
  <c r="AA46" i="200" s="1"/>
  <c r="C27" i="199"/>
  <c r="C46" i="199" s="1"/>
  <c r="K27" i="199"/>
  <c r="K46" i="199" s="1"/>
  <c r="S27" i="199"/>
  <c r="S46" i="199" s="1"/>
  <c r="AA27" i="199"/>
  <c r="AA46" i="199" s="1"/>
  <c r="I27" i="195"/>
  <c r="J27" i="194"/>
  <c r="J46" i="194" s="1"/>
  <c r="R27" i="194"/>
  <c r="R46" i="194" s="1"/>
  <c r="Q27" i="194"/>
  <c r="Q46" i="194" s="1"/>
  <c r="AA45" i="192"/>
  <c r="AA46" i="192" s="1"/>
  <c r="J46" i="191"/>
  <c r="R46" i="191"/>
  <c r="AA27" i="191"/>
  <c r="AA46" i="191" s="1"/>
  <c r="AA45" i="191"/>
  <c r="H46" i="190"/>
  <c r="P46" i="190"/>
  <c r="J46" i="189"/>
  <c r="R46" i="189"/>
  <c r="AA27" i="189"/>
  <c r="AA46" i="189" s="1"/>
  <c r="Z45" i="189"/>
  <c r="AA45" i="188"/>
  <c r="F46" i="187"/>
  <c r="N46" i="187"/>
  <c r="V46" i="187"/>
  <c r="Z51" i="187"/>
  <c r="H46" i="186"/>
  <c r="P46" i="186"/>
  <c r="J46" i="185"/>
  <c r="R46" i="185"/>
  <c r="AA27" i="185"/>
  <c r="AA46" i="185" s="1"/>
  <c r="AA45" i="184"/>
  <c r="F46" i="183"/>
  <c r="N46" i="183"/>
  <c r="V46" i="183"/>
  <c r="H46" i="182"/>
  <c r="P46" i="182"/>
  <c r="J46" i="181"/>
  <c r="AA27" i="181"/>
  <c r="E27" i="180"/>
  <c r="E46" i="180" s="1"/>
  <c r="M27" i="180"/>
  <c r="M46" i="180" s="1"/>
  <c r="D46" i="176"/>
  <c r="L46" i="176"/>
  <c r="T46" i="176"/>
  <c r="E46" i="176"/>
  <c r="C45" i="171"/>
  <c r="K45" i="171"/>
  <c r="S45" i="171"/>
  <c r="R46" i="169"/>
  <c r="Q46" i="156"/>
  <c r="X27" i="155"/>
  <c r="Z27" i="155" s="1"/>
  <c r="Z14" i="155"/>
  <c r="J46" i="179"/>
  <c r="R46" i="179"/>
  <c r="F45" i="178"/>
  <c r="N45" i="178"/>
  <c r="V45" i="178"/>
  <c r="F45" i="176"/>
  <c r="F46" i="176" s="1"/>
  <c r="N45" i="176"/>
  <c r="N46" i="176" s="1"/>
  <c r="V45" i="176"/>
  <c r="D46" i="175"/>
  <c r="L46" i="175"/>
  <c r="T46" i="175"/>
  <c r="F45" i="175"/>
  <c r="N45" i="175"/>
  <c r="V45" i="175"/>
  <c r="I27" i="174"/>
  <c r="I46" i="174" s="1"/>
  <c r="Q27" i="174"/>
  <c r="Q46" i="174" s="1"/>
  <c r="Y27" i="174"/>
  <c r="Y46" i="174" s="1"/>
  <c r="G46" i="173"/>
  <c r="O46" i="173"/>
  <c r="W46" i="173"/>
  <c r="D46" i="172"/>
  <c r="L46" i="172"/>
  <c r="T46" i="172"/>
  <c r="C45" i="170"/>
  <c r="K45" i="170"/>
  <c r="S45" i="170"/>
  <c r="S46" i="169"/>
  <c r="AA45" i="169"/>
  <c r="AA46" i="169" s="1"/>
  <c r="AA27" i="168"/>
  <c r="AA46" i="168" s="1"/>
  <c r="I46" i="168"/>
  <c r="Q46" i="168"/>
  <c r="Y46" i="168"/>
  <c r="Z51" i="168"/>
  <c r="I46" i="167"/>
  <c r="Q46" i="167"/>
  <c r="L45" i="167"/>
  <c r="L46" i="167" s="1"/>
  <c r="N46" i="166"/>
  <c r="G27" i="165"/>
  <c r="G46" i="165" s="1"/>
  <c r="O27" i="165"/>
  <c r="O46" i="165" s="1"/>
  <c r="F46" i="162"/>
  <c r="Y46" i="156"/>
  <c r="J45" i="156"/>
  <c r="I27" i="152"/>
  <c r="I46" i="152" s="1"/>
  <c r="F46" i="151"/>
  <c r="N46" i="151"/>
  <c r="F45" i="151"/>
  <c r="N45" i="151"/>
  <c r="V45" i="151"/>
  <c r="V46" i="151" s="1"/>
  <c r="V46" i="150"/>
  <c r="X27" i="148"/>
  <c r="Z14" i="148"/>
  <c r="J46" i="177"/>
  <c r="R46" i="177"/>
  <c r="I27" i="177"/>
  <c r="Q27" i="177"/>
  <c r="Y27" i="177"/>
  <c r="F46" i="171"/>
  <c r="N27" i="171"/>
  <c r="N46" i="171" s="1"/>
  <c r="V27" i="171"/>
  <c r="V46" i="171" s="1"/>
  <c r="C45" i="169"/>
  <c r="C46" i="169" s="1"/>
  <c r="K45" i="169"/>
  <c r="K46" i="169" s="1"/>
  <c r="S45" i="169"/>
  <c r="AA45" i="168"/>
  <c r="J27" i="167"/>
  <c r="M45" i="167"/>
  <c r="G27" i="166"/>
  <c r="O27" i="166"/>
  <c r="O46" i="166" s="1"/>
  <c r="W27" i="166"/>
  <c r="W46" i="166" s="1"/>
  <c r="G27" i="162"/>
  <c r="G46" i="162" s="1"/>
  <c r="O27" i="162"/>
  <c r="O46" i="162" s="1"/>
  <c r="W27" i="162"/>
  <c r="W46" i="162" s="1"/>
  <c r="G27" i="160"/>
  <c r="G46" i="160" s="1"/>
  <c r="O27" i="160"/>
  <c r="O46" i="160" s="1"/>
  <c r="W27" i="160"/>
  <c r="W46" i="160" s="1"/>
  <c r="G27" i="158"/>
  <c r="G46" i="158" s="1"/>
  <c r="O27" i="158"/>
  <c r="O46" i="158" s="1"/>
  <c r="W27" i="158"/>
  <c r="W46" i="158" s="1"/>
  <c r="N27" i="156"/>
  <c r="J27" i="152"/>
  <c r="F45" i="145"/>
  <c r="N45" i="145"/>
  <c r="N46" i="145" s="1"/>
  <c r="V45" i="145"/>
  <c r="V46" i="145" s="1"/>
  <c r="F46" i="144"/>
  <c r="F45" i="144"/>
  <c r="N45" i="144"/>
  <c r="N46" i="144" s="1"/>
  <c r="V45" i="144"/>
  <c r="V46" i="144" s="1"/>
  <c r="I46" i="141"/>
  <c r="Y46" i="141"/>
  <c r="I46" i="179"/>
  <c r="Q46" i="179"/>
  <c r="Y46" i="179"/>
  <c r="F45" i="174"/>
  <c r="N45" i="174"/>
  <c r="V45" i="174"/>
  <c r="I27" i="173"/>
  <c r="Q27" i="173"/>
  <c r="Y27" i="173"/>
  <c r="Z27" i="173" s="1"/>
  <c r="F46" i="172"/>
  <c r="N46" i="172"/>
  <c r="V46" i="172"/>
  <c r="G46" i="171"/>
  <c r="O46" i="171"/>
  <c r="W46" i="171"/>
  <c r="F27" i="170"/>
  <c r="F46" i="170" s="1"/>
  <c r="N27" i="170"/>
  <c r="N46" i="170" s="1"/>
  <c r="V27" i="170"/>
  <c r="V46" i="170" s="1"/>
  <c r="C45" i="168"/>
  <c r="K45" i="168"/>
  <c r="S45" i="168"/>
  <c r="K27" i="167"/>
  <c r="K46" i="167" s="1"/>
  <c r="F45" i="167"/>
  <c r="F46" i="167" s="1"/>
  <c r="N45" i="167"/>
  <c r="N46" i="167" s="1"/>
  <c r="H46" i="166"/>
  <c r="P46" i="166"/>
  <c r="Z26" i="166"/>
  <c r="D45" i="166"/>
  <c r="D46" i="166" s="1"/>
  <c r="L45" i="166"/>
  <c r="T45" i="166"/>
  <c r="Z51" i="166"/>
  <c r="D45" i="164"/>
  <c r="L45" i="164"/>
  <c r="L46" i="164" s="1"/>
  <c r="T45" i="164"/>
  <c r="R46" i="163"/>
  <c r="R46" i="161"/>
  <c r="R46" i="159"/>
  <c r="N46" i="154"/>
  <c r="V46" i="154"/>
  <c r="M27" i="154"/>
  <c r="M46" i="154" s="1"/>
  <c r="Q46" i="152"/>
  <c r="X27" i="151"/>
  <c r="Z14" i="151"/>
  <c r="Q46" i="149"/>
  <c r="N46" i="132"/>
  <c r="V46" i="132"/>
  <c r="J46" i="178"/>
  <c r="R46" i="178"/>
  <c r="I27" i="178"/>
  <c r="I46" i="178" s="1"/>
  <c r="Q27" i="178"/>
  <c r="Q46" i="178" s="1"/>
  <c r="Y27" i="178"/>
  <c r="Y46" i="178" s="1"/>
  <c r="Z38" i="178"/>
  <c r="Z51" i="177"/>
  <c r="G46" i="175"/>
  <c r="O46" i="175"/>
  <c r="W46" i="175"/>
  <c r="G46" i="172"/>
  <c r="O46" i="172"/>
  <c r="W46" i="172"/>
  <c r="G46" i="170"/>
  <c r="O46" i="170"/>
  <c r="W46" i="170"/>
  <c r="F27" i="169"/>
  <c r="F46" i="169" s="1"/>
  <c r="N27" i="169"/>
  <c r="N46" i="169" s="1"/>
  <c r="V27" i="169"/>
  <c r="V46" i="169" s="1"/>
  <c r="D46" i="167"/>
  <c r="T46" i="167"/>
  <c r="I46" i="166"/>
  <c r="Q46" i="166"/>
  <c r="S46" i="163"/>
  <c r="I46" i="162"/>
  <c r="Q46" i="162"/>
  <c r="Y46" i="162"/>
  <c r="S46" i="161"/>
  <c r="I46" i="160"/>
  <c r="Q46" i="160"/>
  <c r="Y46" i="160"/>
  <c r="S46" i="159"/>
  <c r="I46" i="158"/>
  <c r="Q46" i="158"/>
  <c r="Y46" i="158"/>
  <c r="K27" i="157"/>
  <c r="I46" i="150"/>
  <c r="F46" i="149"/>
  <c r="N46" i="149"/>
  <c r="V46" i="149"/>
  <c r="Q46" i="141"/>
  <c r="U46" i="134"/>
  <c r="F46" i="179"/>
  <c r="N46" i="179"/>
  <c r="V46" i="179"/>
  <c r="F45" i="177"/>
  <c r="N45" i="177"/>
  <c r="V45" i="177"/>
  <c r="Y46" i="172"/>
  <c r="Z51" i="171"/>
  <c r="G46" i="169"/>
  <c r="O46" i="169"/>
  <c r="W46" i="169"/>
  <c r="F27" i="168"/>
  <c r="F46" i="168" s="1"/>
  <c r="N27" i="168"/>
  <c r="N46" i="168" s="1"/>
  <c r="V27" i="168"/>
  <c r="V46" i="168" s="1"/>
  <c r="Z38" i="167"/>
  <c r="J46" i="166"/>
  <c r="R46" i="166"/>
  <c r="AA27" i="166"/>
  <c r="AA46" i="166" s="1"/>
  <c r="C46" i="165"/>
  <c r="K46" i="165"/>
  <c r="S46" i="165"/>
  <c r="H46" i="164"/>
  <c r="Z26" i="164"/>
  <c r="J46" i="163"/>
  <c r="AA46" i="162"/>
  <c r="J46" i="161"/>
  <c r="AA46" i="160"/>
  <c r="J46" i="159"/>
  <c r="AA46" i="158"/>
  <c r="Y46" i="157"/>
  <c r="AA45" i="157"/>
  <c r="U46" i="155"/>
  <c r="I27" i="153"/>
  <c r="E46" i="135"/>
  <c r="G27" i="179"/>
  <c r="G46" i="179" s="1"/>
  <c r="O27" i="179"/>
  <c r="O46" i="179" s="1"/>
  <c r="W27" i="179"/>
  <c r="D27" i="178"/>
  <c r="L27" i="178"/>
  <c r="T27" i="178"/>
  <c r="D45" i="178"/>
  <c r="L45" i="178"/>
  <c r="T45" i="178"/>
  <c r="F27" i="177"/>
  <c r="F46" i="177" s="1"/>
  <c r="N27" i="177"/>
  <c r="V27" i="177"/>
  <c r="J27" i="176"/>
  <c r="J46" i="176" s="1"/>
  <c r="R27" i="176"/>
  <c r="R46" i="176" s="1"/>
  <c r="I27" i="176"/>
  <c r="I46" i="176" s="1"/>
  <c r="Q27" i="176"/>
  <c r="Q46" i="176" s="1"/>
  <c r="Y27" i="176"/>
  <c r="Y46" i="176" s="1"/>
  <c r="I27" i="175"/>
  <c r="I46" i="175" s="1"/>
  <c r="Q27" i="175"/>
  <c r="Q46" i="175" s="1"/>
  <c r="Y27" i="175"/>
  <c r="Y46" i="175" s="1"/>
  <c r="F46" i="174"/>
  <c r="N46" i="174"/>
  <c r="V46" i="174"/>
  <c r="F45" i="173"/>
  <c r="N45" i="173"/>
  <c r="N46" i="173" s="1"/>
  <c r="V45" i="173"/>
  <c r="V46" i="173" s="1"/>
  <c r="I27" i="172"/>
  <c r="I46" i="172" s="1"/>
  <c r="Q27" i="172"/>
  <c r="Q46" i="172" s="1"/>
  <c r="AA27" i="171"/>
  <c r="I46" i="171"/>
  <c r="Q46" i="171"/>
  <c r="Y46" i="171"/>
  <c r="Z45" i="170"/>
  <c r="Z51" i="170"/>
  <c r="H46" i="169"/>
  <c r="P46" i="169"/>
  <c r="G46" i="168"/>
  <c r="O46" i="168"/>
  <c r="W46" i="168"/>
  <c r="K27" i="166"/>
  <c r="K46" i="166" s="1"/>
  <c r="G45" i="166"/>
  <c r="G46" i="166" s="1"/>
  <c r="O45" i="166"/>
  <c r="W45" i="166"/>
  <c r="K46" i="163"/>
  <c r="X45" i="162"/>
  <c r="Z45" i="162" s="1"/>
  <c r="Z38" i="162"/>
  <c r="M46" i="161"/>
  <c r="U46" i="161"/>
  <c r="K46" i="161"/>
  <c r="X45" i="160"/>
  <c r="Z45" i="160" s="1"/>
  <c r="Z38" i="160"/>
  <c r="E46" i="159"/>
  <c r="M46" i="159"/>
  <c r="U46" i="159"/>
  <c r="K46" i="159"/>
  <c r="X45" i="158"/>
  <c r="Z45" i="158" s="1"/>
  <c r="Z38" i="158"/>
  <c r="K45" i="157"/>
  <c r="G45" i="156"/>
  <c r="D45" i="155"/>
  <c r="L45" i="155"/>
  <c r="T45" i="155"/>
  <c r="J46" i="153"/>
  <c r="R46" i="153"/>
  <c r="D45" i="133"/>
  <c r="D46" i="133" s="1"/>
  <c r="L45" i="133"/>
  <c r="L46" i="133" s="1"/>
  <c r="T45" i="133"/>
  <c r="T46" i="133" s="1"/>
  <c r="Z14" i="110"/>
  <c r="X27" i="110"/>
  <c r="Z27" i="110" s="1"/>
  <c r="H45" i="105"/>
  <c r="G27" i="164"/>
  <c r="G46" i="164" s="1"/>
  <c r="O27" i="164"/>
  <c r="O46" i="164" s="1"/>
  <c r="W27" i="164"/>
  <c r="W46" i="164" s="1"/>
  <c r="C45" i="164"/>
  <c r="C46" i="164" s="1"/>
  <c r="K45" i="164"/>
  <c r="K46" i="164" s="1"/>
  <c r="S45" i="164"/>
  <c r="S46" i="164" s="1"/>
  <c r="H46" i="162"/>
  <c r="P46" i="162"/>
  <c r="Z26" i="162"/>
  <c r="H46" i="160"/>
  <c r="P46" i="160"/>
  <c r="H46" i="158"/>
  <c r="P46" i="158"/>
  <c r="Z26" i="158"/>
  <c r="L27" i="157"/>
  <c r="Z45" i="156"/>
  <c r="F27" i="155"/>
  <c r="F46" i="155" s="1"/>
  <c r="N27" i="155"/>
  <c r="N46" i="155" s="1"/>
  <c r="V27" i="155"/>
  <c r="V46" i="155" s="1"/>
  <c r="E27" i="155"/>
  <c r="E46" i="155" s="1"/>
  <c r="M27" i="155"/>
  <c r="C45" i="155"/>
  <c r="K45" i="155"/>
  <c r="S45" i="155"/>
  <c r="AA45" i="155"/>
  <c r="J45" i="155"/>
  <c r="T27" i="154"/>
  <c r="C45" i="153"/>
  <c r="K45" i="153"/>
  <c r="AA45" i="152"/>
  <c r="AA46" i="152" s="1"/>
  <c r="J45" i="152"/>
  <c r="G27" i="151"/>
  <c r="G46" i="151" s="1"/>
  <c r="O27" i="151"/>
  <c r="O46" i="151" s="1"/>
  <c r="W27" i="151"/>
  <c r="W46" i="151" s="1"/>
  <c r="D27" i="149"/>
  <c r="D46" i="149" s="1"/>
  <c r="L27" i="149"/>
  <c r="L46" i="149" s="1"/>
  <c r="T27" i="149"/>
  <c r="T46" i="149" s="1"/>
  <c r="G27" i="148"/>
  <c r="G46" i="148" s="1"/>
  <c r="O27" i="148"/>
  <c r="O46" i="148" s="1"/>
  <c r="W27" i="148"/>
  <c r="W46" i="148" s="1"/>
  <c r="J27" i="147"/>
  <c r="J46" i="147" s="1"/>
  <c r="R27" i="147"/>
  <c r="R46" i="147" s="1"/>
  <c r="I27" i="147"/>
  <c r="I46" i="147" s="1"/>
  <c r="Q27" i="147"/>
  <c r="Q46" i="147" s="1"/>
  <c r="Y27" i="147"/>
  <c r="Y46" i="147" s="1"/>
  <c r="Z45" i="147"/>
  <c r="Z51" i="147"/>
  <c r="E46" i="145"/>
  <c r="M46" i="145"/>
  <c r="U46" i="145"/>
  <c r="Z45" i="143"/>
  <c r="V46" i="141"/>
  <c r="I27" i="140"/>
  <c r="I46" i="140" s="1"/>
  <c r="Q27" i="140"/>
  <c r="Q46" i="140" s="1"/>
  <c r="Y27" i="140"/>
  <c r="Y46" i="140" s="1"/>
  <c r="Z45" i="140"/>
  <c r="G46" i="139"/>
  <c r="O46" i="139"/>
  <c r="W46" i="139"/>
  <c r="J27" i="138"/>
  <c r="J46" i="138" s="1"/>
  <c r="R27" i="138"/>
  <c r="R46" i="138" s="1"/>
  <c r="Q27" i="138"/>
  <c r="E45" i="138"/>
  <c r="M45" i="138"/>
  <c r="U45" i="138"/>
  <c r="K27" i="137"/>
  <c r="K46" i="137" s="1"/>
  <c r="S27" i="137"/>
  <c r="S46" i="137" s="1"/>
  <c r="AA46" i="137"/>
  <c r="C46" i="136"/>
  <c r="K46" i="136"/>
  <c r="S46" i="136"/>
  <c r="I45" i="136"/>
  <c r="I46" i="136" s="1"/>
  <c r="Q45" i="136"/>
  <c r="Q46" i="136" s="1"/>
  <c r="Y45" i="136"/>
  <c r="G45" i="135"/>
  <c r="O45" i="135"/>
  <c r="W45" i="135"/>
  <c r="C46" i="133"/>
  <c r="K46" i="133"/>
  <c r="S46" i="133"/>
  <c r="E46" i="130"/>
  <c r="M46" i="130"/>
  <c r="U46" i="130"/>
  <c r="C46" i="108"/>
  <c r="I27" i="146"/>
  <c r="F45" i="146"/>
  <c r="N45" i="146"/>
  <c r="V45" i="146"/>
  <c r="F46" i="145"/>
  <c r="F46" i="142"/>
  <c r="N46" i="142"/>
  <c r="V46" i="142"/>
  <c r="J46" i="140"/>
  <c r="R46" i="140"/>
  <c r="AA27" i="140"/>
  <c r="AA46" i="140" s="1"/>
  <c r="Z51" i="140"/>
  <c r="S27" i="138"/>
  <c r="F45" i="138"/>
  <c r="N45" i="138"/>
  <c r="V45" i="138"/>
  <c r="V46" i="138" s="1"/>
  <c r="J45" i="137"/>
  <c r="R45" i="137"/>
  <c r="L27" i="136"/>
  <c r="L46" i="136" s="1"/>
  <c r="T27" i="136"/>
  <c r="T46" i="136" s="1"/>
  <c r="AA45" i="136"/>
  <c r="G27" i="135"/>
  <c r="G46" i="135" s="1"/>
  <c r="O27" i="135"/>
  <c r="H45" i="135"/>
  <c r="P45" i="135"/>
  <c r="P46" i="135" s="1"/>
  <c r="X45" i="135"/>
  <c r="Z45" i="135" s="1"/>
  <c r="G27" i="134"/>
  <c r="G46" i="134" s="1"/>
  <c r="O27" i="134"/>
  <c r="W27" i="134"/>
  <c r="Z45" i="132"/>
  <c r="G46" i="131"/>
  <c r="O46" i="131"/>
  <c r="W46" i="131"/>
  <c r="G46" i="120"/>
  <c r="O46" i="120"/>
  <c r="J45" i="111"/>
  <c r="H46" i="105"/>
  <c r="I27" i="139"/>
  <c r="Q27" i="139"/>
  <c r="Q46" i="139" s="1"/>
  <c r="Y27" i="139"/>
  <c r="Y46" i="139" s="1"/>
  <c r="F45" i="139"/>
  <c r="F46" i="139" s="1"/>
  <c r="N45" i="139"/>
  <c r="M27" i="136"/>
  <c r="W46" i="135"/>
  <c r="Z45" i="134"/>
  <c r="G27" i="132"/>
  <c r="G46" i="132" s="1"/>
  <c r="O27" i="132"/>
  <c r="O46" i="132" s="1"/>
  <c r="W27" i="132"/>
  <c r="W46" i="132" s="1"/>
  <c r="Z51" i="132"/>
  <c r="I46" i="131"/>
  <c r="Q46" i="131"/>
  <c r="Y46" i="131"/>
  <c r="I45" i="129"/>
  <c r="Q45" i="129"/>
  <c r="Y45" i="129"/>
  <c r="I45" i="125"/>
  <c r="I46" i="125" s="1"/>
  <c r="Q45" i="125"/>
  <c r="Q46" i="125" s="1"/>
  <c r="Y45" i="125"/>
  <c r="W27" i="123"/>
  <c r="W46" i="123" s="1"/>
  <c r="J45" i="119"/>
  <c r="G27" i="163"/>
  <c r="G46" i="163" s="1"/>
  <c r="O27" i="163"/>
  <c r="O46" i="163" s="1"/>
  <c r="W27" i="163"/>
  <c r="W46" i="163" s="1"/>
  <c r="G27" i="161"/>
  <c r="G46" i="161" s="1"/>
  <c r="O27" i="161"/>
  <c r="O46" i="161" s="1"/>
  <c r="W27" i="161"/>
  <c r="W46" i="161" s="1"/>
  <c r="G27" i="159"/>
  <c r="G46" i="159" s="1"/>
  <c r="O27" i="159"/>
  <c r="O46" i="159" s="1"/>
  <c r="W27" i="159"/>
  <c r="W46" i="159" s="1"/>
  <c r="W46" i="154"/>
  <c r="H45" i="154"/>
  <c r="H46" i="154" s="1"/>
  <c r="C27" i="153"/>
  <c r="C46" i="153" s="1"/>
  <c r="K27" i="153"/>
  <c r="K46" i="153" s="1"/>
  <c r="AA27" i="153"/>
  <c r="AA46" i="153" s="1"/>
  <c r="F45" i="153"/>
  <c r="K27" i="152"/>
  <c r="X45" i="152"/>
  <c r="Z45" i="152" s="1"/>
  <c r="I27" i="151"/>
  <c r="I46" i="151" s="1"/>
  <c r="Q27" i="151"/>
  <c r="Q46" i="151" s="1"/>
  <c r="Y27" i="151"/>
  <c r="Y46" i="151" s="1"/>
  <c r="G46" i="150"/>
  <c r="O46" i="150"/>
  <c r="W46" i="150"/>
  <c r="G46" i="143"/>
  <c r="O46" i="143"/>
  <c r="W46" i="143"/>
  <c r="H46" i="142"/>
  <c r="P46" i="142"/>
  <c r="J46" i="139"/>
  <c r="D27" i="138"/>
  <c r="D46" i="138" s="1"/>
  <c r="L27" i="138"/>
  <c r="L46" i="138" s="1"/>
  <c r="I46" i="135"/>
  <c r="Q46" i="135"/>
  <c r="Y46" i="135"/>
  <c r="AA46" i="135"/>
  <c r="Z38" i="135"/>
  <c r="I45" i="135"/>
  <c r="Q45" i="135"/>
  <c r="Y45" i="135"/>
  <c r="I46" i="134"/>
  <c r="Q46" i="134"/>
  <c r="Y46" i="134"/>
  <c r="Z45" i="133"/>
  <c r="J46" i="131"/>
  <c r="R46" i="131"/>
  <c r="Z14" i="131"/>
  <c r="D27" i="129"/>
  <c r="L27" i="129"/>
  <c r="T27" i="129"/>
  <c r="D27" i="125"/>
  <c r="D46" i="125" s="1"/>
  <c r="L27" i="125"/>
  <c r="L46" i="125" s="1"/>
  <c r="T27" i="125"/>
  <c r="T46" i="125" s="1"/>
  <c r="J45" i="121"/>
  <c r="H46" i="114"/>
  <c r="H46" i="163"/>
  <c r="P46" i="163"/>
  <c r="H46" i="161"/>
  <c r="P46" i="161"/>
  <c r="H46" i="159"/>
  <c r="P46" i="159"/>
  <c r="H46" i="157"/>
  <c r="P46" i="157"/>
  <c r="I27" i="156"/>
  <c r="R46" i="155"/>
  <c r="I27" i="155"/>
  <c r="I46" i="155" s="1"/>
  <c r="Q27" i="155"/>
  <c r="Y27" i="155"/>
  <c r="Y46" i="155" s="1"/>
  <c r="G46" i="155"/>
  <c r="F45" i="155"/>
  <c r="V45" i="155"/>
  <c r="Z38" i="154"/>
  <c r="D46" i="153"/>
  <c r="L46" i="153"/>
  <c r="T46" i="153"/>
  <c r="G45" i="153"/>
  <c r="W45" i="153"/>
  <c r="D46" i="152"/>
  <c r="L46" i="152"/>
  <c r="T46" i="152"/>
  <c r="F45" i="152"/>
  <c r="N45" i="152"/>
  <c r="V45" i="152"/>
  <c r="H46" i="149"/>
  <c r="P46" i="149"/>
  <c r="C46" i="148"/>
  <c r="K46" i="148"/>
  <c r="S46" i="148"/>
  <c r="F45" i="148"/>
  <c r="F46" i="148" s="1"/>
  <c r="N45" i="148"/>
  <c r="N46" i="148" s="1"/>
  <c r="V45" i="148"/>
  <c r="D46" i="146"/>
  <c r="L46" i="146"/>
  <c r="T46" i="146"/>
  <c r="I27" i="145"/>
  <c r="I46" i="145" s="1"/>
  <c r="Q27" i="145"/>
  <c r="Q46" i="145" s="1"/>
  <c r="Y27" i="145"/>
  <c r="Y46" i="145" s="1"/>
  <c r="F45" i="141"/>
  <c r="F46" i="141" s="1"/>
  <c r="N45" i="141"/>
  <c r="N46" i="141" s="1"/>
  <c r="C46" i="139"/>
  <c r="K46" i="139"/>
  <c r="S46" i="139"/>
  <c r="F46" i="138"/>
  <c r="N46" i="138"/>
  <c r="L45" i="137"/>
  <c r="M45" i="136"/>
  <c r="AA46" i="134"/>
  <c r="X27" i="134"/>
  <c r="J46" i="134"/>
  <c r="G27" i="133"/>
  <c r="G46" i="133" s="1"/>
  <c r="O27" i="133"/>
  <c r="O46" i="133" s="1"/>
  <c r="W27" i="133"/>
  <c r="W46" i="133" s="1"/>
  <c r="Z51" i="133"/>
  <c r="I46" i="132"/>
  <c r="Q46" i="132"/>
  <c r="Y46" i="132"/>
  <c r="C27" i="131"/>
  <c r="C46" i="131" s="1"/>
  <c r="K27" i="131"/>
  <c r="K46" i="131" s="1"/>
  <c r="S27" i="131"/>
  <c r="S46" i="131" s="1"/>
  <c r="AA46" i="131"/>
  <c r="D45" i="131"/>
  <c r="D46" i="131" s="1"/>
  <c r="L45" i="131"/>
  <c r="L46" i="131" s="1"/>
  <c r="T45" i="131"/>
  <c r="T46" i="131" s="1"/>
  <c r="D46" i="116"/>
  <c r="T46" i="116"/>
  <c r="AA46" i="109"/>
  <c r="Z51" i="160"/>
  <c r="F45" i="157"/>
  <c r="F46" i="157" s="1"/>
  <c r="R46" i="156"/>
  <c r="AA46" i="156"/>
  <c r="J27" i="156"/>
  <c r="J46" i="156" s="1"/>
  <c r="C46" i="155"/>
  <c r="K46" i="155"/>
  <c r="S46" i="155"/>
  <c r="AA46" i="155"/>
  <c r="J27" i="155"/>
  <c r="Z45" i="155"/>
  <c r="E46" i="153"/>
  <c r="M46" i="153"/>
  <c r="U46" i="153"/>
  <c r="H45" i="153"/>
  <c r="H46" i="153" s="1"/>
  <c r="U46" i="152"/>
  <c r="D46" i="151"/>
  <c r="L46" i="151"/>
  <c r="T46" i="151"/>
  <c r="D46" i="148"/>
  <c r="L46" i="148"/>
  <c r="T46" i="148"/>
  <c r="G46" i="147"/>
  <c r="O46" i="147"/>
  <c r="W46" i="147"/>
  <c r="I27" i="144"/>
  <c r="I46" i="144" s="1"/>
  <c r="Q27" i="144"/>
  <c r="Q46" i="144" s="1"/>
  <c r="Y27" i="144"/>
  <c r="Y46" i="144" s="1"/>
  <c r="I45" i="139"/>
  <c r="Y45" i="139"/>
  <c r="Z38" i="138"/>
  <c r="I45" i="138"/>
  <c r="Q45" i="138"/>
  <c r="Y45" i="138"/>
  <c r="Z45" i="138" s="1"/>
  <c r="H46" i="136"/>
  <c r="P46" i="136"/>
  <c r="K46" i="135"/>
  <c r="Z26" i="133"/>
  <c r="AA46" i="132"/>
  <c r="D45" i="132"/>
  <c r="D46" i="132" s="1"/>
  <c r="L45" i="132"/>
  <c r="L46" i="132" s="1"/>
  <c r="T45" i="132"/>
  <c r="T46" i="132" s="1"/>
  <c r="I45" i="128"/>
  <c r="Q45" i="128"/>
  <c r="Y45" i="128"/>
  <c r="H46" i="115"/>
  <c r="D46" i="112"/>
  <c r="L46" i="112"/>
  <c r="J45" i="106"/>
  <c r="J46" i="106" s="1"/>
  <c r="W27" i="165"/>
  <c r="W46" i="165" s="1"/>
  <c r="J45" i="165"/>
  <c r="J46" i="165" s="1"/>
  <c r="R45" i="165"/>
  <c r="R46" i="165" s="1"/>
  <c r="I45" i="163"/>
  <c r="Q45" i="163"/>
  <c r="Y45" i="163"/>
  <c r="E45" i="162"/>
  <c r="E46" i="162" s="1"/>
  <c r="M45" i="162"/>
  <c r="M46" i="162" s="1"/>
  <c r="U45" i="162"/>
  <c r="D45" i="162"/>
  <c r="L45" i="162"/>
  <c r="T45" i="162"/>
  <c r="I45" i="161"/>
  <c r="Q45" i="161"/>
  <c r="Y45" i="161"/>
  <c r="Y46" i="161" s="1"/>
  <c r="E45" i="160"/>
  <c r="E46" i="160" s="1"/>
  <c r="M45" i="160"/>
  <c r="U45" i="160"/>
  <c r="D45" i="160"/>
  <c r="L45" i="160"/>
  <c r="T45" i="160"/>
  <c r="I45" i="159"/>
  <c r="Q45" i="159"/>
  <c r="Y45" i="159"/>
  <c r="E45" i="158"/>
  <c r="M45" i="158"/>
  <c r="U45" i="158"/>
  <c r="D45" i="158"/>
  <c r="L45" i="158"/>
  <c r="T45" i="158"/>
  <c r="J46" i="157"/>
  <c r="R46" i="157"/>
  <c r="AA27" i="157"/>
  <c r="AA46" i="157" s="1"/>
  <c r="G45" i="157"/>
  <c r="W45" i="157"/>
  <c r="F45" i="156"/>
  <c r="N45" i="156"/>
  <c r="V45" i="156"/>
  <c r="L27" i="155"/>
  <c r="L46" i="155" s="1"/>
  <c r="T27" i="155"/>
  <c r="T46" i="155" s="1"/>
  <c r="Q45" i="155"/>
  <c r="J27" i="154"/>
  <c r="J46" i="154" s="1"/>
  <c r="R27" i="154"/>
  <c r="R46" i="154" s="1"/>
  <c r="I27" i="154"/>
  <c r="I46" i="154" s="1"/>
  <c r="Y27" i="154"/>
  <c r="N46" i="153"/>
  <c r="V46" i="153"/>
  <c r="V46" i="152"/>
  <c r="F27" i="152"/>
  <c r="N27" i="152"/>
  <c r="H45" i="152"/>
  <c r="H46" i="152" s="1"/>
  <c r="J46" i="150"/>
  <c r="R46" i="150"/>
  <c r="AA27" i="150"/>
  <c r="AA46" i="150" s="1"/>
  <c r="J27" i="149"/>
  <c r="J46" i="149" s="1"/>
  <c r="R27" i="149"/>
  <c r="R46" i="149" s="1"/>
  <c r="Z14" i="149"/>
  <c r="E27" i="148"/>
  <c r="E46" i="148" s="1"/>
  <c r="M27" i="148"/>
  <c r="M46" i="148" s="1"/>
  <c r="U27" i="148"/>
  <c r="U46" i="148" s="1"/>
  <c r="Z45" i="148"/>
  <c r="Z51" i="148"/>
  <c r="H27" i="147"/>
  <c r="H46" i="147" s="1"/>
  <c r="P27" i="147"/>
  <c r="P46" i="147" s="1"/>
  <c r="X27" i="147"/>
  <c r="F45" i="147"/>
  <c r="F46" i="147" s="1"/>
  <c r="N45" i="147"/>
  <c r="N46" i="147" s="1"/>
  <c r="V45" i="147"/>
  <c r="V46" i="147" s="1"/>
  <c r="C46" i="145"/>
  <c r="K46" i="145"/>
  <c r="S46" i="145"/>
  <c r="J46" i="143"/>
  <c r="R46" i="143"/>
  <c r="AA27" i="143"/>
  <c r="AA46" i="143" s="1"/>
  <c r="C46" i="142"/>
  <c r="K46" i="142"/>
  <c r="S46" i="142"/>
  <c r="G45" i="142"/>
  <c r="O45" i="142"/>
  <c r="W45" i="142"/>
  <c r="W46" i="142" s="1"/>
  <c r="D46" i="141"/>
  <c r="L46" i="141"/>
  <c r="T46" i="141"/>
  <c r="Z45" i="141"/>
  <c r="G46" i="140"/>
  <c r="O46" i="140"/>
  <c r="W46" i="140"/>
  <c r="F45" i="140"/>
  <c r="F46" i="140" s="1"/>
  <c r="N45" i="140"/>
  <c r="V45" i="140"/>
  <c r="AA45" i="139"/>
  <c r="AA46" i="139" s="1"/>
  <c r="J45" i="139"/>
  <c r="H27" i="138"/>
  <c r="H46" i="138" s="1"/>
  <c r="P27" i="138"/>
  <c r="P46" i="138" s="1"/>
  <c r="X27" i="138"/>
  <c r="Z27" i="138" s="1"/>
  <c r="G27" i="138"/>
  <c r="G46" i="138" s="1"/>
  <c r="O27" i="138"/>
  <c r="S45" i="138"/>
  <c r="I27" i="137"/>
  <c r="Q27" i="137"/>
  <c r="Q46" i="137" s="1"/>
  <c r="Y27" i="137"/>
  <c r="H27" i="137"/>
  <c r="H46" i="137" s="1"/>
  <c r="P27" i="137"/>
  <c r="P46" i="137" s="1"/>
  <c r="G45" i="137"/>
  <c r="G46" i="137" s="1"/>
  <c r="O45" i="137"/>
  <c r="O46" i="137" s="1"/>
  <c r="W45" i="137"/>
  <c r="W46" i="137" s="1"/>
  <c r="I27" i="136"/>
  <c r="Q27" i="136"/>
  <c r="D27" i="135"/>
  <c r="D46" i="135" s="1"/>
  <c r="T27" i="135"/>
  <c r="T46" i="135" s="1"/>
  <c r="U45" i="135"/>
  <c r="U46" i="135" s="1"/>
  <c r="D45" i="134"/>
  <c r="D46" i="134" s="1"/>
  <c r="L45" i="134"/>
  <c r="L46" i="134" s="1"/>
  <c r="T45" i="134"/>
  <c r="T46" i="134" s="1"/>
  <c r="I46" i="133"/>
  <c r="Q46" i="133"/>
  <c r="Y46" i="133"/>
  <c r="K46" i="132"/>
  <c r="S46" i="132"/>
  <c r="E27" i="131"/>
  <c r="E46" i="131" s="1"/>
  <c r="M27" i="131"/>
  <c r="M46" i="131" s="1"/>
  <c r="U27" i="131"/>
  <c r="U46" i="131" s="1"/>
  <c r="D27" i="128"/>
  <c r="L27" i="128"/>
  <c r="T27" i="128"/>
  <c r="D27" i="124"/>
  <c r="M27" i="106"/>
  <c r="M46" i="106" s="1"/>
  <c r="L27" i="124"/>
  <c r="T27" i="124"/>
  <c r="S45" i="123"/>
  <c r="D27" i="122"/>
  <c r="D46" i="122" s="1"/>
  <c r="L27" i="122"/>
  <c r="L46" i="122" s="1"/>
  <c r="T27" i="122"/>
  <c r="T46" i="122" s="1"/>
  <c r="AA46" i="122"/>
  <c r="J45" i="122"/>
  <c r="R45" i="122"/>
  <c r="U27" i="121"/>
  <c r="U46" i="121" s="1"/>
  <c r="I45" i="121"/>
  <c r="Y45" i="121"/>
  <c r="V27" i="120"/>
  <c r="V46" i="120" s="1"/>
  <c r="H45" i="120"/>
  <c r="P45" i="120"/>
  <c r="D27" i="119"/>
  <c r="L27" i="119"/>
  <c r="T27" i="119"/>
  <c r="T46" i="119" s="1"/>
  <c r="C46" i="119"/>
  <c r="I45" i="119"/>
  <c r="I46" i="119" s="1"/>
  <c r="Q45" i="119"/>
  <c r="J27" i="117"/>
  <c r="R27" i="117"/>
  <c r="I27" i="115"/>
  <c r="I46" i="115" s="1"/>
  <c r="Q27" i="115"/>
  <c r="Q46" i="115" s="1"/>
  <c r="Y27" i="115"/>
  <c r="Y46" i="115" s="1"/>
  <c r="I27" i="114"/>
  <c r="I46" i="114" s="1"/>
  <c r="Q27" i="114"/>
  <c r="Q46" i="114" s="1"/>
  <c r="Y27" i="114"/>
  <c r="Y46" i="114" s="1"/>
  <c r="I27" i="113"/>
  <c r="I46" i="113" s="1"/>
  <c r="Q27" i="113"/>
  <c r="Q46" i="113" s="1"/>
  <c r="Y27" i="113"/>
  <c r="Y46" i="113" s="1"/>
  <c r="Z26" i="113"/>
  <c r="AA45" i="112"/>
  <c r="AA46" i="112" s="1"/>
  <c r="W27" i="111"/>
  <c r="W46" i="111" s="1"/>
  <c r="G27" i="110"/>
  <c r="O27" i="110"/>
  <c r="W27" i="110"/>
  <c r="J45" i="110"/>
  <c r="R45" i="110"/>
  <c r="E27" i="109"/>
  <c r="E46" i="109" s="1"/>
  <c r="M27" i="109"/>
  <c r="M46" i="109" s="1"/>
  <c r="U27" i="109"/>
  <c r="U46" i="109" s="1"/>
  <c r="C46" i="109"/>
  <c r="G45" i="109"/>
  <c r="G46" i="109" s="1"/>
  <c r="O45" i="109"/>
  <c r="O46" i="109" s="1"/>
  <c r="I27" i="108"/>
  <c r="AA27" i="107"/>
  <c r="AA46" i="107" s="1"/>
  <c r="J27" i="107"/>
  <c r="G45" i="107"/>
  <c r="L27" i="106"/>
  <c r="I45" i="106"/>
  <c r="Y45" i="106"/>
  <c r="T27" i="105"/>
  <c r="F27" i="104"/>
  <c r="N27" i="104"/>
  <c r="V27" i="104"/>
  <c r="C45" i="104"/>
  <c r="I27" i="103"/>
  <c r="I46" i="103" s="1"/>
  <c r="Q27" i="103"/>
  <c r="Q46" i="103" s="1"/>
  <c r="Y27" i="103"/>
  <c r="Y46" i="103" s="1"/>
  <c r="F45" i="86"/>
  <c r="N45" i="86"/>
  <c r="N46" i="86" s="1"/>
  <c r="V45" i="86"/>
  <c r="V46" i="86" s="1"/>
  <c r="X45" i="82"/>
  <c r="Z45" i="82" s="1"/>
  <c r="Z38" i="82"/>
  <c r="Z38" i="103"/>
  <c r="I27" i="102"/>
  <c r="I46" i="102" s="1"/>
  <c r="Q27" i="102"/>
  <c r="Q46" i="102" s="1"/>
  <c r="Y27" i="102"/>
  <c r="Y46" i="102" s="1"/>
  <c r="L46" i="95"/>
  <c r="T46" i="95"/>
  <c r="C27" i="79"/>
  <c r="K27" i="79"/>
  <c r="S27" i="79"/>
  <c r="C27" i="65"/>
  <c r="K27" i="65"/>
  <c r="K46" i="65" s="1"/>
  <c r="S27" i="65"/>
  <c r="S46" i="65" s="1"/>
  <c r="H46" i="123"/>
  <c r="Z38" i="120"/>
  <c r="I45" i="120"/>
  <c r="Q45" i="120"/>
  <c r="Y45" i="120"/>
  <c r="Y46" i="120" s="1"/>
  <c r="Z14" i="116"/>
  <c r="I46" i="111"/>
  <c r="Q46" i="111"/>
  <c r="Y46" i="111"/>
  <c r="H27" i="111"/>
  <c r="P27" i="111"/>
  <c r="X27" i="111"/>
  <c r="K45" i="111"/>
  <c r="W46" i="109"/>
  <c r="H45" i="109"/>
  <c r="H46" i="109" s="1"/>
  <c r="K27" i="108"/>
  <c r="AA27" i="108"/>
  <c r="F45" i="108"/>
  <c r="F46" i="108" s="1"/>
  <c r="N45" i="108"/>
  <c r="I45" i="107"/>
  <c r="N46" i="106"/>
  <c r="F27" i="105"/>
  <c r="F46" i="105" s="1"/>
  <c r="N27" i="105"/>
  <c r="N46" i="105" s="1"/>
  <c r="V27" i="105"/>
  <c r="E27" i="105"/>
  <c r="E46" i="105" s="1"/>
  <c r="M27" i="105"/>
  <c r="M46" i="105" s="1"/>
  <c r="J46" i="93"/>
  <c r="R46" i="93"/>
  <c r="I27" i="93"/>
  <c r="Q27" i="93"/>
  <c r="Q46" i="93" s="1"/>
  <c r="Y27" i="93"/>
  <c r="Z27" i="93" s="1"/>
  <c r="H46" i="90"/>
  <c r="P46" i="90"/>
  <c r="Z14" i="90"/>
  <c r="X27" i="90"/>
  <c r="X46" i="90" s="1"/>
  <c r="Z46" i="90" s="1"/>
  <c r="H27" i="88"/>
  <c r="P27" i="88"/>
  <c r="P46" i="88" s="1"/>
  <c r="N46" i="84"/>
  <c r="F45" i="83"/>
  <c r="N45" i="83"/>
  <c r="V45" i="83"/>
  <c r="AA45" i="79"/>
  <c r="AA27" i="75"/>
  <c r="AA45" i="65"/>
  <c r="AA46" i="65" s="1"/>
  <c r="K46" i="62"/>
  <c r="G27" i="130"/>
  <c r="G46" i="130" s="1"/>
  <c r="O27" i="130"/>
  <c r="O46" i="130" s="1"/>
  <c r="W27" i="130"/>
  <c r="W46" i="130" s="1"/>
  <c r="G27" i="129"/>
  <c r="O27" i="129"/>
  <c r="O46" i="129" s="1"/>
  <c r="W27" i="129"/>
  <c r="W46" i="129" s="1"/>
  <c r="D45" i="129"/>
  <c r="L45" i="129"/>
  <c r="T45" i="129"/>
  <c r="Y46" i="127"/>
  <c r="I45" i="127"/>
  <c r="I46" i="127" s="1"/>
  <c r="Q45" i="127"/>
  <c r="Q46" i="127" s="1"/>
  <c r="Y45" i="127"/>
  <c r="I46" i="123"/>
  <c r="Q46" i="123"/>
  <c r="Y27" i="123"/>
  <c r="Y46" i="123" s="1"/>
  <c r="O27" i="122"/>
  <c r="D45" i="122"/>
  <c r="L45" i="122"/>
  <c r="H46" i="121"/>
  <c r="I46" i="120"/>
  <c r="G27" i="119"/>
  <c r="O27" i="119"/>
  <c r="D45" i="119"/>
  <c r="L45" i="119"/>
  <c r="G27" i="118"/>
  <c r="G46" i="118" s="1"/>
  <c r="M46" i="117"/>
  <c r="U46" i="117"/>
  <c r="D27" i="117"/>
  <c r="L27" i="117"/>
  <c r="I45" i="116"/>
  <c r="I46" i="116" s="1"/>
  <c r="J46" i="110"/>
  <c r="R46" i="110"/>
  <c r="I27" i="110"/>
  <c r="I46" i="110" s="1"/>
  <c r="Q27" i="110"/>
  <c r="Q46" i="110" s="1"/>
  <c r="Y27" i="110"/>
  <c r="I45" i="109"/>
  <c r="L27" i="108"/>
  <c r="G45" i="108"/>
  <c r="U46" i="107"/>
  <c r="J45" i="107"/>
  <c r="W46" i="106"/>
  <c r="G46" i="105"/>
  <c r="O46" i="105"/>
  <c r="W46" i="105"/>
  <c r="I27" i="98"/>
  <c r="Q27" i="98"/>
  <c r="Q46" i="98" s="1"/>
  <c r="Y27" i="98"/>
  <c r="Y46" i="98" s="1"/>
  <c r="F45" i="96"/>
  <c r="N45" i="96"/>
  <c r="V45" i="96"/>
  <c r="S46" i="91"/>
  <c r="AA45" i="91"/>
  <c r="AA46" i="91" s="1"/>
  <c r="Z38" i="90"/>
  <c r="X45" i="90"/>
  <c r="Z45" i="90" s="1"/>
  <c r="F27" i="80"/>
  <c r="N27" i="80"/>
  <c r="V27" i="80"/>
  <c r="V46" i="80" s="1"/>
  <c r="R46" i="78"/>
  <c r="G27" i="128"/>
  <c r="G46" i="128" s="1"/>
  <c r="O27" i="128"/>
  <c r="O46" i="128" s="1"/>
  <c r="W27" i="128"/>
  <c r="W46" i="128" s="1"/>
  <c r="D45" i="128"/>
  <c r="L45" i="128"/>
  <c r="T45" i="128"/>
  <c r="J46" i="123"/>
  <c r="R46" i="123"/>
  <c r="AA46" i="123"/>
  <c r="N45" i="123"/>
  <c r="Z14" i="122"/>
  <c r="I46" i="121"/>
  <c r="Q46" i="121"/>
  <c r="Y46" i="121"/>
  <c r="P27" i="121"/>
  <c r="P46" i="121" s="1"/>
  <c r="E45" i="121"/>
  <c r="E46" i="121" s="1"/>
  <c r="M45" i="121"/>
  <c r="M46" i="121" s="1"/>
  <c r="Q27" i="120"/>
  <c r="C45" i="120"/>
  <c r="C46" i="120" s="1"/>
  <c r="K45" i="120"/>
  <c r="K46" i="120" s="1"/>
  <c r="AA45" i="120"/>
  <c r="AA46" i="120" s="1"/>
  <c r="H46" i="119"/>
  <c r="P46" i="119"/>
  <c r="I46" i="118"/>
  <c r="Q46" i="118"/>
  <c r="Y46" i="118"/>
  <c r="H27" i="118"/>
  <c r="H46" i="118" s="1"/>
  <c r="P27" i="118"/>
  <c r="P46" i="118" s="1"/>
  <c r="X27" i="118"/>
  <c r="Z27" i="118" s="1"/>
  <c r="F46" i="117"/>
  <c r="N46" i="117"/>
  <c r="V46" i="117"/>
  <c r="I45" i="117"/>
  <c r="Q45" i="117"/>
  <c r="Y45" i="117"/>
  <c r="E46" i="115"/>
  <c r="M46" i="115"/>
  <c r="U46" i="115"/>
  <c r="E46" i="114"/>
  <c r="M46" i="114"/>
  <c r="U46" i="114"/>
  <c r="E27" i="113"/>
  <c r="E46" i="113" s="1"/>
  <c r="M27" i="113"/>
  <c r="M46" i="113" s="1"/>
  <c r="U27" i="113"/>
  <c r="U46" i="113" s="1"/>
  <c r="K46" i="111"/>
  <c r="AA46" i="111"/>
  <c r="C46" i="110"/>
  <c r="E46" i="108"/>
  <c r="M46" i="108"/>
  <c r="N27" i="107"/>
  <c r="Z14" i="106"/>
  <c r="P27" i="105"/>
  <c r="X27" i="105"/>
  <c r="Z27" i="105" s="1"/>
  <c r="U46" i="93"/>
  <c r="F45" i="89"/>
  <c r="F46" i="89" s="1"/>
  <c r="N45" i="89"/>
  <c r="N46" i="89" s="1"/>
  <c r="V45" i="89"/>
  <c r="V46" i="89" s="1"/>
  <c r="I27" i="88"/>
  <c r="I46" i="88" s="1"/>
  <c r="Q27" i="88"/>
  <c r="Q46" i="88" s="1"/>
  <c r="Y27" i="88"/>
  <c r="Y46" i="88" s="1"/>
  <c r="F45" i="88"/>
  <c r="F46" i="88" s="1"/>
  <c r="N45" i="88"/>
  <c r="N46" i="88" s="1"/>
  <c r="V45" i="88"/>
  <c r="V46" i="88" s="1"/>
  <c r="F27" i="86"/>
  <c r="V27" i="86"/>
  <c r="AA45" i="78"/>
  <c r="I46" i="130"/>
  <c r="Q46" i="130"/>
  <c r="Y46" i="130"/>
  <c r="AA46" i="126"/>
  <c r="P45" i="123"/>
  <c r="Q27" i="122"/>
  <c r="Z14" i="121"/>
  <c r="Y46" i="119"/>
  <c r="D45" i="118"/>
  <c r="D46" i="118" s="1"/>
  <c r="L45" i="118"/>
  <c r="L46" i="118" s="1"/>
  <c r="T45" i="118"/>
  <c r="T46" i="118" s="1"/>
  <c r="E46" i="116"/>
  <c r="M46" i="116"/>
  <c r="U46" i="116"/>
  <c r="F46" i="115"/>
  <c r="N46" i="115"/>
  <c r="V46" i="115"/>
  <c r="F46" i="114"/>
  <c r="N46" i="114"/>
  <c r="V46" i="114"/>
  <c r="F27" i="113"/>
  <c r="F46" i="113" s="1"/>
  <c r="N27" i="113"/>
  <c r="N46" i="113" s="1"/>
  <c r="V27" i="113"/>
  <c r="V46" i="113" s="1"/>
  <c r="I46" i="112"/>
  <c r="Q46" i="112"/>
  <c r="Y46" i="112"/>
  <c r="F45" i="111"/>
  <c r="N45" i="111"/>
  <c r="V45" i="111"/>
  <c r="F45" i="110"/>
  <c r="N45" i="110"/>
  <c r="V45" i="110"/>
  <c r="I27" i="109"/>
  <c r="I46" i="109" s="1"/>
  <c r="Q27" i="109"/>
  <c r="Q46" i="109" s="1"/>
  <c r="Y27" i="109"/>
  <c r="Y46" i="109" s="1"/>
  <c r="K45" i="109"/>
  <c r="V46" i="108"/>
  <c r="N27" i="108"/>
  <c r="N46" i="108" s="1"/>
  <c r="I27" i="106"/>
  <c r="I46" i="106" s="1"/>
  <c r="Q27" i="106"/>
  <c r="Q46" i="106" s="1"/>
  <c r="Y27" i="106"/>
  <c r="Y46" i="106" s="1"/>
  <c r="Z46" i="106" s="1"/>
  <c r="F45" i="106"/>
  <c r="F46" i="106" s="1"/>
  <c r="V45" i="106"/>
  <c r="Z38" i="98"/>
  <c r="I27" i="97"/>
  <c r="I46" i="97" s="1"/>
  <c r="Q27" i="97"/>
  <c r="Q46" i="97" s="1"/>
  <c r="Y27" i="97"/>
  <c r="Y46" i="97" s="1"/>
  <c r="X27" i="96"/>
  <c r="Z14" i="96"/>
  <c r="E46" i="93"/>
  <c r="M46" i="93"/>
  <c r="D45" i="91"/>
  <c r="T45" i="91"/>
  <c r="I46" i="87"/>
  <c r="Q46" i="87"/>
  <c r="G46" i="86"/>
  <c r="O46" i="86"/>
  <c r="W46" i="86"/>
  <c r="F46" i="83"/>
  <c r="X45" i="80"/>
  <c r="Z45" i="80" s="1"/>
  <c r="Z38" i="80"/>
  <c r="C45" i="78"/>
  <c r="K45" i="78"/>
  <c r="S45" i="78"/>
  <c r="AA46" i="130"/>
  <c r="AA46" i="129"/>
  <c r="D27" i="127"/>
  <c r="D46" i="127" s="1"/>
  <c r="L27" i="127"/>
  <c r="L46" i="127" s="1"/>
  <c r="T27" i="127"/>
  <c r="T46" i="127" s="1"/>
  <c r="C46" i="126"/>
  <c r="K46" i="126"/>
  <c r="S46" i="126"/>
  <c r="AA46" i="125"/>
  <c r="AA46" i="124"/>
  <c r="I45" i="124"/>
  <c r="Q45" i="124"/>
  <c r="Y45" i="124"/>
  <c r="D27" i="123"/>
  <c r="D46" i="123" s="1"/>
  <c r="L27" i="123"/>
  <c r="L46" i="123" s="1"/>
  <c r="T27" i="123"/>
  <c r="J46" i="122"/>
  <c r="R46" i="122"/>
  <c r="H45" i="122"/>
  <c r="H46" i="122" s="1"/>
  <c r="P45" i="122"/>
  <c r="P46" i="122" s="1"/>
  <c r="X45" i="122"/>
  <c r="Z45" i="122" s="1"/>
  <c r="C27" i="121"/>
  <c r="C46" i="121" s="1"/>
  <c r="K27" i="121"/>
  <c r="K46" i="121" s="1"/>
  <c r="S27" i="121"/>
  <c r="S46" i="121" s="1"/>
  <c r="AA27" i="121"/>
  <c r="V45" i="120"/>
  <c r="AA27" i="119"/>
  <c r="AA46" i="119" s="1"/>
  <c r="C27" i="118"/>
  <c r="C46" i="118" s="1"/>
  <c r="K27" i="118"/>
  <c r="K46" i="118" s="1"/>
  <c r="G27" i="117"/>
  <c r="G46" i="117" s="1"/>
  <c r="O27" i="117"/>
  <c r="O46" i="117" s="1"/>
  <c r="W27" i="117"/>
  <c r="F27" i="116"/>
  <c r="N27" i="116"/>
  <c r="V27" i="116"/>
  <c r="L46" i="113"/>
  <c r="J46" i="112"/>
  <c r="R46" i="112"/>
  <c r="U46" i="111"/>
  <c r="U46" i="110"/>
  <c r="AA45" i="108"/>
  <c r="J27" i="106"/>
  <c r="Z45" i="106"/>
  <c r="D46" i="104"/>
  <c r="L46" i="104"/>
  <c r="T46" i="104"/>
  <c r="F45" i="101"/>
  <c r="N45" i="101"/>
  <c r="V45" i="101"/>
  <c r="F46" i="100"/>
  <c r="N46" i="100"/>
  <c r="V46" i="100"/>
  <c r="F45" i="100"/>
  <c r="N45" i="100"/>
  <c r="V45" i="100"/>
  <c r="Z38" i="97"/>
  <c r="D45" i="93"/>
  <c r="L45" i="93"/>
  <c r="T45" i="93"/>
  <c r="I27" i="92"/>
  <c r="I46" i="92" s="1"/>
  <c r="Q27" i="92"/>
  <c r="Q46" i="92" s="1"/>
  <c r="Y27" i="92"/>
  <c r="Y46" i="92" s="1"/>
  <c r="H27" i="86"/>
  <c r="H46" i="86" s="1"/>
  <c r="X27" i="86"/>
  <c r="Z27" i="86" s="1"/>
  <c r="F45" i="84"/>
  <c r="F46" i="84" s="1"/>
  <c r="N45" i="84"/>
  <c r="V45" i="84"/>
  <c r="V46" i="84" s="1"/>
  <c r="N46" i="83"/>
  <c r="F27" i="78"/>
  <c r="N27" i="78"/>
  <c r="N46" i="61"/>
  <c r="C46" i="130"/>
  <c r="K46" i="130"/>
  <c r="S46" i="130"/>
  <c r="D45" i="130"/>
  <c r="D46" i="130" s="1"/>
  <c r="L45" i="130"/>
  <c r="L46" i="130" s="1"/>
  <c r="T45" i="130"/>
  <c r="T46" i="130" s="1"/>
  <c r="C46" i="129"/>
  <c r="K46" i="129"/>
  <c r="S46" i="129"/>
  <c r="D27" i="126"/>
  <c r="D46" i="126" s="1"/>
  <c r="L27" i="126"/>
  <c r="L46" i="126" s="1"/>
  <c r="T27" i="126"/>
  <c r="T46" i="126" s="1"/>
  <c r="I45" i="126"/>
  <c r="I46" i="126" s="1"/>
  <c r="Q45" i="126"/>
  <c r="Q46" i="126" s="1"/>
  <c r="Y45" i="126"/>
  <c r="Y46" i="126" s="1"/>
  <c r="C46" i="125"/>
  <c r="K46" i="125"/>
  <c r="S46" i="125"/>
  <c r="C46" i="124"/>
  <c r="K46" i="124"/>
  <c r="S46" i="124"/>
  <c r="E46" i="123"/>
  <c r="J45" i="123"/>
  <c r="R45" i="123"/>
  <c r="C46" i="122"/>
  <c r="F46" i="122"/>
  <c r="E27" i="120"/>
  <c r="M27" i="120"/>
  <c r="U27" i="120"/>
  <c r="G45" i="120"/>
  <c r="O45" i="120"/>
  <c r="W45" i="120"/>
  <c r="W46" i="120" s="1"/>
  <c r="I27" i="117"/>
  <c r="I46" i="117" s="1"/>
  <c r="Q27" i="117"/>
  <c r="Q46" i="117" s="1"/>
  <c r="Y27" i="117"/>
  <c r="Z26" i="117"/>
  <c r="D45" i="117"/>
  <c r="L45" i="117"/>
  <c r="T45" i="117"/>
  <c r="T46" i="117" s="1"/>
  <c r="C27" i="112"/>
  <c r="C46" i="112" s="1"/>
  <c r="K27" i="112"/>
  <c r="K46" i="112" s="1"/>
  <c r="S27" i="112"/>
  <c r="S46" i="112" s="1"/>
  <c r="F27" i="111"/>
  <c r="F46" i="111" s="1"/>
  <c r="N27" i="111"/>
  <c r="N46" i="111" s="1"/>
  <c r="V27" i="111"/>
  <c r="V46" i="111" s="1"/>
  <c r="Z45" i="111"/>
  <c r="F27" i="110"/>
  <c r="F46" i="110" s="1"/>
  <c r="V27" i="110"/>
  <c r="V46" i="110" s="1"/>
  <c r="M27" i="110"/>
  <c r="M46" i="110" s="1"/>
  <c r="Q45" i="110"/>
  <c r="Y45" i="110"/>
  <c r="H45" i="110"/>
  <c r="H46" i="110" s="1"/>
  <c r="T27" i="109"/>
  <c r="K27" i="109"/>
  <c r="K46" i="109" s="1"/>
  <c r="K45" i="108"/>
  <c r="I27" i="107"/>
  <c r="I46" i="107" s="1"/>
  <c r="Q27" i="107"/>
  <c r="Q46" i="107" s="1"/>
  <c r="F45" i="107"/>
  <c r="N45" i="107"/>
  <c r="V45" i="107"/>
  <c r="Z38" i="106"/>
  <c r="C27" i="105"/>
  <c r="C46" i="105" s="1"/>
  <c r="K27" i="105"/>
  <c r="K46" i="105" s="1"/>
  <c r="S27" i="105"/>
  <c r="S46" i="105" s="1"/>
  <c r="F45" i="105"/>
  <c r="R46" i="94"/>
  <c r="J46" i="92"/>
  <c r="R46" i="92"/>
  <c r="D27" i="87"/>
  <c r="L27" i="87"/>
  <c r="T27" i="87"/>
  <c r="T46" i="87" s="1"/>
  <c r="V46" i="83"/>
  <c r="I46" i="79"/>
  <c r="Q46" i="79"/>
  <c r="Y46" i="79"/>
  <c r="O46" i="78"/>
  <c r="W46" i="78"/>
  <c r="C27" i="76"/>
  <c r="K27" i="76"/>
  <c r="S27" i="76"/>
  <c r="X27" i="62"/>
  <c r="Z27" i="62" s="1"/>
  <c r="Z14" i="62"/>
  <c r="I27" i="101"/>
  <c r="I46" i="101" s="1"/>
  <c r="Q27" i="101"/>
  <c r="Q46" i="101" s="1"/>
  <c r="Y27" i="101"/>
  <c r="Y46" i="101" s="1"/>
  <c r="I27" i="96"/>
  <c r="I46" i="96" s="1"/>
  <c r="Q27" i="96"/>
  <c r="Q46" i="96" s="1"/>
  <c r="Y27" i="96"/>
  <c r="Y46" i="96" s="1"/>
  <c r="F45" i="95"/>
  <c r="F46" i="95" s="1"/>
  <c r="N45" i="95"/>
  <c r="N46" i="95" s="1"/>
  <c r="V45" i="95"/>
  <c r="V46" i="95" s="1"/>
  <c r="F46" i="94"/>
  <c r="N46" i="94"/>
  <c r="AA46" i="93"/>
  <c r="F45" i="92"/>
  <c r="N45" i="92"/>
  <c r="V45" i="92"/>
  <c r="H46" i="89"/>
  <c r="C46" i="88"/>
  <c r="K46" i="88"/>
  <c r="S46" i="88"/>
  <c r="AA46" i="88"/>
  <c r="C46" i="86"/>
  <c r="K46" i="86"/>
  <c r="S46" i="86"/>
  <c r="AA46" i="86"/>
  <c r="AA45" i="81"/>
  <c r="AA46" i="80"/>
  <c r="C45" i="79"/>
  <c r="K45" i="79"/>
  <c r="S45" i="79"/>
  <c r="H46" i="78"/>
  <c r="P46" i="78"/>
  <c r="F27" i="68"/>
  <c r="N27" i="68"/>
  <c r="V27" i="68"/>
  <c r="F46" i="61"/>
  <c r="D46" i="38"/>
  <c r="L46" i="38"/>
  <c r="I27" i="100"/>
  <c r="I46" i="100" s="1"/>
  <c r="Q27" i="100"/>
  <c r="Q46" i="100" s="1"/>
  <c r="Y27" i="100"/>
  <c r="Y46" i="100" s="1"/>
  <c r="F45" i="99"/>
  <c r="F46" i="99" s="1"/>
  <c r="N45" i="99"/>
  <c r="N46" i="99" s="1"/>
  <c r="V45" i="99"/>
  <c r="V46" i="99" s="1"/>
  <c r="I27" i="95"/>
  <c r="I46" i="95" s="1"/>
  <c r="Q27" i="95"/>
  <c r="Y27" i="95"/>
  <c r="F45" i="93"/>
  <c r="N45" i="93"/>
  <c r="V45" i="93"/>
  <c r="L46" i="92"/>
  <c r="T46" i="92"/>
  <c r="G45" i="91"/>
  <c r="W45" i="91"/>
  <c r="AA45" i="90"/>
  <c r="AA46" i="90" s="1"/>
  <c r="G46" i="87"/>
  <c r="O46" i="87"/>
  <c r="W46" i="87"/>
  <c r="F45" i="87"/>
  <c r="F46" i="87" s="1"/>
  <c r="N45" i="87"/>
  <c r="N46" i="87" s="1"/>
  <c r="V45" i="87"/>
  <c r="V46" i="87" s="1"/>
  <c r="F45" i="85"/>
  <c r="F46" i="85" s="1"/>
  <c r="N45" i="85"/>
  <c r="N46" i="85" s="1"/>
  <c r="V45" i="85"/>
  <c r="V46" i="85" s="1"/>
  <c r="C45" i="81"/>
  <c r="C46" i="81" s="1"/>
  <c r="K45" i="81"/>
  <c r="K46" i="81" s="1"/>
  <c r="S45" i="81"/>
  <c r="S46" i="81" s="1"/>
  <c r="F27" i="79"/>
  <c r="F46" i="79" s="1"/>
  <c r="N27" i="79"/>
  <c r="V27" i="79"/>
  <c r="AA27" i="77"/>
  <c r="AA46" i="77" s="1"/>
  <c r="AA45" i="72"/>
  <c r="C46" i="67"/>
  <c r="S46" i="67"/>
  <c r="Z26" i="59"/>
  <c r="Z38" i="53"/>
  <c r="X45" i="53"/>
  <c r="Y45" i="42"/>
  <c r="Z38" i="42"/>
  <c r="V45" i="105"/>
  <c r="J46" i="104"/>
  <c r="R46" i="104"/>
  <c r="I27" i="104"/>
  <c r="I46" i="104" s="1"/>
  <c r="Z26" i="104"/>
  <c r="F45" i="104"/>
  <c r="N45" i="104"/>
  <c r="V45" i="104"/>
  <c r="Z38" i="100"/>
  <c r="I27" i="99"/>
  <c r="Q27" i="99"/>
  <c r="Q46" i="99" s="1"/>
  <c r="Y27" i="99"/>
  <c r="Y46" i="99" s="1"/>
  <c r="F45" i="94"/>
  <c r="N45" i="94"/>
  <c r="V45" i="94"/>
  <c r="V46" i="94" s="1"/>
  <c r="F27" i="90"/>
  <c r="N27" i="90"/>
  <c r="N46" i="90" s="1"/>
  <c r="V27" i="90"/>
  <c r="C45" i="90"/>
  <c r="C46" i="90" s="1"/>
  <c r="K45" i="90"/>
  <c r="S45" i="90"/>
  <c r="I27" i="89"/>
  <c r="I46" i="89" s="1"/>
  <c r="Q27" i="89"/>
  <c r="Q46" i="89" s="1"/>
  <c r="Y27" i="89"/>
  <c r="Y46" i="89" s="1"/>
  <c r="E46" i="88"/>
  <c r="M46" i="88"/>
  <c r="U46" i="88"/>
  <c r="E46" i="86"/>
  <c r="M46" i="86"/>
  <c r="U46" i="86"/>
  <c r="H46" i="84"/>
  <c r="P46" i="84"/>
  <c r="H46" i="83"/>
  <c r="P46" i="83"/>
  <c r="H46" i="82"/>
  <c r="P46" i="82"/>
  <c r="G46" i="81"/>
  <c r="O46" i="81"/>
  <c r="W46" i="81"/>
  <c r="F27" i="81"/>
  <c r="N27" i="81"/>
  <c r="V27" i="81"/>
  <c r="V46" i="81" s="1"/>
  <c r="D46" i="80"/>
  <c r="L46" i="80"/>
  <c r="AA45" i="80"/>
  <c r="G46" i="79"/>
  <c r="O46" i="79"/>
  <c r="W46" i="79"/>
  <c r="AA27" i="78"/>
  <c r="AA46" i="78" s="1"/>
  <c r="C27" i="77"/>
  <c r="C46" i="77" s="1"/>
  <c r="K27" i="77"/>
  <c r="K46" i="77" s="1"/>
  <c r="S27" i="77"/>
  <c r="S46" i="77" s="1"/>
  <c r="E46" i="69"/>
  <c r="Z38" i="67"/>
  <c r="N46" i="60"/>
  <c r="V46" i="60"/>
  <c r="Z44" i="49"/>
  <c r="X45" i="49"/>
  <c r="C27" i="104"/>
  <c r="S27" i="104"/>
  <c r="AA27" i="104"/>
  <c r="H45" i="104"/>
  <c r="H46" i="104" s="1"/>
  <c r="P45" i="104"/>
  <c r="P46" i="104" s="1"/>
  <c r="F46" i="103"/>
  <c r="N46" i="103"/>
  <c r="V46" i="103"/>
  <c r="E46" i="102"/>
  <c r="M46" i="102"/>
  <c r="U46" i="102"/>
  <c r="D46" i="101"/>
  <c r="L46" i="101"/>
  <c r="T46" i="101"/>
  <c r="C45" i="100"/>
  <c r="C46" i="100" s="1"/>
  <c r="K45" i="100"/>
  <c r="K46" i="100" s="1"/>
  <c r="S45" i="100"/>
  <c r="S46" i="100" s="1"/>
  <c r="J46" i="99"/>
  <c r="R46" i="99"/>
  <c r="AA27" i="99"/>
  <c r="AA46" i="99" s="1"/>
  <c r="I45" i="99"/>
  <c r="Q45" i="99"/>
  <c r="Y45" i="99"/>
  <c r="H46" i="98"/>
  <c r="P46" i="98"/>
  <c r="G45" i="98"/>
  <c r="G46" i="98" s="1"/>
  <c r="O45" i="98"/>
  <c r="W45" i="98"/>
  <c r="F45" i="98"/>
  <c r="N45" i="98"/>
  <c r="V45" i="98"/>
  <c r="F46" i="97"/>
  <c r="N46" i="97"/>
  <c r="V46" i="97"/>
  <c r="E27" i="96"/>
  <c r="E46" i="96" s="1"/>
  <c r="M27" i="96"/>
  <c r="M46" i="96" s="1"/>
  <c r="U27" i="96"/>
  <c r="U46" i="96" s="1"/>
  <c r="C46" i="95"/>
  <c r="K46" i="95"/>
  <c r="S46" i="95"/>
  <c r="J45" i="95"/>
  <c r="J46" i="95" s="1"/>
  <c r="R45" i="95"/>
  <c r="R46" i="95" s="1"/>
  <c r="Z38" i="95"/>
  <c r="I27" i="94"/>
  <c r="I46" i="94" s="1"/>
  <c r="Q27" i="94"/>
  <c r="Q46" i="94" s="1"/>
  <c r="Y27" i="94"/>
  <c r="Y46" i="94" s="1"/>
  <c r="H45" i="94"/>
  <c r="P45" i="94"/>
  <c r="X45" i="94"/>
  <c r="Z45" i="94" s="1"/>
  <c r="F27" i="93"/>
  <c r="F46" i="93" s="1"/>
  <c r="N27" i="93"/>
  <c r="N46" i="93" s="1"/>
  <c r="V27" i="93"/>
  <c r="I45" i="93"/>
  <c r="Q45" i="93"/>
  <c r="Y45" i="93"/>
  <c r="F46" i="92"/>
  <c r="N46" i="92"/>
  <c r="V46" i="92"/>
  <c r="Z38" i="92"/>
  <c r="G27" i="91"/>
  <c r="G46" i="91" s="1"/>
  <c r="O27" i="91"/>
  <c r="O46" i="91" s="1"/>
  <c r="W27" i="91"/>
  <c r="W46" i="91" s="1"/>
  <c r="V27" i="91"/>
  <c r="V46" i="91" s="1"/>
  <c r="D45" i="90"/>
  <c r="C27" i="89"/>
  <c r="C46" i="89" s="1"/>
  <c r="K27" i="89"/>
  <c r="K46" i="89" s="1"/>
  <c r="S27" i="89"/>
  <c r="S46" i="89" s="1"/>
  <c r="AA27" i="89"/>
  <c r="AA46" i="89" s="1"/>
  <c r="I27" i="83"/>
  <c r="I46" i="83" s="1"/>
  <c r="Q27" i="83"/>
  <c r="Q46" i="83" s="1"/>
  <c r="Y27" i="83"/>
  <c r="Y46" i="83" s="1"/>
  <c r="I27" i="82"/>
  <c r="I46" i="82" s="1"/>
  <c r="Q27" i="82"/>
  <c r="Q46" i="82" s="1"/>
  <c r="Y27" i="82"/>
  <c r="Y46" i="82" s="1"/>
  <c r="E45" i="82"/>
  <c r="M45" i="82"/>
  <c r="U45" i="82"/>
  <c r="H27" i="81"/>
  <c r="P27" i="81"/>
  <c r="X27" i="81"/>
  <c r="F45" i="81"/>
  <c r="N45" i="81"/>
  <c r="V45" i="81"/>
  <c r="E46" i="80"/>
  <c r="M46" i="80"/>
  <c r="U46" i="80"/>
  <c r="D45" i="80"/>
  <c r="L45" i="80"/>
  <c r="T45" i="80"/>
  <c r="T46" i="80" s="1"/>
  <c r="C45" i="80"/>
  <c r="C46" i="80" s="1"/>
  <c r="K45" i="80"/>
  <c r="S45" i="80"/>
  <c r="Z26" i="79"/>
  <c r="C27" i="78"/>
  <c r="K27" i="78"/>
  <c r="S27" i="78"/>
  <c r="S46" i="78" s="1"/>
  <c r="L46" i="77"/>
  <c r="T46" i="77"/>
  <c r="D27" i="77"/>
  <c r="D46" i="77" s="1"/>
  <c r="H45" i="76"/>
  <c r="P45" i="76"/>
  <c r="C27" i="71"/>
  <c r="C46" i="71" s="1"/>
  <c r="K27" i="71"/>
  <c r="K46" i="71" s="1"/>
  <c r="S27" i="71"/>
  <c r="S46" i="71" s="1"/>
  <c r="E46" i="71"/>
  <c r="U46" i="69"/>
  <c r="C46" i="69"/>
  <c r="S46" i="69"/>
  <c r="X45" i="66"/>
  <c r="Z38" i="66"/>
  <c r="C46" i="63"/>
  <c r="K46" i="63"/>
  <c r="S46" i="63"/>
  <c r="AA46" i="63"/>
  <c r="J45" i="63"/>
  <c r="R45" i="63"/>
  <c r="Y45" i="49"/>
  <c r="Z38" i="49"/>
  <c r="C46" i="46"/>
  <c r="E27" i="104"/>
  <c r="E46" i="104" s="1"/>
  <c r="M27" i="104"/>
  <c r="M46" i="104" s="1"/>
  <c r="U27" i="104"/>
  <c r="U46" i="104" s="1"/>
  <c r="J45" i="104"/>
  <c r="R45" i="104"/>
  <c r="Z51" i="104"/>
  <c r="P46" i="103"/>
  <c r="H45" i="103"/>
  <c r="H46" i="103" s="1"/>
  <c r="P45" i="103"/>
  <c r="X45" i="103"/>
  <c r="F45" i="102"/>
  <c r="F46" i="102" s="1"/>
  <c r="N45" i="102"/>
  <c r="N46" i="102" s="1"/>
  <c r="V45" i="102"/>
  <c r="V46" i="102" s="1"/>
  <c r="E46" i="100"/>
  <c r="M46" i="100"/>
  <c r="U46" i="100"/>
  <c r="E45" i="100"/>
  <c r="M45" i="100"/>
  <c r="U45" i="100"/>
  <c r="C45" i="99"/>
  <c r="C46" i="99" s="1"/>
  <c r="K45" i="99"/>
  <c r="K46" i="99" s="1"/>
  <c r="S45" i="99"/>
  <c r="S46" i="99" s="1"/>
  <c r="AA27" i="98"/>
  <c r="AA46" i="98" s="1"/>
  <c r="I45" i="98"/>
  <c r="Q45" i="98"/>
  <c r="Y45" i="98"/>
  <c r="H45" i="97"/>
  <c r="H46" i="97" s="1"/>
  <c r="P45" i="97"/>
  <c r="P46" i="97" s="1"/>
  <c r="X45" i="97"/>
  <c r="X46" i="97" s="1"/>
  <c r="Z46" i="97" s="1"/>
  <c r="G27" i="96"/>
  <c r="G46" i="96" s="1"/>
  <c r="O27" i="96"/>
  <c r="W27" i="96"/>
  <c r="D45" i="95"/>
  <c r="D46" i="95" s="1"/>
  <c r="L45" i="95"/>
  <c r="T45" i="95"/>
  <c r="J45" i="94"/>
  <c r="J46" i="94" s="1"/>
  <c r="H27" i="93"/>
  <c r="H46" i="93" s="1"/>
  <c r="P27" i="93"/>
  <c r="P46" i="93" s="1"/>
  <c r="X27" i="93"/>
  <c r="C45" i="93"/>
  <c r="C46" i="93" s="1"/>
  <c r="K45" i="93"/>
  <c r="K46" i="93" s="1"/>
  <c r="S45" i="93"/>
  <c r="S46" i="93" s="1"/>
  <c r="D45" i="92"/>
  <c r="D46" i="92" s="1"/>
  <c r="L45" i="92"/>
  <c r="T45" i="92"/>
  <c r="C45" i="91"/>
  <c r="C46" i="91" s="1"/>
  <c r="S45" i="91"/>
  <c r="I27" i="90"/>
  <c r="Y27" i="90"/>
  <c r="F45" i="90"/>
  <c r="V45" i="90"/>
  <c r="E27" i="89"/>
  <c r="M27" i="89"/>
  <c r="M46" i="89" s="1"/>
  <c r="U27" i="89"/>
  <c r="U46" i="89" s="1"/>
  <c r="C27" i="87"/>
  <c r="C46" i="87" s="1"/>
  <c r="K27" i="87"/>
  <c r="K46" i="87" s="1"/>
  <c r="S27" i="87"/>
  <c r="S46" i="87" s="1"/>
  <c r="AA46" i="87"/>
  <c r="Z51" i="87"/>
  <c r="C27" i="85"/>
  <c r="C46" i="85" s="1"/>
  <c r="K27" i="85"/>
  <c r="K46" i="85" s="1"/>
  <c r="S27" i="85"/>
  <c r="S46" i="85" s="1"/>
  <c r="AA27" i="85"/>
  <c r="AA46" i="85" s="1"/>
  <c r="C27" i="84"/>
  <c r="C46" i="84" s="1"/>
  <c r="K27" i="84"/>
  <c r="K46" i="84" s="1"/>
  <c r="S27" i="84"/>
  <c r="S46" i="84" s="1"/>
  <c r="AA46" i="84"/>
  <c r="C46" i="83"/>
  <c r="K46" i="83"/>
  <c r="S46" i="83"/>
  <c r="C46" i="82"/>
  <c r="K46" i="82"/>
  <c r="S46" i="82"/>
  <c r="G45" i="82"/>
  <c r="O45" i="82"/>
  <c r="W45" i="82"/>
  <c r="F45" i="82"/>
  <c r="F46" i="82" s="1"/>
  <c r="N45" i="82"/>
  <c r="N46" i="82" s="1"/>
  <c r="V45" i="82"/>
  <c r="V46" i="82" s="1"/>
  <c r="J27" i="81"/>
  <c r="J46" i="81" s="1"/>
  <c r="R27" i="81"/>
  <c r="R46" i="81" s="1"/>
  <c r="I27" i="81"/>
  <c r="I46" i="81" s="1"/>
  <c r="Q27" i="81"/>
  <c r="Q46" i="81" s="1"/>
  <c r="Y27" i="81"/>
  <c r="Y46" i="81" s="1"/>
  <c r="H45" i="81"/>
  <c r="P45" i="81"/>
  <c r="X45" i="81"/>
  <c r="Z45" i="81" s="1"/>
  <c r="G46" i="80"/>
  <c r="O46" i="80"/>
  <c r="W46" i="80"/>
  <c r="F45" i="80"/>
  <c r="N45" i="80"/>
  <c r="V45" i="80"/>
  <c r="AA27" i="79"/>
  <c r="AA46" i="79" s="1"/>
  <c r="H45" i="79"/>
  <c r="H46" i="79" s="1"/>
  <c r="P45" i="79"/>
  <c r="P46" i="79" s="1"/>
  <c r="J45" i="78"/>
  <c r="J46" i="78" s="1"/>
  <c r="R45" i="78"/>
  <c r="N46" i="77"/>
  <c r="F27" i="77"/>
  <c r="F46" i="77" s="1"/>
  <c r="D46" i="76"/>
  <c r="L46" i="76"/>
  <c r="T46" i="76"/>
  <c r="Z26" i="72"/>
  <c r="C27" i="75"/>
  <c r="K27" i="75"/>
  <c r="S27" i="75"/>
  <c r="S46" i="75" s="1"/>
  <c r="AA27" i="73"/>
  <c r="J46" i="72"/>
  <c r="R46" i="72"/>
  <c r="AA27" i="72"/>
  <c r="AA46" i="72" s="1"/>
  <c r="C45" i="72"/>
  <c r="K45" i="72"/>
  <c r="S45" i="72"/>
  <c r="G46" i="68"/>
  <c r="O46" i="68"/>
  <c r="W46" i="68"/>
  <c r="X45" i="68"/>
  <c r="J46" i="67"/>
  <c r="R46" i="67"/>
  <c r="AA45" i="67"/>
  <c r="Z45" i="66"/>
  <c r="C45" i="65"/>
  <c r="K45" i="65"/>
  <c r="S45" i="65"/>
  <c r="X45" i="64"/>
  <c r="H46" i="61"/>
  <c r="P46" i="61"/>
  <c r="C46" i="60"/>
  <c r="K46" i="60"/>
  <c r="S46" i="60"/>
  <c r="N46" i="58"/>
  <c r="I45" i="55"/>
  <c r="Q45" i="55"/>
  <c r="Q46" i="55" s="1"/>
  <c r="Y45" i="55"/>
  <c r="D46" i="53"/>
  <c r="L46" i="53"/>
  <c r="F46" i="52"/>
  <c r="Z38" i="45"/>
  <c r="X45" i="45"/>
  <c r="Z45" i="45" s="1"/>
  <c r="E45" i="77"/>
  <c r="E46" i="77" s="1"/>
  <c r="F27" i="76"/>
  <c r="F46" i="76" s="1"/>
  <c r="N27" i="76"/>
  <c r="N46" i="76" s="1"/>
  <c r="V27" i="76"/>
  <c r="V46" i="76" s="1"/>
  <c r="AA45" i="76"/>
  <c r="D46" i="75"/>
  <c r="L46" i="75"/>
  <c r="T46" i="75"/>
  <c r="AA27" i="74"/>
  <c r="AA46" i="74" s="1"/>
  <c r="C27" i="73"/>
  <c r="K27" i="73"/>
  <c r="K46" i="73" s="1"/>
  <c r="S27" i="73"/>
  <c r="C27" i="72"/>
  <c r="K27" i="72"/>
  <c r="S27" i="72"/>
  <c r="F27" i="71"/>
  <c r="N27" i="71"/>
  <c r="V27" i="71"/>
  <c r="V46" i="71" s="1"/>
  <c r="H45" i="71"/>
  <c r="H46" i="71" s="1"/>
  <c r="P45" i="71"/>
  <c r="J46" i="70"/>
  <c r="R46" i="70"/>
  <c r="AA27" i="70"/>
  <c r="N27" i="69"/>
  <c r="V27" i="69"/>
  <c r="H46" i="68"/>
  <c r="P46" i="68"/>
  <c r="Z45" i="68"/>
  <c r="C45" i="67"/>
  <c r="K45" i="67"/>
  <c r="K46" i="67" s="1"/>
  <c r="S45" i="67"/>
  <c r="F27" i="66"/>
  <c r="N27" i="66"/>
  <c r="V27" i="66"/>
  <c r="V46" i="66" s="1"/>
  <c r="F27" i="65"/>
  <c r="F46" i="65" s="1"/>
  <c r="N27" i="65"/>
  <c r="V27" i="65"/>
  <c r="J27" i="62"/>
  <c r="R27" i="62"/>
  <c r="C46" i="59"/>
  <c r="K46" i="59"/>
  <c r="S46" i="59"/>
  <c r="V46" i="55"/>
  <c r="H46" i="54"/>
  <c r="P46" i="54"/>
  <c r="S46" i="53"/>
  <c r="J46" i="50"/>
  <c r="R46" i="50"/>
  <c r="AA46" i="50"/>
  <c r="G27" i="44"/>
  <c r="G46" i="44" s="1"/>
  <c r="O27" i="44"/>
  <c r="O46" i="44" s="1"/>
  <c r="W27" i="44"/>
  <c r="W46" i="44" s="1"/>
  <c r="T46" i="40"/>
  <c r="D46" i="35"/>
  <c r="C45" i="76"/>
  <c r="C46" i="76" s="1"/>
  <c r="K45" i="76"/>
  <c r="S45" i="76"/>
  <c r="S46" i="76" s="1"/>
  <c r="E46" i="75"/>
  <c r="M46" i="75"/>
  <c r="U46" i="75"/>
  <c r="C27" i="74"/>
  <c r="K27" i="74"/>
  <c r="S27" i="74"/>
  <c r="S46" i="74" s="1"/>
  <c r="H45" i="74"/>
  <c r="H46" i="74" s="1"/>
  <c r="P45" i="74"/>
  <c r="D46" i="73"/>
  <c r="L46" i="73"/>
  <c r="T46" i="73"/>
  <c r="H45" i="73"/>
  <c r="H46" i="73" s="1"/>
  <c r="P45" i="73"/>
  <c r="P46" i="73" s="1"/>
  <c r="D46" i="72"/>
  <c r="L46" i="72"/>
  <c r="T46" i="72"/>
  <c r="C27" i="70"/>
  <c r="C46" i="70" s="1"/>
  <c r="K27" i="70"/>
  <c r="K46" i="70" s="1"/>
  <c r="S27" i="70"/>
  <c r="S46" i="70" s="1"/>
  <c r="X45" i="69"/>
  <c r="Z45" i="69" s="1"/>
  <c r="AA45" i="66"/>
  <c r="D46" i="62"/>
  <c r="L46" i="62"/>
  <c r="T46" i="62"/>
  <c r="N45" i="62"/>
  <c r="Z14" i="61"/>
  <c r="I27" i="61"/>
  <c r="I46" i="61" s="1"/>
  <c r="Y27" i="61"/>
  <c r="Y46" i="61" s="1"/>
  <c r="D46" i="59"/>
  <c r="L46" i="59"/>
  <c r="T46" i="59"/>
  <c r="F46" i="57"/>
  <c r="F46" i="55"/>
  <c r="N46" i="55"/>
  <c r="N46" i="53"/>
  <c r="H46" i="52"/>
  <c r="P46" i="52"/>
  <c r="X45" i="52"/>
  <c r="Z45" i="52" s="1"/>
  <c r="G45" i="51"/>
  <c r="G46" i="51" s="1"/>
  <c r="O45" i="51"/>
  <c r="W45" i="51"/>
  <c r="C46" i="50"/>
  <c r="K46" i="50"/>
  <c r="S46" i="50"/>
  <c r="C46" i="47"/>
  <c r="S46" i="47"/>
  <c r="K46" i="47"/>
  <c r="E46" i="40"/>
  <c r="F27" i="75"/>
  <c r="F46" i="75" s="1"/>
  <c r="N27" i="75"/>
  <c r="N46" i="75" s="1"/>
  <c r="V27" i="75"/>
  <c r="V46" i="75" s="1"/>
  <c r="H45" i="75"/>
  <c r="H46" i="75" s="1"/>
  <c r="P45" i="75"/>
  <c r="P46" i="75" s="1"/>
  <c r="D46" i="74"/>
  <c r="L46" i="74"/>
  <c r="T46" i="74"/>
  <c r="E46" i="73"/>
  <c r="M46" i="73"/>
  <c r="U46" i="73"/>
  <c r="P46" i="71"/>
  <c r="D46" i="70"/>
  <c r="L46" i="70"/>
  <c r="T46" i="70"/>
  <c r="H46" i="69"/>
  <c r="P46" i="69"/>
  <c r="J46" i="68"/>
  <c r="R46" i="68"/>
  <c r="AA45" i="68"/>
  <c r="AA46" i="68" s="1"/>
  <c r="H46" i="66"/>
  <c r="P46" i="66"/>
  <c r="C45" i="66"/>
  <c r="K45" i="66"/>
  <c r="S45" i="66"/>
  <c r="E46" i="64"/>
  <c r="M46" i="64"/>
  <c r="U46" i="64"/>
  <c r="U46" i="62"/>
  <c r="C46" i="61"/>
  <c r="K46" i="61"/>
  <c r="S46" i="61"/>
  <c r="AA46" i="61"/>
  <c r="M46" i="61"/>
  <c r="F46" i="56"/>
  <c r="V46" i="56"/>
  <c r="C46" i="51"/>
  <c r="K46" i="51"/>
  <c r="H46" i="49"/>
  <c r="P46" i="49"/>
  <c r="X45" i="43"/>
  <c r="Z45" i="43" s="1"/>
  <c r="Z38" i="43"/>
  <c r="D46" i="41"/>
  <c r="T46" i="41"/>
  <c r="R46" i="32"/>
  <c r="H45" i="77"/>
  <c r="P45" i="77"/>
  <c r="P46" i="77" s="1"/>
  <c r="E46" i="74"/>
  <c r="M46" i="74"/>
  <c r="U46" i="74"/>
  <c r="AA45" i="74"/>
  <c r="F27" i="73"/>
  <c r="F46" i="73" s="1"/>
  <c r="N27" i="73"/>
  <c r="N46" i="73" s="1"/>
  <c r="V27" i="73"/>
  <c r="V46" i="73" s="1"/>
  <c r="AA45" i="73"/>
  <c r="F27" i="72"/>
  <c r="F46" i="72" s="1"/>
  <c r="N27" i="72"/>
  <c r="V27" i="72"/>
  <c r="C46" i="68"/>
  <c r="K46" i="68"/>
  <c r="S46" i="68"/>
  <c r="F27" i="67"/>
  <c r="N27" i="67"/>
  <c r="N46" i="67" s="1"/>
  <c r="V27" i="67"/>
  <c r="V46" i="67" s="1"/>
  <c r="F27" i="64"/>
  <c r="F46" i="64" s="1"/>
  <c r="N27" i="64"/>
  <c r="N46" i="64" s="1"/>
  <c r="V27" i="64"/>
  <c r="V46" i="64" s="1"/>
  <c r="F46" i="63"/>
  <c r="N46" i="63"/>
  <c r="V46" i="63"/>
  <c r="N46" i="62"/>
  <c r="V46" i="62"/>
  <c r="N45" i="61"/>
  <c r="N46" i="59"/>
  <c r="AA46" i="58"/>
  <c r="AA46" i="52"/>
  <c r="S46" i="51"/>
  <c r="U46" i="47"/>
  <c r="K46" i="46"/>
  <c r="S46" i="46"/>
  <c r="R45" i="77"/>
  <c r="J46" i="76"/>
  <c r="R46" i="76"/>
  <c r="AA27" i="76"/>
  <c r="G45" i="76"/>
  <c r="G46" i="76" s="1"/>
  <c r="O45" i="76"/>
  <c r="O46" i="76" s="1"/>
  <c r="W45" i="76"/>
  <c r="AA45" i="75"/>
  <c r="F27" i="74"/>
  <c r="F46" i="74" s="1"/>
  <c r="N27" i="74"/>
  <c r="N46" i="74" s="1"/>
  <c r="V27" i="74"/>
  <c r="V46" i="74" s="1"/>
  <c r="C45" i="74"/>
  <c r="C46" i="74" s="1"/>
  <c r="K45" i="74"/>
  <c r="S45" i="74"/>
  <c r="C45" i="73"/>
  <c r="K45" i="73"/>
  <c r="S45" i="73"/>
  <c r="I45" i="72"/>
  <c r="Q45" i="72"/>
  <c r="Q46" i="72" s="1"/>
  <c r="Y45" i="72"/>
  <c r="Y46" i="72" s="1"/>
  <c r="H45" i="72"/>
  <c r="H46" i="72" s="1"/>
  <c r="P45" i="72"/>
  <c r="P46" i="72" s="1"/>
  <c r="Z44" i="72"/>
  <c r="J46" i="71"/>
  <c r="R46" i="71"/>
  <c r="AA27" i="71"/>
  <c r="AA46" i="71" s="1"/>
  <c r="J46" i="69"/>
  <c r="R46" i="69"/>
  <c r="AA45" i="69"/>
  <c r="AA46" i="69" s="1"/>
  <c r="E45" i="68"/>
  <c r="E46" i="68" s="1"/>
  <c r="M45" i="68"/>
  <c r="U45" i="68"/>
  <c r="F45" i="66"/>
  <c r="N45" i="66"/>
  <c r="V45" i="66"/>
  <c r="J46" i="65"/>
  <c r="R46" i="65"/>
  <c r="I45" i="65"/>
  <c r="Q45" i="65"/>
  <c r="Y45" i="65"/>
  <c r="Z44" i="65"/>
  <c r="AA45" i="64"/>
  <c r="G46" i="63"/>
  <c r="O46" i="63"/>
  <c r="W46" i="63"/>
  <c r="I45" i="63"/>
  <c r="Q45" i="63"/>
  <c r="Y45" i="63"/>
  <c r="G27" i="62"/>
  <c r="G46" i="62" s="1"/>
  <c r="O27" i="62"/>
  <c r="O46" i="62" s="1"/>
  <c r="W27" i="62"/>
  <c r="W46" i="62" s="1"/>
  <c r="J45" i="62"/>
  <c r="R45" i="62"/>
  <c r="Z38" i="62"/>
  <c r="E27" i="61"/>
  <c r="E46" i="61" s="1"/>
  <c r="M27" i="61"/>
  <c r="U27" i="61"/>
  <c r="U46" i="61" s="1"/>
  <c r="Z51" i="61"/>
  <c r="C46" i="58"/>
  <c r="K46" i="58"/>
  <c r="S46" i="58"/>
  <c r="N46" i="57"/>
  <c r="V46" i="57"/>
  <c r="Z26" i="56"/>
  <c r="I46" i="55"/>
  <c r="C45" i="54"/>
  <c r="C46" i="52"/>
  <c r="S46" i="52"/>
  <c r="K46" i="52"/>
  <c r="Z38" i="52"/>
  <c r="Z38" i="51"/>
  <c r="C46" i="48"/>
  <c r="K46" i="48"/>
  <c r="S46" i="48"/>
  <c r="Z51" i="41"/>
  <c r="D46" i="46"/>
  <c r="L46" i="46"/>
  <c r="D45" i="46"/>
  <c r="L45" i="46"/>
  <c r="T45" i="46"/>
  <c r="T46" i="46" s="1"/>
  <c r="I46" i="41"/>
  <c r="Q46" i="41"/>
  <c r="Y46" i="41"/>
  <c r="F46" i="40"/>
  <c r="N46" i="40"/>
  <c r="V46" i="40"/>
  <c r="X27" i="34"/>
  <c r="Z14" i="34"/>
  <c r="V46" i="31"/>
  <c r="I45" i="56"/>
  <c r="I46" i="56" s="1"/>
  <c r="Q45" i="56"/>
  <c r="Q46" i="56" s="1"/>
  <c r="Y45" i="56"/>
  <c r="Z45" i="56" s="1"/>
  <c r="E45" i="54"/>
  <c r="M45" i="54"/>
  <c r="M46" i="54" s="1"/>
  <c r="U45" i="54"/>
  <c r="G45" i="53"/>
  <c r="G46" i="53" s="1"/>
  <c r="O45" i="53"/>
  <c r="O46" i="53" s="1"/>
  <c r="W45" i="53"/>
  <c r="W46" i="53" s="1"/>
  <c r="G46" i="52"/>
  <c r="O46" i="52"/>
  <c r="W46" i="52"/>
  <c r="Z51" i="52"/>
  <c r="H46" i="51"/>
  <c r="P46" i="51"/>
  <c r="Z26" i="51"/>
  <c r="I45" i="51"/>
  <c r="I46" i="51" s="1"/>
  <c r="Q45" i="51"/>
  <c r="Q46" i="51" s="1"/>
  <c r="Y45" i="51"/>
  <c r="Y46" i="51" s="1"/>
  <c r="I46" i="50"/>
  <c r="Q46" i="50"/>
  <c r="Y46" i="50"/>
  <c r="J45" i="50"/>
  <c r="R45" i="50"/>
  <c r="J46" i="49"/>
  <c r="R46" i="49"/>
  <c r="D45" i="48"/>
  <c r="D46" i="48" s="1"/>
  <c r="L45" i="48"/>
  <c r="L46" i="48" s="1"/>
  <c r="T45" i="48"/>
  <c r="T46" i="48" s="1"/>
  <c r="D46" i="47"/>
  <c r="L46" i="47"/>
  <c r="T46" i="47"/>
  <c r="E45" i="47"/>
  <c r="E46" i="47" s="1"/>
  <c r="M45" i="47"/>
  <c r="M46" i="47" s="1"/>
  <c r="U45" i="47"/>
  <c r="D45" i="47"/>
  <c r="L45" i="47"/>
  <c r="T45" i="47"/>
  <c r="E46" i="46"/>
  <c r="M46" i="46"/>
  <c r="U46" i="46"/>
  <c r="F45" i="46"/>
  <c r="F46" i="46" s="1"/>
  <c r="N45" i="46"/>
  <c r="N46" i="46" s="1"/>
  <c r="V45" i="46"/>
  <c r="V46" i="46" s="1"/>
  <c r="E27" i="45"/>
  <c r="M27" i="45"/>
  <c r="U27" i="45"/>
  <c r="D27" i="45"/>
  <c r="D46" i="45" s="1"/>
  <c r="L27" i="45"/>
  <c r="L46" i="45" s="1"/>
  <c r="G45" i="45"/>
  <c r="O45" i="45"/>
  <c r="W45" i="45"/>
  <c r="I46" i="44"/>
  <c r="I45" i="44"/>
  <c r="Q45" i="44"/>
  <c r="Q46" i="44" s="1"/>
  <c r="Y45" i="44"/>
  <c r="Y46" i="44" s="1"/>
  <c r="G46" i="43"/>
  <c r="W46" i="43"/>
  <c r="G45" i="43"/>
  <c r="O45" i="43"/>
  <c r="O46" i="43" s="1"/>
  <c r="W45" i="43"/>
  <c r="I46" i="42"/>
  <c r="Q46" i="42"/>
  <c r="Y46" i="42"/>
  <c r="C45" i="42"/>
  <c r="K45" i="42"/>
  <c r="S45" i="42"/>
  <c r="AA45" i="42"/>
  <c r="H45" i="41"/>
  <c r="H46" i="41" s="1"/>
  <c r="P45" i="41"/>
  <c r="P46" i="41" s="1"/>
  <c r="X45" i="41"/>
  <c r="Z45" i="41" s="1"/>
  <c r="L46" i="40"/>
  <c r="E45" i="40"/>
  <c r="M45" i="40"/>
  <c r="M46" i="40" s="1"/>
  <c r="U45" i="40"/>
  <c r="U46" i="40" s="1"/>
  <c r="H46" i="39"/>
  <c r="P46" i="39"/>
  <c r="Z38" i="38"/>
  <c r="X45" i="38"/>
  <c r="Z45" i="38" s="1"/>
  <c r="Y46" i="34"/>
  <c r="H45" i="33"/>
  <c r="P45" i="33"/>
  <c r="X45" i="33"/>
  <c r="Z45" i="33" s="1"/>
  <c r="J46" i="32"/>
  <c r="M46" i="29"/>
  <c r="U46" i="29"/>
  <c r="I45" i="10"/>
  <c r="Q45" i="10"/>
  <c r="Y45" i="10"/>
  <c r="H46" i="57"/>
  <c r="P46" i="57"/>
  <c r="J46" i="56"/>
  <c r="AA46" i="56"/>
  <c r="C46" i="55"/>
  <c r="K46" i="55"/>
  <c r="S46" i="55"/>
  <c r="H46" i="53"/>
  <c r="P46" i="53"/>
  <c r="G27" i="46"/>
  <c r="O27" i="46"/>
  <c r="W27" i="46"/>
  <c r="W46" i="46" s="1"/>
  <c r="G46" i="45"/>
  <c r="Z38" i="41"/>
  <c r="I46" i="40"/>
  <c r="Q46" i="40"/>
  <c r="Y46" i="40"/>
  <c r="E27" i="38"/>
  <c r="E46" i="38" s="1"/>
  <c r="M27" i="38"/>
  <c r="M46" i="38" s="1"/>
  <c r="U27" i="38"/>
  <c r="U46" i="38" s="1"/>
  <c r="S46" i="34"/>
  <c r="Z45" i="34"/>
  <c r="Z44" i="33"/>
  <c r="F46" i="32"/>
  <c r="N46" i="32"/>
  <c r="V46" i="32"/>
  <c r="Z38" i="24"/>
  <c r="X45" i="24"/>
  <c r="C46" i="56"/>
  <c r="K46" i="56"/>
  <c r="S46" i="56"/>
  <c r="D27" i="55"/>
  <c r="D46" i="55" s="1"/>
  <c r="L27" i="55"/>
  <c r="L46" i="55" s="1"/>
  <c r="T27" i="55"/>
  <c r="T46" i="55" s="1"/>
  <c r="E46" i="54"/>
  <c r="U46" i="54"/>
  <c r="X45" i="54"/>
  <c r="G27" i="47"/>
  <c r="G46" i="47" s="1"/>
  <c r="O27" i="47"/>
  <c r="O46" i="47" s="1"/>
  <c r="W27" i="47"/>
  <c r="W46" i="47" s="1"/>
  <c r="H46" i="46"/>
  <c r="P46" i="46"/>
  <c r="X45" i="46"/>
  <c r="H46" i="45"/>
  <c r="P46" i="45"/>
  <c r="O27" i="45"/>
  <c r="O46" i="45" s="1"/>
  <c r="W27" i="45"/>
  <c r="W46" i="45" s="1"/>
  <c r="R46" i="31"/>
  <c r="X27" i="29"/>
  <c r="Z14" i="29"/>
  <c r="X27" i="23"/>
  <c r="Z14" i="23"/>
  <c r="J46" i="21"/>
  <c r="AA46" i="57"/>
  <c r="V27" i="54"/>
  <c r="V46" i="54" s="1"/>
  <c r="H46" i="47"/>
  <c r="P46" i="47"/>
  <c r="Z26" i="47"/>
  <c r="X45" i="47"/>
  <c r="X46" i="47" s="1"/>
  <c r="Z46" i="47" s="1"/>
  <c r="Z51" i="47"/>
  <c r="F46" i="41"/>
  <c r="N46" i="41"/>
  <c r="V46" i="41"/>
  <c r="H46" i="32"/>
  <c r="C27" i="31"/>
  <c r="C46" i="31" s="1"/>
  <c r="K27" i="31"/>
  <c r="K46" i="31" s="1"/>
  <c r="S27" i="31"/>
  <c r="C46" i="57"/>
  <c r="K46" i="57"/>
  <c r="S46" i="57"/>
  <c r="J45" i="54"/>
  <c r="J46" i="54" s="1"/>
  <c r="R45" i="54"/>
  <c r="D45" i="53"/>
  <c r="L45" i="53"/>
  <c r="T45" i="53"/>
  <c r="T46" i="53" s="1"/>
  <c r="E45" i="52"/>
  <c r="E46" i="52" s="1"/>
  <c r="M45" i="52"/>
  <c r="M46" i="52" s="1"/>
  <c r="U45" i="52"/>
  <c r="U46" i="52" s="1"/>
  <c r="F45" i="51"/>
  <c r="F46" i="51" s="1"/>
  <c r="N45" i="51"/>
  <c r="V45" i="51"/>
  <c r="G45" i="50"/>
  <c r="O45" i="50"/>
  <c r="W45" i="50"/>
  <c r="H46" i="48"/>
  <c r="P46" i="48"/>
  <c r="Z26" i="48"/>
  <c r="I45" i="48"/>
  <c r="Q45" i="48"/>
  <c r="Y45" i="48"/>
  <c r="J45" i="47"/>
  <c r="R45" i="47"/>
  <c r="J27" i="45"/>
  <c r="R27" i="45"/>
  <c r="R46" i="45" s="1"/>
  <c r="Z14" i="45"/>
  <c r="F46" i="44"/>
  <c r="V46" i="44"/>
  <c r="F45" i="44"/>
  <c r="N45" i="44"/>
  <c r="N46" i="44" s="1"/>
  <c r="V45" i="44"/>
  <c r="D46" i="43"/>
  <c r="L46" i="43"/>
  <c r="T46" i="43"/>
  <c r="H45" i="42"/>
  <c r="P45" i="42"/>
  <c r="X45" i="42"/>
  <c r="Z45" i="42" s="1"/>
  <c r="E45" i="41"/>
  <c r="M45" i="41"/>
  <c r="U45" i="41"/>
  <c r="J45" i="40"/>
  <c r="R45" i="40"/>
  <c r="E27" i="39"/>
  <c r="E46" i="39" s="1"/>
  <c r="Y46" i="36"/>
  <c r="J46" i="31"/>
  <c r="D46" i="31"/>
  <c r="L46" i="31"/>
  <c r="T46" i="31"/>
  <c r="E46" i="31"/>
  <c r="K45" i="30"/>
  <c r="F46" i="29"/>
  <c r="N46" i="29"/>
  <c r="V46" i="29"/>
  <c r="Z45" i="24"/>
  <c r="Y46" i="10"/>
  <c r="Y46" i="9"/>
  <c r="M27" i="39"/>
  <c r="M46" i="39" s="1"/>
  <c r="U27" i="39"/>
  <c r="U46" i="39" s="1"/>
  <c r="F45" i="39"/>
  <c r="N45" i="39"/>
  <c r="V45" i="39"/>
  <c r="F46" i="38"/>
  <c r="N46" i="38"/>
  <c r="V46" i="38"/>
  <c r="G45" i="38"/>
  <c r="O45" i="38"/>
  <c r="W45" i="38"/>
  <c r="AA45" i="37"/>
  <c r="J45" i="37"/>
  <c r="R45" i="37"/>
  <c r="R46" i="37" s="1"/>
  <c r="E27" i="36"/>
  <c r="E46" i="36" s="1"/>
  <c r="U27" i="36"/>
  <c r="U46" i="36" s="1"/>
  <c r="E27" i="35"/>
  <c r="M27" i="35"/>
  <c r="U27" i="35"/>
  <c r="G45" i="35"/>
  <c r="G46" i="35" s="1"/>
  <c r="O45" i="35"/>
  <c r="W45" i="35"/>
  <c r="W46" i="35" s="1"/>
  <c r="AA45" i="34"/>
  <c r="AA46" i="34" s="1"/>
  <c r="J45" i="34"/>
  <c r="R45" i="34"/>
  <c r="C46" i="33"/>
  <c r="K46" i="33"/>
  <c r="S46" i="33"/>
  <c r="G46" i="32"/>
  <c r="O46" i="32"/>
  <c r="W46" i="32"/>
  <c r="D45" i="31"/>
  <c r="L45" i="31"/>
  <c r="T45" i="31"/>
  <c r="C27" i="30"/>
  <c r="K27" i="30"/>
  <c r="S27" i="30"/>
  <c r="AA27" i="30"/>
  <c r="AA46" i="30" s="1"/>
  <c r="E45" i="30"/>
  <c r="E46" i="30" s="1"/>
  <c r="M45" i="30"/>
  <c r="G27" i="29"/>
  <c r="G46" i="29" s="1"/>
  <c r="O27" i="29"/>
  <c r="O46" i="29" s="1"/>
  <c r="W27" i="29"/>
  <c r="W46" i="29" s="1"/>
  <c r="E45" i="29"/>
  <c r="E46" i="29" s="1"/>
  <c r="M45" i="29"/>
  <c r="U45" i="29"/>
  <c r="D27" i="28"/>
  <c r="D46" i="28" s="1"/>
  <c r="L27" i="28"/>
  <c r="T27" i="28"/>
  <c r="C27" i="27"/>
  <c r="K27" i="27"/>
  <c r="S27" i="27"/>
  <c r="AA45" i="27"/>
  <c r="AA46" i="27" s="1"/>
  <c r="I27" i="26"/>
  <c r="I46" i="26" s="1"/>
  <c r="Q27" i="26"/>
  <c r="Q46" i="26" s="1"/>
  <c r="Y27" i="26"/>
  <c r="Y46" i="26" s="1"/>
  <c r="X27" i="22"/>
  <c r="Z14" i="22"/>
  <c r="H27" i="20"/>
  <c r="H46" i="20" s="1"/>
  <c r="P27" i="20"/>
  <c r="P46" i="20" s="1"/>
  <c r="Z45" i="3"/>
  <c r="H46" i="38"/>
  <c r="P46" i="38"/>
  <c r="E27" i="33"/>
  <c r="E46" i="33" s="1"/>
  <c r="M27" i="33"/>
  <c r="M46" i="33" s="1"/>
  <c r="U27" i="33"/>
  <c r="U46" i="33" s="1"/>
  <c r="G46" i="31"/>
  <c r="O46" i="31"/>
  <c r="W46" i="31"/>
  <c r="U46" i="30"/>
  <c r="G46" i="25"/>
  <c r="O46" i="25"/>
  <c r="W46" i="25"/>
  <c r="H27" i="24"/>
  <c r="H46" i="24" s="1"/>
  <c r="P27" i="24"/>
  <c r="P46" i="24" s="1"/>
  <c r="I46" i="23"/>
  <c r="Q46" i="23"/>
  <c r="Y46" i="23"/>
  <c r="Y46" i="17"/>
  <c r="J45" i="3"/>
  <c r="J46" i="3" s="1"/>
  <c r="R45" i="3"/>
  <c r="R46" i="3" s="1"/>
  <c r="X45" i="39"/>
  <c r="Z45" i="39" s="1"/>
  <c r="I46" i="38"/>
  <c r="Q46" i="38"/>
  <c r="Y46" i="38"/>
  <c r="P46" i="37"/>
  <c r="G27" i="37"/>
  <c r="G46" i="37" s="1"/>
  <c r="W27" i="37"/>
  <c r="W46" i="37" s="1"/>
  <c r="M46" i="37"/>
  <c r="H46" i="36"/>
  <c r="P46" i="36"/>
  <c r="J45" i="36"/>
  <c r="R45" i="36"/>
  <c r="J45" i="35"/>
  <c r="R45" i="35"/>
  <c r="R46" i="35" s="1"/>
  <c r="F46" i="33"/>
  <c r="N46" i="33"/>
  <c r="V46" i="33"/>
  <c r="I46" i="32"/>
  <c r="Q46" i="32"/>
  <c r="Y46" i="32"/>
  <c r="H45" i="32"/>
  <c r="P45" i="32"/>
  <c r="P46" i="32" s="1"/>
  <c r="H46" i="31"/>
  <c r="F46" i="30"/>
  <c r="V46" i="30"/>
  <c r="O45" i="30"/>
  <c r="W45" i="30"/>
  <c r="W46" i="30" s="1"/>
  <c r="H46" i="25"/>
  <c r="P46" i="25"/>
  <c r="X27" i="25"/>
  <c r="X46" i="25" s="1"/>
  <c r="Z46" i="25" s="1"/>
  <c r="Z14" i="25"/>
  <c r="G46" i="18"/>
  <c r="J46" i="38"/>
  <c r="C46" i="38"/>
  <c r="S46" i="38"/>
  <c r="AA46" i="38"/>
  <c r="J45" i="38"/>
  <c r="R45" i="38"/>
  <c r="R46" i="38" s="1"/>
  <c r="Q46" i="37"/>
  <c r="H27" i="37"/>
  <c r="H46" i="37" s="1"/>
  <c r="Q46" i="36"/>
  <c r="C46" i="36"/>
  <c r="I46" i="35"/>
  <c r="Q46" i="35"/>
  <c r="Y46" i="35"/>
  <c r="F46" i="34"/>
  <c r="N46" i="34"/>
  <c r="V46" i="34"/>
  <c r="E27" i="34"/>
  <c r="M27" i="34"/>
  <c r="U27" i="34"/>
  <c r="G46" i="33"/>
  <c r="O46" i="33"/>
  <c r="W46" i="33"/>
  <c r="C27" i="32"/>
  <c r="K27" i="32"/>
  <c r="K46" i="32" s="1"/>
  <c r="S27" i="32"/>
  <c r="AA27" i="32"/>
  <c r="AA46" i="32" s="1"/>
  <c r="G46" i="30"/>
  <c r="O46" i="30"/>
  <c r="H45" i="30"/>
  <c r="H46" i="30" s="1"/>
  <c r="P45" i="30"/>
  <c r="I46" i="25"/>
  <c r="Q46" i="25"/>
  <c r="Y46" i="25"/>
  <c r="X45" i="25"/>
  <c r="Z45" i="25" s="1"/>
  <c r="H27" i="19"/>
  <c r="H46" i="19" s="1"/>
  <c r="P27" i="19"/>
  <c r="P46" i="19" s="1"/>
  <c r="C45" i="39"/>
  <c r="C46" i="39" s="1"/>
  <c r="K45" i="39"/>
  <c r="K46" i="39" s="1"/>
  <c r="S45" i="39"/>
  <c r="S46" i="39" s="1"/>
  <c r="AA45" i="39"/>
  <c r="AA46" i="39" s="1"/>
  <c r="J45" i="39"/>
  <c r="J46" i="39" s="1"/>
  <c r="R45" i="39"/>
  <c r="R46" i="39" s="1"/>
  <c r="D45" i="38"/>
  <c r="L45" i="38"/>
  <c r="T45" i="38"/>
  <c r="T46" i="38" s="1"/>
  <c r="J27" i="37"/>
  <c r="R27" i="37"/>
  <c r="Z14" i="37"/>
  <c r="J46" i="35"/>
  <c r="G27" i="34"/>
  <c r="O27" i="34"/>
  <c r="O46" i="34" s="1"/>
  <c r="W27" i="34"/>
  <c r="G45" i="34"/>
  <c r="O45" i="34"/>
  <c r="W45" i="34"/>
  <c r="Z51" i="34"/>
  <c r="C45" i="32"/>
  <c r="K45" i="32"/>
  <c r="S45" i="32"/>
  <c r="I45" i="31"/>
  <c r="I46" i="31" s="1"/>
  <c r="Q45" i="31"/>
  <c r="Q46" i="31" s="1"/>
  <c r="Y45" i="31"/>
  <c r="Y46" i="31" s="1"/>
  <c r="H45" i="31"/>
  <c r="P45" i="31"/>
  <c r="P46" i="31" s="1"/>
  <c r="P46" i="30"/>
  <c r="J45" i="30"/>
  <c r="J46" i="30" s="1"/>
  <c r="R45" i="30"/>
  <c r="R46" i="30" s="1"/>
  <c r="Z38" i="30"/>
  <c r="D27" i="29"/>
  <c r="L27" i="29"/>
  <c r="L46" i="29" s="1"/>
  <c r="T27" i="29"/>
  <c r="T46" i="29" s="1"/>
  <c r="J45" i="29"/>
  <c r="R45" i="29"/>
  <c r="Z38" i="29"/>
  <c r="I27" i="28"/>
  <c r="Q27" i="28"/>
  <c r="Y27" i="28"/>
  <c r="Z26" i="28"/>
  <c r="E46" i="22"/>
  <c r="T46" i="22"/>
  <c r="Z38" i="21"/>
  <c r="E45" i="20"/>
  <c r="M45" i="20"/>
  <c r="U45" i="20"/>
  <c r="D46" i="13"/>
  <c r="Z27" i="8"/>
  <c r="X46" i="8"/>
  <c r="I46" i="24"/>
  <c r="Q46" i="24"/>
  <c r="Y46" i="24"/>
  <c r="H27" i="22"/>
  <c r="H46" i="22" s="1"/>
  <c r="J45" i="21"/>
  <c r="R45" i="21"/>
  <c r="R46" i="21" s="1"/>
  <c r="J46" i="19"/>
  <c r="L46" i="13"/>
  <c r="J45" i="5"/>
  <c r="R45" i="5"/>
  <c r="J46" i="24"/>
  <c r="R46" i="24"/>
  <c r="J45" i="24"/>
  <c r="R45" i="24"/>
  <c r="C46" i="23"/>
  <c r="K46" i="23"/>
  <c r="S46" i="23"/>
  <c r="AA46" i="23"/>
  <c r="J45" i="23"/>
  <c r="J46" i="23" s="1"/>
  <c r="R45" i="23"/>
  <c r="R46" i="23" s="1"/>
  <c r="J46" i="22"/>
  <c r="D46" i="21"/>
  <c r="L46" i="21"/>
  <c r="J45" i="19"/>
  <c r="L27" i="16"/>
  <c r="L46" i="16" s="1"/>
  <c r="T27" i="16"/>
  <c r="T46" i="16" s="1"/>
  <c r="Q45" i="16"/>
  <c r="T46" i="14"/>
  <c r="H27" i="10"/>
  <c r="H46" i="10" s="1"/>
  <c r="P27" i="10"/>
  <c r="P46" i="10" s="1"/>
  <c r="X27" i="10"/>
  <c r="Z26" i="10"/>
  <c r="H27" i="9"/>
  <c r="H46" i="9" s="1"/>
  <c r="P27" i="9"/>
  <c r="P46" i="9" s="1"/>
  <c r="X27" i="9"/>
  <c r="X46" i="9" s="1"/>
  <c r="Z46" i="9" s="1"/>
  <c r="X27" i="6"/>
  <c r="Z27" i="6" s="1"/>
  <c r="Z14" i="6"/>
  <c r="I46" i="6"/>
  <c r="Y46" i="4"/>
  <c r="F46" i="2"/>
  <c r="N46" i="2"/>
  <c r="V46" i="2"/>
  <c r="K46" i="22"/>
  <c r="AA46" i="22"/>
  <c r="E45" i="22"/>
  <c r="M45" i="22"/>
  <c r="U45" i="22"/>
  <c r="D46" i="20"/>
  <c r="L46" i="20"/>
  <c r="T46" i="20"/>
  <c r="D27" i="19"/>
  <c r="D46" i="19" s="1"/>
  <c r="L27" i="19"/>
  <c r="L46" i="19" s="1"/>
  <c r="T27" i="19"/>
  <c r="T46" i="19" s="1"/>
  <c r="Z38" i="15"/>
  <c r="D46" i="14"/>
  <c r="L46" i="14"/>
  <c r="AA45" i="14"/>
  <c r="AA46" i="14" s="1"/>
  <c r="M45" i="12"/>
  <c r="M46" i="12" s="1"/>
  <c r="U45" i="12"/>
  <c r="U46" i="12" s="1"/>
  <c r="J46" i="10"/>
  <c r="R46" i="10"/>
  <c r="I46" i="9"/>
  <c r="Z14" i="9"/>
  <c r="M46" i="8"/>
  <c r="I27" i="7"/>
  <c r="I46" i="7" s="1"/>
  <c r="Y27" i="7"/>
  <c r="Y46" i="7" s="1"/>
  <c r="E27" i="4"/>
  <c r="M27" i="4"/>
  <c r="U27" i="4"/>
  <c r="Q46" i="4"/>
  <c r="AA27" i="3"/>
  <c r="AA46" i="3" s="1"/>
  <c r="G46" i="2"/>
  <c r="O46" i="2"/>
  <c r="W46" i="2"/>
  <c r="Z38" i="26"/>
  <c r="L46" i="22"/>
  <c r="E27" i="21"/>
  <c r="E46" i="21" s="1"/>
  <c r="M27" i="21"/>
  <c r="U27" i="21"/>
  <c r="E45" i="21"/>
  <c r="M45" i="21"/>
  <c r="U45" i="21"/>
  <c r="J46" i="9"/>
  <c r="R46" i="9"/>
  <c r="AA46" i="9"/>
  <c r="Q46" i="7"/>
  <c r="R46" i="6"/>
  <c r="F46" i="4"/>
  <c r="N46" i="4"/>
  <c r="V46" i="4"/>
  <c r="Q27" i="27"/>
  <c r="Q46" i="27" s="1"/>
  <c r="Y27" i="27"/>
  <c r="Y46" i="27" s="1"/>
  <c r="G27" i="26"/>
  <c r="G46" i="26" s="1"/>
  <c r="O27" i="26"/>
  <c r="O46" i="26" s="1"/>
  <c r="W27" i="26"/>
  <c r="W46" i="26" s="1"/>
  <c r="C45" i="26"/>
  <c r="K45" i="26"/>
  <c r="K46" i="26" s="1"/>
  <c r="S45" i="26"/>
  <c r="S46" i="26" s="1"/>
  <c r="AA45" i="26"/>
  <c r="F27" i="25"/>
  <c r="N27" i="25"/>
  <c r="N46" i="25" s="1"/>
  <c r="V27" i="25"/>
  <c r="F45" i="25"/>
  <c r="N45" i="25"/>
  <c r="V45" i="25"/>
  <c r="E46" i="24"/>
  <c r="M27" i="24"/>
  <c r="U27" i="24"/>
  <c r="F45" i="24"/>
  <c r="F46" i="24" s="1"/>
  <c r="N45" i="24"/>
  <c r="N46" i="24" s="1"/>
  <c r="V45" i="24"/>
  <c r="V46" i="24" s="1"/>
  <c r="E45" i="24"/>
  <c r="M45" i="24"/>
  <c r="U45" i="24"/>
  <c r="F27" i="23"/>
  <c r="N27" i="23"/>
  <c r="V27" i="23"/>
  <c r="V46" i="23" s="1"/>
  <c r="E27" i="23"/>
  <c r="E46" i="23" s="1"/>
  <c r="M27" i="23"/>
  <c r="M46" i="23" s="1"/>
  <c r="U27" i="23"/>
  <c r="U46" i="23" s="1"/>
  <c r="F45" i="23"/>
  <c r="N45" i="23"/>
  <c r="V45" i="23"/>
  <c r="G45" i="21"/>
  <c r="O45" i="21"/>
  <c r="W45" i="21"/>
  <c r="F27" i="20"/>
  <c r="F46" i="20" s="1"/>
  <c r="N27" i="20"/>
  <c r="N46" i="20" s="1"/>
  <c r="V27" i="20"/>
  <c r="V46" i="20" s="1"/>
  <c r="E27" i="20"/>
  <c r="E46" i="20" s="1"/>
  <c r="M27" i="20"/>
  <c r="M46" i="20" s="1"/>
  <c r="U27" i="20"/>
  <c r="J45" i="20"/>
  <c r="R45" i="20"/>
  <c r="F27" i="19"/>
  <c r="N27" i="19"/>
  <c r="V27" i="19"/>
  <c r="E27" i="19"/>
  <c r="E46" i="19" s="1"/>
  <c r="M27" i="19"/>
  <c r="M46" i="19" s="1"/>
  <c r="U27" i="19"/>
  <c r="E45" i="19"/>
  <c r="M45" i="19"/>
  <c r="U45" i="19"/>
  <c r="J45" i="18"/>
  <c r="R45" i="18"/>
  <c r="R46" i="18" s="1"/>
  <c r="Z26" i="17"/>
  <c r="D46" i="11"/>
  <c r="L46" i="11"/>
  <c r="T46" i="11"/>
  <c r="I45" i="11"/>
  <c r="Q45" i="11"/>
  <c r="Y45" i="11"/>
  <c r="Y46" i="11" s="1"/>
  <c r="J46" i="5"/>
  <c r="AA27" i="5"/>
  <c r="G46" i="4"/>
  <c r="AA27" i="17"/>
  <c r="AA46" i="17" s="1"/>
  <c r="I46" i="15"/>
  <c r="Q46" i="15"/>
  <c r="Y46" i="15"/>
  <c r="C27" i="10"/>
  <c r="C46" i="10" s="1"/>
  <c r="K27" i="10"/>
  <c r="K46" i="10" s="1"/>
  <c r="S27" i="10"/>
  <c r="S46" i="10" s="1"/>
  <c r="AA27" i="10"/>
  <c r="C46" i="9"/>
  <c r="K46" i="9"/>
  <c r="S46" i="9"/>
  <c r="F27" i="8"/>
  <c r="F46" i="8" s="1"/>
  <c r="N27" i="8"/>
  <c r="N46" i="8" s="1"/>
  <c r="V27" i="8"/>
  <c r="V46" i="8" s="1"/>
  <c r="E27" i="8"/>
  <c r="E46" i="8" s="1"/>
  <c r="U27" i="8"/>
  <c r="U46" i="8" s="1"/>
  <c r="AA45" i="8"/>
  <c r="J45" i="8"/>
  <c r="R45" i="8"/>
  <c r="H46" i="7"/>
  <c r="P46" i="7"/>
  <c r="X46" i="7"/>
  <c r="E27" i="5"/>
  <c r="E46" i="5" s="1"/>
  <c r="M27" i="5"/>
  <c r="M46" i="5" s="1"/>
  <c r="U27" i="5"/>
  <c r="Z51" i="5"/>
  <c r="P46" i="4"/>
  <c r="Z27" i="4"/>
  <c r="Z45" i="2"/>
  <c r="I46" i="18"/>
  <c r="Q46" i="18"/>
  <c r="Y46" i="18"/>
  <c r="C46" i="17"/>
  <c r="K46" i="17"/>
  <c r="G46" i="16"/>
  <c r="O46" i="16"/>
  <c r="W46" i="16"/>
  <c r="AA46" i="15"/>
  <c r="D27" i="9"/>
  <c r="L27" i="9"/>
  <c r="T27" i="9"/>
  <c r="T46" i="9" s="1"/>
  <c r="U45" i="9"/>
  <c r="G46" i="8"/>
  <c r="O46" i="8"/>
  <c r="W46" i="8"/>
  <c r="E46" i="7"/>
  <c r="Z45" i="6"/>
  <c r="F46" i="5"/>
  <c r="V46" i="5"/>
  <c r="R46" i="4"/>
  <c r="E27" i="3"/>
  <c r="M27" i="3"/>
  <c r="U27" i="3"/>
  <c r="R45" i="19"/>
  <c r="R46" i="19" s="1"/>
  <c r="D46" i="17"/>
  <c r="L46" i="17"/>
  <c r="T46" i="17"/>
  <c r="I45" i="17"/>
  <c r="I46" i="17" s="1"/>
  <c r="Q45" i="17"/>
  <c r="Q46" i="17" s="1"/>
  <c r="Y45" i="17"/>
  <c r="Z45" i="17" s="1"/>
  <c r="H46" i="16"/>
  <c r="P46" i="16"/>
  <c r="C46" i="15"/>
  <c r="K46" i="15"/>
  <c r="S46" i="15"/>
  <c r="I46" i="12"/>
  <c r="Q46" i="12"/>
  <c r="Y46" i="12"/>
  <c r="E45" i="11"/>
  <c r="E46" i="11" s="1"/>
  <c r="M45" i="11"/>
  <c r="M46" i="11" s="1"/>
  <c r="U45" i="11"/>
  <c r="U46" i="11" s="1"/>
  <c r="E46" i="10"/>
  <c r="M46" i="10"/>
  <c r="D27" i="10"/>
  <c r="D46" i="10" s="1"/>
  <c r="L27" i="10"/>
  <c r="L46" i="10" s="1"/>
  <c r="T27" i="10"/>
  <c r="T46" i="10" s="1"/>
  <c r="E45" i="10"/>
  <c r="M45" i="10"/>
  <c r="U45" i="10"/>
  <c r="U46" i="10" s="1"/>
  <c r="M46" i="9"/>
  <c r="G46" i="7"/>
  <c r="W46" i="7"/>
  <c r="J45" i="7"/>
  <c r="R45" i="7"/>
  <c r="C46" i="6"/>
  <c r="K46" i="6"/>
  <c r="S27" i="6"/>
  <c r="S46" i="6" s="1"/>
  <c r="AA27" i="6"/>
  <c r="AA46" i="6" s="1"/>
  <c r="G46" i="5"/>
  <c r="O46" i="5"/>
  <c r="W46" i="5"/>
  <c r="AA27" i="4"/>
  <c r="F46" i="3"/>
  <c r="N46" i="3"/>
  <c r="V46" i="3"/>
  <c r="C46" i="2"/>
  <c r="K46" i="2"/>
  <c r="S46" i="2"/>
  <c r="AA45" i="2"/>
  <c r="AA46" i="2" s="1"/>
  <c r="J45" i="2"/>
  <c r="R45" i="2"/>
  <c r="R46" i="2" s="1"/>
  <c r="Z51" i="2"/>
  <c r="C27" i="18"/>
  <c r="K27" i="18"/>
  <c r="K46" i="18" s="1"/>
  <c r="S27" i="18"/>
  <c r="E27" i="17"/>
  <c r="M27" i="17"/>
  <c r="U27" i="17"/>
  <c r="S45" i="17"/>
  <c r="S46" i="17" s="1"/>
  <c r="Y46" i="16"/>
  <c r="D27" i="15"/>
  <c r="D46" i="15" s="1"/>
  <c r="T27" i="15"/>
  <c r="T46" i="15" s="1"/>
  <c r="G45" i="15"/>
  <c r="O45" i="15"/>
  <c r="O46" i="15" s="1"/>
  <c r="W45" i="15"/>
  <c r="F46" i="14"/>
  <c r="N46" i="14"/>
  <c r="V46" i="14"/>
  <c r="H46" i="13"/>
  <c r="P46" i="13"/>
  <c r="AA45" i="13"/>
  <c r="AA46" i="13" s="1"/>
  <c r="J27" i="12"/>
  <c r="J46" i="12" s="1"/>
  <c r="R27" i="12"/>
  <c r="R46" i="12" s="1"/>
  <c r="Z14" i="12"/>
  <c r="C27" i="11"/>
  <c r="C46" i="11" s="1"/>
  <c r="K27" i="11"/>
  <c r="K46" i="11" s="1"/>
  <c r="S27" i="11"/>
  <c r="S46" i="11" s="1"/>
  <c r="AA27" i="11"/>
  <c r="AA46" i="11" s="1"/>
  <c r="Z26" i="11"/>
  <c r="F27" i="10"/>
  <c r="F46" i="10" s="1"/>
  <c r="N27" i="10"/>
  <c r="N46" i="10" s="1"/>
  <c r="V27" i="10"/>
  <c r="V46" i="10" s="1"/>
  <c r="N46" i="9"/>
  <c r="V46" i="9"/>
  <c r="AA45" i="6"/>
  <c r="J45" i="6"/>
  <c r="R45" i="6"/>
  <c r="Z51" i="6"/>
  <c r="Z27" i="5"/>
  <c r="AA45" i="4"/>
  <c r="J45" i="4"/>
  <c r="J46" i="4" s="1"/>
  <c r="R45" i="4"/>
  <c r="G46" i="3"/>
  <c r="O46" i="3"/>
  <c r="W46" i="3"/>
  <c r="L46" i="3"/>
  <c r="C27" i="12"/>
  <c r="K27" i="12"/>
  <c r="S27" i="12"/>
  <c r="Q46" i="8"/>
  <c r="H46" i="3"/>
  <c r="P46" i="3"/>
  <c r="Z27" i="3"/>
  <c r="E27" i="2"/>
  <c r="E46" i="2" s="1"/>
  <c r="M27" i="2"/>
  <c r="M46" i="2" s="1"/>
  <c r="U27" i="2"/>
  <c r="U46" i="2" s="1"/>
  <c r="Y46" i="2"/>
  <c r="H46" i="256"/>
  <c r="AA46" i="1"/>
  <c r="R46" i="1"/>
  <c r="J46" i="256"/>
  <c r="AA46" i="255"/>
  <c r="Z45" i="255"/>
  <c r="J46" i="254"/>
  <c r="D46" i="255"/>
  <c r="L46" i="253"/>
  <c r="D46" i="258"/>
  <c r="H46" i="1"/>
  <c r="L46" i="255"/>
  <c r="Y46" i="255"/>
  <c r="P46" i="254"/>
  <c r="D46" i="253"/>
  <c r="P46" i="256"/>
  <c r="T46" i="255"/>
  <c r="I46" i="1"/>
  <c r="Q46" i="256"/>
  <c r="P46" i="1"/>
  <c r="X46" i="258"/>
  <c r="C46" i="257"/>
  <c r="K46" i="257"/>
  <c r="AA46" i="257"/>
  <c r="J46" i="257"/>
  <c r="R46" i="257"/>
  <c r="R46" i="256"/>
  <c r="I46" i="255"/>
  <c r="R46" i="254"/>
  <c r="AA46" i="258"/>
  <c r="J46" i="258"/>
  <c r="R46" i="258"/>
  <c r="Y46" i="254"/>
  <c r="Z46" i="254" s="1"/>
  <c r="H46" i="254"/>
  <c r="J46" i="1"/>
  <c r="Z38" i="258"/>
  <c r="Y45" i="254"/>
  <c r="Z45" i="254" s="1"/>
  <c r="F27" i="253"/>
  <c r="F46" i="253" s="1"/>
  <c r="N27" i="253"/>
  <c r="N46" i="253" s="1"/>
  <c r="V27" i="253"/>
  <c r="V46" i="253" s="1"/>
  <c r="C46" i="252"/>
  <c r="K46" i="252"/>
  <c r="S46" i="252"/>
  <c r="G46" i="251"/>
  <c r="O46" i="251"/>
  <c r="W46" i="251"/>
  <c r="C46" i="250"/>
  <c r="K46" i="250"/>
  <c r="S46" i="250"/>
  <c r="J46" i="249"/>
  <c r="R46" i="249"/>
  <c r="AA46" i="249"/>
  <c r="H46" i="248"/>
  <c r="P46" i="248"/>
  <c r="X46" i="248"/>
  <c r="Z46" i="248" s="1"/>
  <c r="Z27" i="248"/>
  <c r="Q46" i="247"/>
  <c r="Z45" i="247"/>
  <c r="X46" i="246"/>
  <c r="Z46" i="246" s="1"/>
  <c r="Z27" i="246"/>
  <c r="O46" i="246"/>
  <c r="W46" i="241"/>
  <c r="G46" i="240"/>
  <c r="X46" i="239"/>
  <c r="Z27" i="239"/>
  <c r="O46" i="239"/>
  <c r="H46" i="238"/>
  <c r="P46" i="238"/>
  <c r="X46" i="238"/>
  <c r="Z27" i="238"/>
  <c r="G46" i="234"/>
  <c r="X46" i="233"/>
  <c r="Z46" i="233" s="1"/>
  <c r="O46" i="233"/>
  <c r="W46" i="232"/>
  <c r="Z45" i="230"/>
  <c r="X46" i="229"/>
  <c r="Z27" i="229"/>
  <c r="O46" i="229"/>
  <c r="G46" i="225"/>
  <c r="O46" i="225"/>
  <c r="W46" i="225"/>
  <c r="Q46" i="225"/>
  <c r="H46" i="224"/>
  <c r="P46" i="224"/>
  <c r="Z27" i="224"/>
  <c r="Y46" i="1"/>
  <c r="Y46" i="258"/>
  <c r="X45" i="253"/>
  <c r="Z45" i="253" s="1"/>
  <c r="Z38" i="253"/>
  <c r="X45" i="252"/>
  <c r="Z45" i="252" s="1"/>
  <c r="Z38" i="252"/>
  <c r="Z27" i="251"/>
  <c r="X45" i="250"/>
  <c r="Z45" i="250" s="1"/>
  <c r="Z38" i="250"/>
  <c r="X46" i="247"/>
  <c r="Z27" i="247"/>
  <c r="X46" i="243"/>
  <c r="Z46" i="243" s="1"/>
  <c r="Z27" i="243"/>
  <c r="X46" i="227"/>
  <c r="Z46" i="227" s="1"/>
  <c r="Z27" i="227"/>
  <c r="X46" i="225"/>
  <c r="Z27" i="225"/>
  <c r="D46" i="249"/>
  <c r="L46" i="249"/>
  <c r="T46" i="249"/>
  <c r="I46" i="249"/>
  <c r="J46" i="248"/>
  <c r="R46" i="248"/>
  <c r="AA46" i="248"/>
  <c r="Y46" i="247"/>
  <c r="J46" i="246"/>
  <c r="R46" i="246"/>
  <c r="AA46" i="246"/>
  <c r="E46" i="245"/>
  <c r="M46" i="245"/>
  <c r="W46" i="242"/>
  <c r="G46" i="241"/>
  <c r="J46" i="239"/>
  <c r="R46" i="239"/>
  <c r="AA46" i="239"/>
  <c r="T46" i="239"/>
  <c r="Z45" i="239"/>
  <c r="J46" i="238"/>
  <c r="R46" i="238"/>
  <c r="AA46" i="238"/>
  <c r="C46" i="236"/>
  <c r="K46" i="236"/>
  <c r="S46" i="236"/>
  <c r="W46" i="236"/>
  <c r="J46" i="233"/>
  <c r="R46" i="233"/>
  <c r="AA46" i="233"/>
  <c r="E46" i="232"/>
  <c r="M46" i="232"/>
  <c r="U46" i="232"/>
  <c r="G46" i="232"/>
  <c r="C46" i="231"/>
  <c r="K46" i="231"/>
  <c r="S46" i="231"/>
  <c r="Y46" i="230"/>
  <c r="J46" i="229"/>
  <c r="R46" i="229"/>
  <c r="Z45" i="229"/>
  <c r="D46" i="228"/>
  <c r="L46" i="228"/>
  <c r="T46" i="228"/>
  <c r="H46" i="226"/>
  <c r="P46" i="226"/>
  <c r="X46" i="226"/>
  <c r="Z27" i="226"/>
  <c r="Y46" i="225"/>
  <c r="J46" i="224"/>
  <c r="R46" i="224"/>
  <c r="F46" i="223"/>
  <c r="P46" i="223"/>
  <c r="X45" i="1"/>
  <c r="Z45" i="1" s="1"/>
  <c r="Z27" i="253"/>
  <c r="F46" i="252"/>
  <c r="N46" i="252"/>
  <c r="V46" i="252"/>
  <c r="J46" i="251"/>
  <c r="R46" i="251"/>
  <c r="AA46" i="251"/>
  <c r="E46" i="249"/>
  <c r="C46" i="248"/>
  <c r="K46" i="248"/>
  <c r="S46" i="248"/>
  <c r="C46" i="246"/>
  <c r="K46" i="246"/>
  <c r="S46" i="246"/>
  <c r="W46" i="246"/>
  <c r="G46" i="245"/>
  <c r="J46" i="243"/>
  <c r="R46" i="243"/>
  <c r="AA46" i="243"/>
  <c r="E46" i="242"/>
  <c r="M46" i="242"/>
  <c r="U46" i="242"/>
  <c r="H46" i="240"/>
  <c r="P46" i="240"/>
  <c r="X46" i="240"/>
  <c r="Z46" i="240" s="1"/>
  <c r="Z27" i="240"/>
  <c r="O46" i="240"/>
  <c r="C46" i="239"/>
  <c r="K46" i="239"/>
  <c r="S46" i="239"/>
  <c r="W46" i="239"/>
  <c r="C46" i="238"/>
  <c r="K46" i="238"/>
  <c r="S46" i="238"/>
  <c r="Q46" i="235"/>
  <c r="Z45" i="235"/>
  <c r="H46" i="234"/>
  <c r="P46" i="234"/>
  <c r="X46" i="234"/>
  <c r="O46" i="234"/>
  <c r="C46" i="233"/>
  <c r="K46" i="233"/>
  <c r="S46" i="233"/>
  <c r="W46" i="233"/>
  <c r="I46" i="232"/>
  <c r="G46" i="231"/>
  <c r="E46" i="230"/>
  <c r="M46" i="230"/>
  <c r="U46" i="230"/>
  <c r="G46" i="230"/>
  <c r="W46" i="229"/>
  <c r="E46" i="228"/>
  <c r="M46" i="228"/>
  <c r="U46" i="228"/>
  <c r="G46" i="228"/>
  <c r="Z45" i="249"/>
  <c r="I46" i="248"/>
  <c r="H46" i="244"/>
  <c r="P46" i="244"/>
  <c r="C46" i="243"/>
  <c r="K46" i="243"/>
  <c r="S46" i="243"/>
  <c r="H46" i="237"/>
  <c r="P46" i="237"/>
  <c r="X46" i="237"/>
  <c r="Z27" i="237"/>
  <c r="E46" i="236"/>
  <c r="M46" i="236"/>
  <c r="U46" i="236"/>
  <c r="X46" i="235"/>
  <c r="Z27" i="235"/>
  <c r="I46" i="230"/>
  <c r="I46" i="228"/>
  <c r="AA27" i="253"/>
  <c r="AA46" i="253" s="1"/>
  <c r="X46" i="252"/>
  <c r="Z46" i="252" s="1"/>
  <c r="Z27" i="252"/>
  <c r="I46" i="251"/>
  <c r="X45" i="251"/>
  <c r="Z45" i="251" s="1"/>
  <c r="Z38" i="251"/>
  <c r="H46" i="250"/>
  <c r="P46" i="250"/>
  <c r="Z27" i="250"/>
  <c r="E46" i="248"/>
  <c r="M46" i="248"/>
  <c r="U46" i="248"/>
  <c r="G46" i="247"/>
  <c r="E46" i="246"/>
  <c r="M46" i="246"/>
  <c r="U46" i="246"/>
  <c r="G46" i="246"/>
  <c r="H46" i="241"/>
  <c r="P46" i="241"/>
  <c r="X46" i="241"/>
  <c r="Z46" i="241" s="1"/>
  <c r="Z27" i="241"/>
  <c r="O46" i="241"/>
  <c r="AA46" i="240"/>
  <c r="E46" i="239"/>
  <c r="M46" i="239"/>
  <c r="U46" i="239"/>
  <c r="G46" i="239"/>
  <c r="E46" i="238"/>
  <c r="M46" i="238"/>
  <c r="U46" i="238"/>
  <c r="Q46" i="237"/>
  <c r="J46" i="234"/>
  <c r="R46" i="234"/>
  <c r="AA46" i="234"/>
  <c r="E46" i="233"/>
  <c r="M46" i="233"/>
  <c r="U46" i="233"/>
  <c r="G46" i="233"/>
  <c r="H46" i="232"/>
  <c r="O46" i="232"/>
  <c r="E46" i="229"/>
  <c r="M46" i="229"/>
  <c r="U46" i="229"/>
  <c r="G46" i="229"/>
  <c r="E46" i="224"/>
  <c r="M46" i="224"/>
  <c r="U46" i="224"/>
  <c r="Q46" i="223"/>
  <c r="H46" i="223"/>
  <c r="X46" i="245"/>
  <c r="Z46" i="245" s="1"/>
  <c r="Z27" i="245"/>
  <c r="X46" i="230"/>
  <c r="Z27" i="230"/>
  <c r="X46" i="228"/>
  <c r="Z27" i="228"/>
  <c r="G46" i="227"/>
  <c r="T46" i="226"/>
  <c r="E46" i="225"/>
  <c r="M46" i="225"/>
  <c r="U46" i="225"/>
  <c r="I46" i="225"/>
  <c r="J46" i="223"/>
  <c r="R46" i="223"/>
  <c r="I46" i="223"/>
  <c r="Z38" i="256"/>
  <c r="Z38" i="255"/>
  <c r="Y46" i="251"/>
  <c r="H46" i="242"/>
  <c r="P46" i="242"/>
  <c r="X46" i="242"/>
  <c r="Z46" i="242" s="1"/>
  <c r="Z27" i="242"/>
  <c r="L46" i="239"/>
  <c r="C46" i="237"/>
  <c r="K46" i="237"/>
  <c r="S46" i="237"/>
  <c r="H46" i="236"/>
  <c r="P46" i="236"/>
  <c r="X46" i="236"/>
  <c r="Z46" i="236" s="1"/>
  <c r="Z27" i="236"/>
  <c r="C46" i="235"/>
  <c r="K46" i="235"/>
  <c r="S46" i="235"/>
  <c r="J46" i="232"/>
  <c r="R46" i="232"/>
  <c r="AA46" i="232"/>
  <c r="H46" i="231"/>
  <c r="P46" i="231"/>
  <c r="X46" i="231"/>
  <c r="Z27" i="231"/>
  <c r="Q46" i="230"/>
  <c r="Q46" i="228"/>
  <c r="X45" i="224"/>
  <c r="Z27" i="223"/>
  <c r="E46" i="221"/>
  <c r="M46" i="221"/>
  <c r="U46" i="221"/>
  <c r="I46" i="221"/>
  <c r="Z45" i="221"/>
  <c r="E46" i="220"/>
  <c r="M46" i="220"/>
  <c r="I46" i="220"/>
  <c r="Z45" i="220"/>
  <c r="H46" i="219"/>
  <c r="X46" i="218"/>
  <c r="D46" i="217"/>
  <c r="L46" i="217"/>
  <c r="H46" i="217"/>
  <c r="K46" i="216"/>
  <c r="S46" i="216"/>
  <c r="D46" i="215"/>
  <c r="L46" i="215"/>
  <c r="T46" i="215"/>
  <c r="H46" i="215"/>
  <c r="G46" i="214"/>
  <c r="O46" i="214"/>
  <c r="W46" i="214"/>
  <c r="F46" i="213"/>
  <c r="N46" i="213"/>
  <c r="V46" i="213"/>
  <c r="E46" i="212"/>
  <c r="M46" i="212"/>
  <c r="U46" i="212"/>
  <c r="J46" i="211"/>
  <c r="R46" i="211"/>
  <c r="E46" i="210"/>
  <c r="M46" i="210"/>
  <c r="U46" i="210"/>
  <c r="L46" i="210"/>
  <c r="E46" i="209"/>
  <c r="M46" i="209"/>
  <c r="U46" i="209"/>
  <c r="D46" i="209"/>
  <c r="D46" i="208"/>
  <c r="C46" i="207"/>
  <c r="Z27" i="207"/>
  <c r="T46" i="206"/>
  <c r="Z46" i="206"/>
  <c r="S46" i="205"/>
  <c r="L46" i="203"/>
  <c r="X46" i="198"/>
  <c r="Z46" i="198" s="1"/>
  <c r="Z27" i="198"/>
  <c r="Z38" i="249"/>
  <c r="Z38" i="248"/>
  <c r="Z38" i="247"/>
  <c r="Z38" i="246"/>
  <c r="Z38" i="245"/>
  <c r="Z38" i="244"/>
  <c r="Z38" i="243"/>
  <c r="Z38" i="242"/>
  <c r="Z38" i="241"/>
  <c r="Z38" i="240"/>
  <c r="Z38" i="239"/>
  <c r="Z38" i="238"/>
  <c r="Z38" i="237"/>
  <c r="Z38" i="236"/>
  <c r="Z38" i="235"/>
  <c r="Z38" i="234"/>
  <c r="Z38" i="233"/>
  <c r="Z38" i="232"/>
  <c r="Z38" i="231"/>
  <c r="Z38" i="230"/>
  <c r="Z38" i="229"/>
  <c r="Z38" i="228"/>
  <c r="Z38" i="227"/>
  <c r="Z38" i="226"/>
  <c r="Z38" i="225"/>
  <c r="Z38" i="223"/>
  <c r="I46" i="219"/>
  <c r="J46" i="217"/>
  <c r="L46" i="209"/>
  <c r="L46" i="208"/>
  <c r="X46" i="199"/>
  <c r="Z46" i="199" s="1"/>
  <c r="Z27" i="199"/>
  <c r="T46" i="198"/>
  <c r="H46" i="222"/>
  <c r="P46" i="222"/>
  <c r="X46" i="222"/>
  <c r="Z46" i="222" s="1"/>
  <c r="Z27" i="222"/>
  <c r="G46" i="221"/>
  <c r="O46" i="221"/>
  <c r="W46" i="221"/>
  <c r="Y46" i="221"/>
  <c r="O46" i="220"/>
  <c r="W46" i="220"/>
  <c r="Y46" i="220"/>
  <c r="O46" i="219"/>
  <c r="W46" i="219"/>
  <c r="I46" i="218"/>
  <c r="Q46" i="218"/>
  <c r="Z27" i="218"/>
  <c r="Y46" i="218"/>
  <c r="P46" i="216"/>
  <c r="G46" i="212"/>
  <c r="O46" i="212"/>
  <c r="W46" i="212"/>
  <c r="D46" i="211"/>
  <c r="L46" i="211"/>
  <c r="T46" i="211"/>
  <c r="G46" i="209"/>
  <c r="O46" i="209"/>
  <c r="W46" i="209"/>
  <c r="T46" i="209"/>
  <c r="T46" i="208"/>
  <c r="D46" i="206"/>
  <c r="C46" i="201"/>
  <c r="K46" i="201"/>
  <c r="S46" i="201"/>
  <c r="X46" i="200"/>
  <c r="Z46" i="200" s="1"/>
  <c r="Z27" i="200"/>
  <c r="C46" i="197"/>
  <c r="K46" i="197"/>
  <c r="S46" i="197"/>
  <c r="E46" i="196"/>
  <c r="M46" i="196"/>
  <c r="U46" i="196"/>
  <c r="P46" i="219"/>
  <c r="G46" i="217"/>
  <c r="O46" i="217"/>
  <c r="W46" i="217"/>
  <c r="R46" i="217"/>
  <c r="F46" i="216"/>
  <c r="N46" i="216"/>
  <c r="V46" i="216"/>
  <c r="X46" i="216"/>
  <c r="G46" i="215"/>
  <c r="O46" i="215"/>
  <c r="W46" i="215"/>
  <c r="J46" i="214"/>
  <c r="R46" i="214"/>
  <c r="I46" i="213"/>
  <c r="Q46" i="213"/>
  <c r="Y46" i="213"/>
  <c r="Z45" i="213"/>
  <c r="E46" i="211"/>
  <c r="M46" i="211"/>
  <c r="U46" i="211"/>
  <c r="G46" i="208"/>
  <c r="O46" i="208"/>
  <c r="W46" i="208"/>
  <c r="G46" i="207"/>
  <c r="O46" i="207"/>
  <c r="W46" i="207"/>
  <c r="K46" i="207"/>
  <c r="F46" i="206"/>
  <c r="N46" i="206"/>
  <c r="V46" i="206"/>
  <c r="D46" i="205"/>
  <c r="AA46" i="205"/>
  <c r="Z27" i="204"/>
  <c r="T46" i="203"/>
  <c r="X46" i="203"/>
  <c r="Z46" i="203" s="1"/>
  <c r="Z45" i="203"/>
  <c r="D46" i="202"/>
  <c r="D46" i="201"/>
  <c r="AA46" i="198"/>
  <c r="Z27" i="195"/>
  <c r="X46" i="195"/>
  <c r="Z46" i="195" s="1"/>
  <c r="X46" i="221"/>
  <c r="Z27" i="221"/>
  <c r="Z46" i="217"/>
  <c r="Z27" i="212"/>
  <c r="X46" i="209"/>
  <c r="Z46" i="209" s="1"/>
  <c r="Z27" i="209"/>
  <c r="X46" i="208"/>
  <c r="Z46" i="208" s="1"/>
  <c r="Z27" i="208"/>
  <c r="Z27" i="217"/>
  <c r="Y46" i="217"/>
  <c r="Q46" i="215"/>
  <c r="Z27" i="215"/>
  <c r="Y46" i="215"/>
  <c r="G46" i="211"/>
  <c r="O46" i="211"/>
  <c r="W46" i="211"/>
  <c r="J46" i="210"/>
  <c r="R46" i="210"/>
  <c r="L46" i="206"/>
  <c r="K46" i="205"/>
  <c r="E46" i="203"/>
  <c r="M46" i="203"/>
  <c r="U46" i="203"/>
  <c r="D46" i="203"/>
  <c r="T46" i="202"/>
  <c r="F46" i="201"/>
  <c r="L46" i="201"/>
  <c r="D46" i="198"/>
  <c r="H46" i="196"/>
  <c r="P46" i="196"/>
  <c r="Z14" i="229"/>
  <c r="Z14" i="228"/>
  <c r="Z14" i="227"/>
  <c r="Z14" i="226"/>
  <c r="Z14" i="225"/>
  <c r="Z14" i="224"/>
  <c r="J46" i="222"/>
  <c r="C46" i="219"/>
  <c r="K46" i="219"/>
  <c r="S46" i="219"/>
  <c r="Z45" i="219"/>
  <c r="Z45" i="218"/>
  <c r="Z27" i="216"/>
  <c r="Y46" i="216"/>
  <c r="E46" i="214"/>
  <c r="U46" i="214"/>
  <c r="D46" i="213"/>
  <c r="L46" i="213"/>
  <c r="T46" i="213"/>
  <c r="AA46" i="212"/>
  <c r="X46" i="211"/>
  <c r="Z46" i="211" s="1"/>
  <c r="Z27" i="211"/>
  <c r="AA46" i="210"/>
  <c r="AA46" i="209"/>
  <c r="J46" i="208"/>
  <c r="R46" i="208"/>
  <c r="J46" i="207"/>
  <c r="R46" i="207"/>
  <c r="S46" i="207"/>
  <c r="L46" i="205"/>
  <c r="G46" i="204"/>
  <c r="O46" i="204"/>
  <c r="W46" i="204"/>
  <c r="K46" i="204"/>
  <c r="F46" i="203"/>
  <c r="N46" i="203"/>
  <c r="V46" i="203"/>
  <c r="F46" i="202"/>
  <c r="N46" i="202"/>
  <c r="V46" i="202"/>
  <c r="G46" i="201"/>
  <c r="O46" i="201"/>
  <c r="W46" i="201"/>
  <c r="Z45" i="201"/>
  <c r="D46" i="199"/>
  <c r="G46" i="197"/>
  <c r="O46" i="197"/>
  <c r="W46" i="197"/>
  <c r="I46" i="196"/>
  <c r="C46" i="195"/>
  <c r="K46" i="195"/>
  <c r="S46" i="195"/>
  <c r="D46" i="221"/>
  <c r="L46" i="221"/>
  <c r="T46" i="221"/>
  <c r="D46" i="220"/>
  <c r="L46" i="220"/>
  <c r="T46" i="220"/>
  <c r="F46" i="218"/>
  <c r="N46" i="218"/>
  <c r="V46" i="218"/>
  <c r="AA46" i="217"/>
  <c r="L46" i="198"/>
  <c r="Z27" i="197"/>
  <c r="X46" i="197"/>
  <c r="Z46" i="197" s="1"/>
  <c r="D45" i="196"/>
  <c r="D46" i="196" s="1"/>
  <c r="L45" i="196"/>
  <c r="L46" i="196" s="1"/>
  <c r="T45" i="196"/>
  <c r="T46" i="196" s="1"/>
  <c r="G27" i="195"/>
  <c r="O27" i="195"/>
  <c r="W27" i="195"/>
  <c r="Z38" i="195"/>
  <c r="L46" i="194"/>
  <c r="F27" i="193"/>
  <c r="F46" i="193" s="1"/>
  <c r="N27" i="193"/>
  <c r="N46" i="193" s="1"/>
  <c r="V27" i="193"/>
  <c r="V46" i="193" s="1"/>
  <c r="H46" i="193"/>
  <c r="G46" i="192"/>
  <c r="O46" i="192"/>
  <c r="W46" i="192"/>
  <c r="L46" i="191"/>
  <c r="D46" i="190"/>
  <c r="X46" i="188"/>
  <c r="Z46" i="188" s="1"/>
  <c r="Z27" i="188"/>
  <c r="M46" i="188"/>
  <c r="T46" i="187"/>
  <c r="D46" i="186"/>
  <c r="X46" i="184"/>
  <c r="Z46" i="184" s="1"/>
  <c r="Z27" i="184"/>
  <c r="M46" i="184"/>
  <c r="T46" i="183"/>
  <c r="Z46" i="176"/>
  <c r="X46" i="175"/>
  <c r="Z46" i="175" s="1"/>
  <c r="Z27" i="175"/>
  <c r="Z45" i="174"/>
  <c r="H46" i="172"/>
  <c r="P46" i="172"/>
  <c r="X46" i="172"/>
  <c r="Z46" i="172" s="1"/>
  <c r="Z27" i="172"/>
  <c r="U46" i="172"/>
  <c r="Z45" i="171"/>
  <c r="H46" i="170"/>
  <c r="P46" i="170"/>
  <c r="X46" i="170"/>
  <c r="Z46" i="170" s="1"/>
  <c r="Z27" i="170"/>
  <c r="M46" i="169"/>
  <c r="O46" i="167"/>
  <c r="X46" i="192"/>
  <c r="Z46" i="192" s="1"/>
  <c r="Z27" i="192"/>
  <c r="T46" i="192"/>
  <c r="M46" i="191"/>
  <c r="W46" i="179"/>
  <c r="X46" i="169"/>
  <c r="Z46" i="169" s="1"/>
  <c r="Z27" i="169"/>
  <c r="C46" i="194"/>
  <c r="K46" i="194"/>
  <c r="X46" i="191"/>
  <c r="Z46" i="191" s="1"/>
  <c r="Z27" i="191"/>
  <c r="H46" i="189"/>
  <c r="P46" i="189"/>
  <c r="X46" i="189"/>
  <c r="Z46" i="189" s="1"/>
  <c r="Z27" i="189"/>
  <c r="M46" i="189"/>
  <c r="AA46" i="188"/>
  <c r="D46" i="187"/>
  <c r="H46" i="185"/>
  <c r="P46" i="185"/>
  <c r="X46" i="185"/>
  <c r="Z46" i="185" s="1"/>
  <c r="Z27" i="185"/>
  <c r="M46" i="185"/>
  <c r="AA46" i="184"/>
  <c r="T46" i="184"/>
  <c r="D46" i="183"/>
  <c r="H46" i="181"/>
  <c r="P46" i="181"/>
  <c r="X46" i="181"/>
  <c r="Z46" i="181" s="1"/>
  <c r="Z27" i="181"/>
  <c r="AA46" i="180"/>
  <c r="Z45" i="180"/>
  <c r="G46" i="177"/>
  <c r="O46" i="177"/>
  <c r="W46" i="177"/>
  <c r="Z45" i="177"/>
  <c r="C46" i="176"/>
  <c r="K46" i="176"/>
  <c r="S46" i="176"/>
  <c r="AA46" i="176"/>
  <c r="AA46" i="175"/>
  <c r="C46" i="171"/>
  <c r="K46" i="171"/>
  <c r="S46" i="171"/>
  <c r="H46" i="168"/>
  <c r="P46" i="168"/>
  <c r="X46" i="168"/>
  <c r="Z46" i="168" s="1"/>
  <c r="Z27" i="168"/>
  <c r="W46" i="167"/>
  <c r="X27" i="214"/>
  <c r="X27" i="213"/>
  <c r="X27" i="210"/>
  <c r="Z14" i="202"/>
  <c r="X27" i="202"/>
  <c r="Z14" i="197"/>
  <c r="G27" i="196"/>
  <c r="G46" i="196" s="1"/>
  <c r="O27" i="196"/>
  <c r="O46" i="196" s="1"/>
  <c r="W27" i="196"/>
  <c r="W46" i="196" s="1"/>
  <c r="X27" i="196"/>
  <c r="X45" i="196"/>
  <c r="Z45" i="196" s="1"/>
  <c r="J27" i="195"/>
  <c r="J46" i="195" s="1"/>
  <c r="R27" i="195"/>
  <c r="R46" i="195" s="1"/>
  <c r="Z14" i="195"/>
  <c r="P46" i="193"/>
  <c r="R46" i="192"/>
  <c r="U46" i="191"/>
  <c r="L46" i="190"/>
  <c r="U46" i="188"/>
  <c r="L46" i="186"/>
  <c r="U46" i="184"/>
  <c r="F46" i="178"/>
  <c r="N46" i="178"/>
  <c r="V46" i="178"/>
  <c r="C46" i="175"/>
  <c r="K46" i="175"/>
  <c r="S46" i="175"/>
  <c r="X46" i="174"/>
  <c r="Z46" i="174" s="1"/>
  <c r="Z27" i="174"/>
  <c r="F46" i="173"/>
  <c r="D46" i="171"/>
  <c r="L46" i="171"/>
  <c r="T46" i="171"/>
  <c r="C46" i="170"/>
  <c r="K46" i="170"/>
  <c r="S46" i="170"/>
  <c r="U46" i="169"/>
  <c r="Z45" i="168"/>
  <c r="H46" i="167"/>
  <c r="P46" i="167"/>
  <c r="X46" i="190"/>
  <c r="Z46" i="190" s="1"/>
  <c r="Z27" i="190"/>
  <c r="X46" i="186"/>
  <c r="Z46" i="186" s="1"/>
  <c r="Z27" i="186"/>
  <c r="X46" i="182"/>
  <c r="Z46" i="182" s="1"/>
  <c r="Z27" i="182"/>
  <c r="G45" i="195"/>
  <c r="O45" i="195"/>
  <c r="W45" i="195"/>
  <c r="F27" i="194"/>
  <c r="F46" i="194" s="1"/>
  <c r="N27" i="194"/>
  <c r="N46" i="194" s="1"/>
  <c r="V27" i="194"/>
  <c r="V46" i="194" s="1"/>
  <c r="C46" i="193"/>
  <c r="K46" i="193"/>
  <c r="S46" i="193"/>
  <c r="D46" i="192"/>
  <c r="C46" i="189"/>
  <c r="K46" i="189"/>
  <c r="S46" i="189"/>
  <c r="U46" i="189"/>
  <c r="E46" i="188"/>
  <c r="G46" i="187"/>
  <c r="O46" i="187"/>
  <c r="W46" i="187"/>
  <c r="L46" i="187"/>
  <c r="C46" i="185"/>
  <c r="K46" i="185"/>
  <c r="S46" i="185"/>
  <c r="U46" i="185"/>
  <c r="E46" i="184"/>
  <c r="G46" i="183"/>
  <c r="O46" i="183"/>
  <c r="W46" i="183"/>
  <c r="L46" i="183"/>
  <c r="C46" i="181"/>
  <c r="K46" i="181"/>
  <c r="S46" i="181"/>
  <c r="H46" i="180"/>
  <c r="C46" i="179"/>
  <c r="K46" i="179"/>
  <c r="S46" i="179"/>
  <c r="AA46" i="179"/>
  <c r="Z45" i="179"/>
  <c r="I46" i="177"/>
  <c r="Q46" i="177"/>
  <c r="Y46" i="177"/>
  <c r="Z46" i="177" s="1"/>
  <c r="V46" i="176"/>
  <c r="M46" i="176"/>
  <c r="AA46" i="174"/>
  <c r="H46" i="173"/>
  <c r="P46" i="173"/>
  <c r="X46" i="173"/>
  <c r="U46" i="173"/>
  <c r="D46" i="169"/>
  <c r="L46" i="169"/>
  <c r="T46" i="169"/>
  <c r="E46" i="169"/>
  <c r="C46" i="168"/>
  <c r="K46" i="168"/>
  <c r="S46" i="168"/>
  <c r="AA46" i="167"/>
  <c r="Z38" i="222"/>
  <c r="Z38" i="221"/>
  <c r="Z38" i="220"/>
  <c r="Z38" i="219"/>
  <c r="Z38" i="218"/>
  <c r="Z38" i="217"/>
  <c r="Z38" i="216"/>
  <c r="X45" i="215"/>
  <c r="Z45" i="215" s="1"/>
  <c r="Z38" i="214"/>
  <c r="Z38" i="213"/>
  <c r="Z38" i="212"/>
  <c r="Z38" i="211"/>
  <c r="Z38" i="210"/>
  <c r="Z38" i="209"/>
  <c r="Z38" i="202"/>
  <c r="Z38" i="201"/>
  <c r="Z38" i="200"/>
  <c r="Z38" i="199"/>
  <c r="Z38" i="198"/>
  <c r="Z38" i="197"/>
  <c r="G46" i="194"/>
  <c r="O46" i="194"/>
  <c r="W46" i="194"/>
  <c r="X46" i="194"/>
  <c r="Z46" i="194" s="1"/>
  <c r="Z27" i="194"/>
  <c r="D46" i="193"/>
  <c r="X46" i="193"/>
  <c r="AA45" i="193"/>
  <c r="AA46" i="193" s="1"/>
  <c r="X46" i="187"/>
  <c r="Z46" i="187" s="1"/>
  <c r="Z27" i="187"/>
  <c r="D46" i="185"/>
  <c r="X46" i="183"/>
  <c r="Z46" i="183" s="1"/>
  <c r="Z27" i="183"/>
  <c r="AA46" i="182"/>
  <c r="G46" i="180"/>
  <c r="O46" i="180"/>
  <c r="W46" i="180"/>
  <c r="D46" i="179"/>
  <c r="L46" i="179"/>
  <c r="T46" i="179"/>
  <c r="AA46" i="177"/>
  <c r="Z45" i="176"/>
  <c r="F46" i="175"/>
  <c r="N46" i="175"/>
  <c r="V46" i="175"/>
  <c r="M46" i="175"/>
  <c r="Z45" i="175"/>
  <c r="C46" i="174"/>
  <c r="K46" i="174"/>
  <c r="S46" i="174"/>
  <c r="I46" i="173"/>
  <c r="Q46" i="173"/>
  <c r="Y46" i="173"/>
  <c r="M46" i="172"/>
  <c r="D46" i="168"/>
  <c r="L46" i="168"/>
  <c r="T46" i="168"/>
  <c r="E46" i="168"/>
  <c r="C46" i="167"/>
  <c r="S46" i="167"/>
  <c r="X46" i="166"/>
  <c r="Z46" i="166" s="1"/>
  <c r="Z27" i="166"/>
  <c r="L46" i="192"/>
  <c r="O46" i="184"/>
  <c r="W46" i="184"/>
  <c r="C46" i="182"/>
  <c r="K46" i="182"/>
  <c r="S46" i="182"/>
  <c r="D46" i="174"/>
  <c r="L46" i="174"/>
  <c r="T46" i="174"/>
  <c r="X46" i="171"/>
  <c r="Z46" i="171" s="1"/>
  <c r="Z27" i="171"/>
  <c r="Y46" i="167"/>
  <c r="X45" i="167"/>
  <c r="Z45" i="167" s="1"/>
  <c r="J46" i="164"/>
  <c r="R46" i="164"/>
  <c r="F46" i="154"/>
  <c r="Z27" i="167"/>
  <c r="Z14" i="166"/>
  <c r="Z38" i="166"/>
  <c r="X46" i="156"/>
  <c r="Z46" i="156" s="1"/>
  <c r="Z27" i="156"/>
  <c r="C46" i="152"/>
  <c r="S46" i="152"/>
  <c r="K46" i="152"/>
  <c r="Z14" i="191"/>
  <c r="Z14" i="190"/>
  <c r="Z14" i="189"/>
  <c r="Z14" i="188"/>
  <c r="Z14" i="187"/>
  <c r="Z14" i="186"/>
  <c r="Z14" i="185"/>
  <c r="Z14" i="184"/>
  <c r="Z14" i="183"/>
  <c r="Z14" i="182"/>
  <c r="Z14" i="181"/>
  <c r="Z14" i="175"/>
  <c r="Z14" i="174"/>
  <c r="Z14" i="173"/>
  <c r="Z14" i="172"/>
  <c r="Z14" i="171"/>
  <c r="Z14" i="170"/>
  <c r="Z14" i="169"/>
  <c r="Z14" i="168"/>
  <c r="J45" i="167"/>
  <c r="J46" i="167" s="1"/>
  <c r="R45" i="167"/>
  <c r="R46" i="167" s="1"/>
  <c r="H46" i="165"/>
  <c r="P46" i="165"/>
  <c r="Z27" i="165"/>
  <c r="X46" i="165"/>
  <c r="Z46" i="165" s="1"/>
  <c r="D46" i="164"/>
  <c r="T46" i="164"/>
  <c r="Z27" i="163"/>
  <c r="X46" i="163"/>
  <c r="D46" i="162"/>
  <c r="L46" i="162"/>
  <c r="T46" i="162"/>
  <c r="Z27" i="161"/>
  <c r="X46" i="161"/>
  <c r="D46" i="160"/>
  <c r="L46" i="160"/>
  <c r="T46" i="160"/>
  <c r="Z27" i="159"/>
  <c r="X46" i="159"/>
  <c r="D46" i="158"/>
  <c r="L46" i="158"/>
  <c r="T46" i="158"/>
  <c r="I46" i="156"/>
  <c r="Q46" i="155"/>
  <c r="P46" i="154"/>
  <c r="F46" i="153"/>
  <c r="E46" i="152"/>
  <c r="Z26" i="193"/>
  <c r="Z26" i="192"/>
  <c r="Z26" i="177"/>
  <c r="Z26" i="176"/>
  <c r="Z26" i="174"/>
  <c r="E46" i="164"/>
  <c r="M46" i="164"/>
  <c r="U46" i="164"/>
  <c r="I45" i="164"/>
  <c r="I46" i="164" s="1"/>
  <c r="Q45" i="164"/>
  <c r="Q46" i="164" s="1"/>
  <c r="Y45" i="164"/>
  <c r="Z45" i="164" s="1"/>
  <c r="I46" i="163"/>
  <c r="Q46" i="163"/>
  <c r="Y46" i="163"/>
  <c r="U46" i="162"/>
  <c r="I46" i="161"/>
  <c r="Q46" i="161"/>
  <c r="M46" i="160"/>
  <c r="U46" i="160"/>
  <c r="I46" i="159"/>
  <c r="Q46" i="159"/>
  <c r="Y46" i="159"/>
  <c r="E46" i="158"/>
  <c r="M46" i="158"/>
  <c r="U46" i="158"/>
  <c r="Z27" i="180"/>
  <c r="Z27" i="178"/>
  <c r="Z27" i="177"/>
  <c r="Z27" i="154"/>
  <c r="Z38" i="194"/>
  <c r="Z38" i="193"/>
  <c r="Z38" i="192"/>
  <c r="Z38" i="191"/>
  <c r="Z38" i="190"/>
  <c r="Z38" i="189"/>
  <c r="Z38" i="188"/>
  <c r="Z38" i="187"/>
  <c r="Z38" i="186"/>
  <c r="Z38" i="185"/>
  <c r="Z38" i="184"/>
  <c r="Z38" i="183"/>
  <c r="Z38" i="182"/>
  <c r="Z38" i="181"/>
  <c r="Z38" i="180"/>
  <c r="Z38" i="179"/>
  <c r="Z38" i="177"/>
  <c r="Z38" i="176"/>
  <c r="Z38" i="175"/>
  <c r="Z38" i="174"/>
  <c r="Z38" i="173"/>
  <c r="Z38" i="172"/>
  <c r="Z38" i="171"/>
  <c r="Z38" i="170"/>
  <c r="Z38" i="169"/>
  <c r="Z38" i="168"/>
  <c r="E27" i="167"/>
  <c r="E46" i="167" s="1"/>
  <c r="M27" i="167"/>
  <c r="M46" i="167" s="1"/>
  <c r="U27" i="167"/>
  <c r="U46" i="167" s="1"/>
  <c r="Z45" i="165"/>
  <c r="S46" i="157"/>
  <c r="K46" i="157"/>
  <c r="E46" i="156"/>
  <c r="K46" i="154"/>
  <c r="S46" i="154"/>
  <c r="AA46" i="154"/>
  <c r="Y46" i="153"/>
  <c r="G46" i="152"/>
  <c r="O46" i="152"/>
  <c r="W46" i="152"/>
  <c r="F46" i="166"/>
  <c r="D46" i="165"/>
  <c r="L46" i="165"/>
  <c r="T46" i="165"/>
  <c r="P46" i="164"/>
  <c r="Z27" i="164"/>
  <c r="X46" i="164"/>
  <c r="D46" i="163"/>
  <c r="L46" i="163"/>
  <c r="T46" i="163"/>
  <c r="F46" i="163"/>
  <c r="Z27" i="162"/>
  <c r="X46" i="162"/>
  <c r="Z46" i="162" s="1"/>
  <c r="R46" i="162"/>
  <c r="D46" i="161"/>
  <c r="L46" i="161"/>
  <c r="T46" i="161"/>
  <c r="F46" i="161"/>
  <c r="Z27" i="160"/>
  <c r="X46" i="160"/>
  <c r="Z46" i="160" s="1"/>
  <c r="R46" i="160"/>
  <c r="D46" i="159"/>
  <c r="L46" i="159"/>
  <c r="T46" i="159"/>
  <c r="F46" i="159"/>
  <c r="Z27" i="158"/>
  <c r="R46" i="158"/>
  <c r="L46" i="157"/>
  <c r="M46" i="156"/>
  <c r="U46" i="156"/>
  <c r="F46" i="156"/>
  <c r="M46" i="155"/>
  <c r="P46" i="153"/>
  <c r="Z27" i="153"/>
  <c r="X46" i="153"/>
  <c r="Z46" i="153" s="1"/>
  <c r="P46" i="152"/>
  <c r="M46" i="165"/>
  <c r="U46" i="165"/>
  <c r="Y46" i="164"/>
  <c r="Z45" i="163"/>
  <c r="Z45" i="161"/>
  <c r="Z45" i="159"/>
  <c r="V46" i="156"/>
  <c r="N46" i="156"/>
  <c r="I46" i="153"/>
  <c r="X45" i="154"/>
  <c r="Z14" i="153"/>
  <c r="Z38" i="153"/>
  <c r="X46" i="152"/>
  <c r="Z46" i="152" s="1"/>
  <c r="X46" i="151"/>
  <c r="Z46" i="151" s="1"/>
  <c r="Z27" i="151"/>
  <c r="Y46" i="150"/>
  <c r="D46" i="147"/>
  <c r="L46" i="147"/>
  <c r="T46" i="147"/>
  <c r="Y46" i="143"/>
  <c r="G46" i="142"/>
  <c r="O46" i="142"/>
  <c r="H46" i="141"/>
  <c r="P46" i="141"/>
  <c r="X46" i="141"/>
  <c r="Z27" i="141"/>
  <c r="C46" i="140"/>
  <c r="K46" i="140"/>
  <c r="S46" i="140"/>
  <c r="E46" i="137"/>
  <c r="M46" i="137"/>
  <c r="U46" i="137"/>
  <c r="L46" i="137"/>
  <c r="E46" i="136"/>
  <c r="U46" i="136"/>
  <c r="M46" i="136"/>
  <c r="H46" i="135"/>
  <c r="Z27" i="135"/>
  <c r="G27" i="157"/>
  <c r="G46" i="157" s="1"/>
  <c r="O27" i="157"/>
  <c r="O46" i="157" s="1"/>
  <c r="W27" i="157"/>
  <c r="W46" i="157" s="1"/>
  <c r="X27" i="157"/>
  <c r="X45" i="157"/>
  <c r="Z45" i="157" s="1"/>
  <c r="Z14" i="156"/>
  <c r="Z38" i="156"/>
  <c r="Z51" i="155"/>
  <c r="Y45" i="154"/>
  <c r="Y46" i="154" s="1"/>
  <c r="G46" i="149"/>
  <c r="O46" i="149"/>
  <c r="W46" i="149"/>
  <c r="J46" i="148"/>
  <c r="R46" i="148"/>
  <c r="C46" i="146"/>
  <c r="K46" i="146"/>
  <c r="S46" i="146"/>
  <c r="Z45" i="146"/>
  <c r="H46" i="145"/>
  <c r="P46" i="145"/>
  <c r="X46" i="145"/>
  <c r="Z46" i="145" s="1"/>
  <c r="Z27" i="145"/>
  <c r="X46" i="142"/>
  <c r="Z46" i="142" s="1"/>
  <c r="Z27" i="142"/>
  <c r="D46" i="140"/>
  <c r="L46" i="140"/>
  <c r="T46" i="140"/>
  <c r="E46" i="138"/>
  <c r="M46" i="138"/>
  <c r="U46" i="138"/>
  <c r="X46" i="150"/>
  <c r="Z46" i="150" s="1"/>
  <c r="Z27" i="150"/>
  <c r="X46" i="149"/>
  <c r="Z46" i="149" s="1"/>
  <c r="Z27" i="149"/>
  <c r="X46" i="144"/>
  <c r="H46" i="143"/>
  <c r="P46" i="143"/>
  <c r="X46" i="143"/>
  <c r="Z46" i="143" s="1"/>
  <c r="Z27" i="143"/>
  <c r="AA46" i="141"/>
  <c r="C27" i="151"/>
  <c r="C46" i="151" s="1"/>
  <c r="K27" i="151"/>
  <c r="K46" i="151" s="1"/>
  <c r="S27" i="151"/>
  <c r="S46" i="151" s="1"/>
  <c r="AA27" i="151"/>
  <c r="AA46" i="151" s="1"/>
  <c r="E46" i="146"/>
  <c r="M46" i="146"/>
  <c r="U46" i="146"/>
  <c r="Y46" i="146"/>
  <c r="J46" i="145"/>
  <c r="R46" i="145"/>
  <c r="AA46" i="145"/>
  <c r="J46" i="142"/>
  <c r="R46" i="142"/>
  <c r="AA46" i="142"/>
  <c r="C46" i="141"/>
  <c r="K46" i="141"/>
  <c r="S46" i="141"/>
  <c r="N46" i="140"/>
  <c r="V46" i="140"/>
  <c r="D46" i="139"/>
  <c r="L46" i="139"/>
  <c r="Z27" i="137"/>
  <c r="X46" i="137"/>
  <c r="Z46" i="137" s="1"/>
  <c r="C46" i="135"/>
  <c r="S46" i="135"/>
  <c r="X46" i="133"/>
  <c r="Z46" i="133" s="1"/>
  <c r="Z27" i="133"/>
  <c r="Z14" i="165"/>
  <c r="Z14" i="164"/>
  <c r="Z14" i="163"/>
  <c r="Z14" i="162"/>
  <c r="Z14" i="161"/>
  <c r="Z14" i="160"/>
  <c r="Z14" i="159"/>
  <c r="Z14" i="158"/>
  <c r="X46" i="147"/>
  <c r="Z46" i="147" s="1"/>
  <c r="Z27" i="147"/>
  <c r="F46" i="146"/>
  <c r="N46" i="146"/>
  <c r="V46" i="146"/>
  <c r="E46" i="139"/>
  <c r="M46" i="139"/>
  <c r="U46" i="139"/>
  <c r="T46" i="139"/>
  <c r="O46" i="138"/>
  <c r="I46" i="137"/>
  <c r="Y46" i="137"/>
  <c r="Y46" i="136"/>
  <c r="D45" i="154"/>
  <c r="D46" i="154" s="1"/>
  <c r="L45" i="154"/>
  <c r="L46" i="154" s="1"/>
  <c r="T45" i="154"/>
  <c r="G27" i="153"/>
  <c r="G46" i="153" s="1"/>
  <c r="O27" i="153"/>
  <c r="O46" i="153" s="1"/>
  <c r="W27" i="153"/>
  <c r="W46" i="153" s="1"/>
  <c r="U27" i="151"/>
  <c r="U46" i="151" s="1"/>
  <c r="C46" i="150"/>
  <c r="K46" i="150"/>
  <c r="S46" i="150"/>
  <c r="C46" i="149"/>
  <c r="K46" i="149"/>
  <c r="S46" i="149"/>
  <c r="AA46" i="149"/>
  <c r="V46" i="148"/>
  <c r="G46" i="146"/>
  <c r="O46" i="146"/>
  <c r="W46" i="146"/>
  <c r="D46" i="145"/>
  <c r="L46" i="145"/>
  <c r="T46" i="145"/>
  <c r="C46" i="143"/>
  <c r="K46" i="143"/>
  <c r="S46" i="143"/>
  <c r="D46" i="142"/>
  <c r="L46" i="142"/>
  <c r="T46" i="142"/>
  <c r="I46" i="142"/>
  <c r="E46" i="141"/>
  <c r="M46" i="141"/>
  <c r="U46" i="141"/>
  <c r="H46" i="140"/>
  <c r="P46" i="140"/>
  <c r="X46" i="140"/>
  <c r="Z46" i="140" s="1"/>
  <c r="Z27" i="140"/>
  <c r="N46" i="139"/>
  <c r="V46" i="139"/>
  <c r="I46" i="138"/>
  <c r="Y46" i="138"/>
  <c r="J46" i="137"/>
  <c r="R46" i="137"/>
  <c r="J46" i="136"/>
  <c r="R46" i="136"/>
  <c r="AA46" i="136"/>
  <c r="D45" i="157"/>
  <c r="D46" i="157" s="1"/>
  <c r="L45" i="157"/>
  <c r="T45" i="157"/>
  <c r="T46" i="157" s="1"/>
  <c r="G27" i="156"/>
  <c r="G46" i="156" s="1"/>
  <c r="O27" i="156"/>
  <c r="O46" i="156" s="1"/>
  <c r="W27" i="156"/>
  <c r="W46" i="156" s="1"/>
  <c r="Z51" i="154"/>
  <c r="X46" i="146"/>
  <c r="Z46" i="146" s="1"/>
  <c r="Z27" i="146"/>
  <c r="X46" i="148"/>
  <c r="Z46" i="148" s="1"/>
  <c r="Z27" i="148"/>
  <c r="I46" i="146"/>
  <c r="Y46" i="142"/>
  <c r="H46" i="139"/>
  <c r="P46" i="139"/>
  <c r="Z27" i="139"/>
  <c r="X45" i="136"/>
  <c r="Z45" i="136" s="1"/>
  <c r="E46" i="134"/>
  <c r="M46" i="134"/>
  <c r="V46" i="131"/>
  <c r="V46" i="130"/>
  <c r="I46" i="129"/>
  <c r="Q46" i="129"/>
  <c r="Y46" i="129"/>
  <c r="H46" i="128"/>
  <c r="P46" i="128"/>
  <c r="X46" i="128"/>
  <c r="Z46" i="128" s="1"/>
  <c r="Z27" i="128"/>
  <c r="J46" i="126"/>
  <c r="R46" i="126"/>
  <c r="Y46" i="125"/>
  <c r="I46" i="124"/>
  <c r="Q46" i="124"/>
  <c r="Y46" i="124"/>
  <c r="C46" i="123"/>
  <c r="K46" i="123"/>
  <c r="S46" i="123"/>
  <c r="I46" i="122"/>
  <c r="Y46" i="122"/>
  <c r="Q46" i="122"/>
  <c r="Q46" i="119"/>
  <c r="X27" i="136"/>
  <c r="Z14" i="133"/>
  <c r="H46" i="132"/>
  <c r="P46" i="132"/>
  <c r="X46" i="132"/>
  <c r="Z46" i="132" s="1"/>
  <c r="Z27" i="132"/>
  <c r="J46" i="129"/>
  <c r="R46" i="129"/>
  <c r="I46" i="128"/>
  <c r="Q46" i="128"/>
  <c r="Y46" i="128"/>
  <c r="F46" i="126"/>
  <c r="J46" i="125"/>
  <c r="R46" i="125"/>
  <c r="T46" i="123"/>
  <c r="AA46" i="121"/>
  <c r="G45" i="138"/>
  <c r="O45" i="138"/>
  <c r="W45" i="138"/>
  <c r="W46" i="138" s="1"/>
  <c r="J27" i="135"/>
  <c r="J46" i="135" s="1"/>
  <c r="R27" i="135"/>
  <c r="R46" i="135" s="1"/>
  <c r="Z14" i="135"/>
  <c r="V46" i="133"/>
  <c r="F46" i="129"/>
  <c r="Z45" i="129"/>
  <c r="R46" i="128"/>
  <c r="AA46" i="128"/>
  <c r="N46" i="126"/>
  <c r="F46" i="125"/>
  <c r="Z45" i="125"/>
  <c r="V46" i="124"/>
  <c r="K46" i="122"/>
  <c r="S46" i="122"/>
  <c r="E46" i="120"/>
  <c r="M46" i="120"/>
  <c r="U46" i="120"/>
  <c r="D46" i="120"/>
  <c r="L46" i="120"/>
  <c r="H46" i="120"/>
  <c r="Z14" i="150"/>
  <c r="Z14" i="146"/>
  <c r="Z14" i="145"/>
  <c r="Z14" i="144"/>
  <c r="Z14" i="143"/>
  <c r="Z14" i="142"/>
  <c r="Z14" i="141"/>
  <c r="Z14" i="140"/>
  <c r="Z14" i="139"/>
  <c r="X45" i="139"/>
  <c r="Z45" i="139" s="1"/>
  <c r="F45" i="135"/>
  <c r="N45" i="135"/>
  <c r="N46" i="135" s="1"/>
  <c r="V45" i="135"/>
  <c r="V46" i="135" s="1"/>
  <c r="O46" i="134"/>
  <c r="W46" i="134"/>
  <c r="V46" i="126"/>
  <c r="D46" i="124"/>
  <c r="L46" i="124"/>
  <c r="T46" i="124"/>
  <c r="Z26" i="144"/>
  <c r="F46" i="133"/>
  <c r="E46" i="129"/>
  <c r="M46" i="129"/>
  <c r="U46" i="129"/>
  <c r="D46" i="128"/>
  <c r="L46" i="128"/>
  <c r="T46" i="128"/>
  <c r="M46" i="135"/>
  <c r="V46" i="128"/>
  <c r="X46" i="127"/>
  <c r="Z46" i="127" s="1"/>
  <c r="Z27" i="127"/>
  <c r="Z45" i="127"/>
  <c r="O46" i="126"/>
  <c r="W46" i="126"/>
  <c r="N46" i="124"/>
  <c r="P46" i="123"/>
  <c r="N46" i="122"/>
  <c r="V46" i="122"/>
  <c r="P46" i="120"/>
  <c r="Z27" i="120"/>
  <c r="X46" i="120"/>
  <c r="Z46" i="120" s="1"/>
  <c r="F46" i="119"/>
  <c r="N46" i="119"/>
  <c r="V46" i="119"/>
  <c r="Z38" i="151"/>
  <c r="Z38" i="150"/>
  <c r="Z38" i="149"/>
  <c r="Z38" i="148"/>
  <c r="Z38" i="147"/>
  <c r="Z38" i="146"/>
  <c r="Z38" i="145"/>
  <c r="Z38" i="144"/>
  <c r="Z38" i="143"/>
  <c r="Z38" i="142"/>
  <c r="Z38" i="141"/>
  <c r="Z38" i="140"/>
  <c r="K46" i="134"/>
  <c r="S46" i="134"/>
  <c r="E46" i="132"/>
  <c r="M46" i="132"/>
  <c r="U46" i="132"/>
  <c r="N46" i="131"/>
  <c r="N46" i="130"/>
  <c r="G46" i="129"/>
  <c r="H46" i="126"/>
  <c r="P46" i="126"/>
  <c r="X46" i="126"/>
  <c r="Z46" i="126" s="1"/>
  <c r="Z27" i="126"/>
  <c r="G46" i="125"/>
  <c r="O46" i="125"/>
  <c r="W46" i="125"/>
  <c r="G46" i="124"/>
  <c r="O46" i="124"/>
  <c r="W46" i="124"/>
  <c r="Z27" i="121"/>
  <c r="F46" i="135"/>
  <c r="X46" i="134"/>
  <c r="Z27" i="134"/>
  <c r="X46" i="131"/>
  <c r="Z46" i="131" s="1"/>
  <c r="Z27" i="131"/>
  <c r="X46" i="130"/>
  <c r="Z46" i="130" s="1"/>
  <c r="Z27" i="130"/>
  <c r="X46" i="129"/>
  <c r="Z27" i="129"/>
  <c r="X46" i="125"/>
  <c r="Z27" i="125"/>
  <c r="X46" i="124"/>
  <c r="Z46" i="124" s="1"/>
  <c r="Z27" i="124"/>
  <c r="X46" i="118"/>
  <c r="Z46" i="118" s="1"/>
  <c r="Z44" i="122"/>
  <c r="X46" i="117"/>
  <c r="Z27" i="117"/>
  <c r="G45" i="119"/>
  <c r="G46" i="119" s="1"/>
  <c r="O45" i="119"/>
  <c r="O46" i="119" s="1"/>
  <c r="W45" i="119"/>
  <c r="W46" i="119" s="1"/>
  <c r="X45" i="119"/>
  <c r="Z45" i="119" s="1"/>
  <c r="W46" i="117"/>
  <c r="F46" i="116"/>
  <c r="N46" i="116"/>
  <c r="V46" i="116"/>
  <c r="H46" i="116"/>
  <c r="E46" i="111"/>
  <c r="M46" i="111"/>
  <c r="S46" i="109"/>
  <c r="Y46" i="108"/>
  <c r="H46" i="107"/>
  <c r="P46" i="107"/>
  <c r="R46" i="106"/>
  <c r="AA46" i="106"/>
  <c r="Z38" i="134"/>
  <c r="Z38" i="133"/>
  <c r="Z38" i="132"/>
  <c r="Z38" i="131"/>
  <c r="Z38" i="130"/>
  <c r="Z38" i="129"/>
  <c r="Z38" i="128"/>
  <c r="Z38" i="127"/>
  <c r="Z38" i="126"/>
  <c r="Z38" i="125"/>
  <c r="Z38" i="124"/>
  <c r="X27" i="119"/>
  <c r="Z27" i="108"/>
  <c r="X46" i="108"/>
  <c r="Z46" i="108" s="1"/>
  <c r="X45" i="121"/>
  <c r="Z45" i="121" s="1"/>
  <c r="J27" i="118"/>
  <c r="J46" i="118" s="1"/>
  <c r="R27" i="118"/>
  <c r="R46" i="118" s="1"/>
  <c r="J46" i="117"/>
  <c r="R46" i="117"/>
  <c r="O46" i="116"/>
  <c r="P46" i="115"/>
  <c r="P46" i="114"/>
  <c r="P46" i="113"/>
  <c r="G46" i="110"/>
  <c r="O46" i="110"/>
  <c r="W46" i="110"/>
  <c r="N46" i="110"/>
  <c r="I46" i="108"/>
  <c r="G45" i="122"/>
  <c r="G46" i="122" s="1"/>
  <c r="O45" i="122"/>
  <c r="O46" i="122" s="1"/>
  <c r="W45" i="122"/>
  <c r="W46" i="122" s="1"/>
  <c r="J27" i="119"/>
  <c r="J46" i="119" s="1"/>
  <c r="R27" i="119"/>
  <c r="R46" i="119" s="1"/>
  <c r="AA46" i="118"/>
  <c r="Z26" i="118"/>
  <c r="AA46" i="117"/>
  <c r="P46" i="116"/>
  <c r="G46" i="112"/>
  <c r="L46" i="105"/>
  <c r="F46" i="123"/>
  <c r="N46" i="123"/>
  <c r="X27" i="122"/>
  <c r="J46" i="116"/>
  <c r="R46" i="116"/>
  <c r="C46" i="115"/>
  <c r="K46" i="115"/>
  <c r="S46" i="115"/>
  <c r="K46" i="114"/>
  <c r="S46" i="114"/>
  <c r="K46" i="113"/>
  <c r="S46" i="113"/>
  <c r="F46" i="112"/>
  <c r="N46" i="112"/>
  <c r="V46" i="112"/>
  <c r="H46" i="111"/>
  <c r="P46" i="111"/>
  <c r="X46" i="111"/>
  <c r="Z46" i="111" s="1"/>
  <c r="Z27" i="111"/>
  <c r="S46" i="108"/>
  <c r="K46" i="108"/>
  <c r="F46" i="107"/>
  <c r="V46" i="106"/>
  <c r="V46" i="105"/>
  <c r="X27" i="123"/>
  <c r="J27" i="121"/>
  <c r="J46" i="121" s="1"/>
  <c r="R27" i="121"/>
  <c r="R46" i="121" s="1"/>
  <c r="E27" i="118"/>
  <c r="E46" i="118" s="1"/>
  <c r="M27" i="118"/>
  <c r="M46" i="118" s="1"/>
  <c r="U27" i="118"/>
  <c r="U46" i="118" s="1"/>
  <c r="E46" i="117"/>
  <c r="D46" i="117"/>
  <c r="L46" i="117"/>
  <c r="Z45" i="117"/>
  <c r="C46" i="116"/>
  <c r="K46" i="116"/>
  <c r="S46" i="116"/>
  <c r="AA46" i="116"/>
  <c r="W46" i="116"/>
  <c r="X46" i="115"/>
  <c r="Z46" i="115" s="1"/>
  <c r="X46" i="114"/>
  <c r="Z46" i="114" s="1"/>
  <c r="X46" i="113"/>
  <c r="Z46" i="113" s="1"/>
  <c r="J46" i="111"/>
  <c r="R46" i="111"/>
  <c r="Y46" i="110"/>
  <c r="P46" i="109"/>
  <c r="E46" i="107"/>
  <c r="M46" i="107"/>
  <c r="O46" i="106"/>
  <c r="F46" i="104"/>
  <c r="Z14" i="132"/>
  <c r="Z14" i="130"/>
  <c r="Z14" i="129"/>
  <c r="Z14" i="128"/>
  <c r="Z14" i="127"/>
  <c r="Z14" i="126"/>
  <c r="Z14" i="125"/>
  <c r="Z14" i="124"/>
  <c r="O46" i="112"/>
  <c r="K46" i="110"/>
  <c r="S46" i="110"/>
  <c r="AA46" i="110"/>
  <c r="U46" i="108"/>
  <c r="V46" i="107"/>
  <c r="N46" i="107"/>
  <c r="H46" i="106"/>
  <c r="P46" i="106"/>
  <c r="P46" i="105"/>
  <c r="Z26" i="111"/>
  <c r="X45" i="109"/>
  <c r="Z14" i="108"/>
  <c r="Z38" i="108"/>
  <c r="Z26" i="105"/>
  <c r="X46" i="100"/>
  <c r="Z46" i="100" s="1"/>
  <c r="Z27" i="100"/>
  <c r="X46" i="95"/>
  <c r="Z46" i="95" s="1"/>
  <c r="Z27" i="95"/>
  <c r="C46" i="92"/>
  <c r="K46" i="92"/>
  <c r="S46" i="92"/>
  <c r="D46" i="91"/>
  <c r="L46" i="91"/>
  <c r="X46" i="89"/>
  <c r="Z46" i="89" s="1"/>
  <c r="Z27" i="89"/>
  <c r="Z27" i="116"/>
  <c r="Z27" i="115"/>
  <c r="Z27" i="114"/>
  <c r="Z27" i="113"/>
  <c r="Z27" i="112"/>
  <c r="Z38" i="111"/>
  <c r="X46" i="110"/>
  <c r="Z46" i="110" s="1"/>
  <c r="Z27" i="106"/>
  <c r="D45" i="105"/>
  <c r="D46" i="105" s="1"/>
  <c r="L45" i="105"/>
  <c r="T45" i="105"/>
  <c r="T46" i="105" s="1"/>
  <c r="G27" i="104"/>
  <c r="G46" i="104" s="1"/>
  <c r="O27" i="104"/>
  <c r="W27" i="104"/>
  <c r="G45" i="104"/>
  <c r="O45" i="104"/>
  <c r="W45" i="104"/>
  <c r="C46" i="102"/>
  <c r="K46" i="102"/>
  <c r="S46" i="102"/>
  <c r="J46" i="101"/>
  <c r="R46" i="101"/>
  <c r="AA46" i="101"/>
  <c r="H46" i="99"/>
  <c r="P46" i="99"/>
  <c r="X46" i="99"/>
  <c r="Z46" i="99" s="1"/>
  <c r="Z27" i="99"/>
  <c r="F46" i="98"/>
  <c r="N46" i="98"/>
  <c r="V46" i="98"/>
  <c r="C46" i="96"/>
  <c r="K46" i="96"/>
  <c r="S46" i="96"/>
  <c r="AA46" i="96"/>
  <c r="Q46" i="95"/>
  <c r="Y46" i="95"/>
  <c r="G46" i="94"/>
  <c r="O46" i="94"/>
  <c r="W46" i="94"/>
  <c r="D46" i="93"/>
  <c r="L46" i="93"/>
  <c r="T46" i="93"/>
  <c r="E46" i="92"/>
  <c r="U46" i="91"/>
  <c r="E46" i="91"/>
  <c r="E46" i="90"/>
  <c r="M46" i="90"/>
  <c r="U46" i="90"/>
  <c r="Z38" i="118"/>
  <c r="Z38" i="117"/>
  <c r="Z38" i="116"/>
  <c r="Z38" i="115"/>
  <c r="Z38" i="114"/>
  <c r="Z38" i="113"/>
  <c r="Z38" i="112"/>
  <c r="D45" i="108"/>
  <c r="D46" i="108" s="1"/>
  <c r="L45" i="108"/>
  <c r="L46" i="108" s="1"/>
  <c r="T45" i="108"/>
  <c r="T46" i="108" s="1"/>
  <c r="G27" i="107"/>
  <c r="O27" i="107"/>
  <c r="O46" i="107" s="1"/>
  <c r="W27" i="107"/>
  <c r="W46" i="107" s="1"/>
  <c r="X27" i="107"/>
  <c r="X45" i="107"/>
  <c r="Z45" i="107" s="1"/>
  <c r="Z51" i="105"/>
  <c r="Y27" i="104"/>
  <c r="Y46" i="104" s="1"/>
  <c r="X45" i="104"/>
  <c r="Z45" i="104" s="1"/>
  <c r="D46" i="102"/>
  <c r="L46" i="102"/>
  <c r="T46" i="102"/>
  <c r="C46" i="101"/>
  <c r="K46" i="101"/>
  <c r="S46" i="101"/>
  <c r="AA46" i="100"/>
  <c r="I46" i="99"/>
  <c r="O46" i="98"/>
  <c r="W46" i="98"/>
  <c r="D46" i="96"/>
  <c r="L46" i="96"/>
  <c r="T46" i="96"/>
  <c r="AA46" i="95"/>
  <c r="H46" i="94"/>
  <c r="P46" i="94"/>
  <c r="X46" i="94"/>
  <c r="Z46" i="94" s="1"/>
  <c r="Z27" i="94"/>
  <c r="M46" i="92"/>
  <c r="Q46" i="104"/>
  <c r="X46" i="98"/>
  <c r="Z46" i="98" s="1"/>
  <c r="Z27" i="98"/>
  <c r="U46" i="92"/>
  <c r="G46" i="90"/>
  <c r="O46" i="90"/>
  <c r="W46" i="90"/>
  <c r="Z51" i="111"/>
  <c r="D45" i="106"/>
  <c r="D46" i="106" s="1"/>
  <c r="L45" i="106"/>
  <c r="T45" i="106"/>
  <c r="T46" i="106" s="1"/>
  <c r="X45" i="105"/>
  <c r="Z45" i="105" s="1"/>
  <c r="F46" i="96"/>
  <c r="N46" i="96"/>
  <c r="V46" i="96"/>
  <c r="AA46" i="94"/>
  <c r="D45" i="109"/>
  <c r="D46" i="109" s="1"/>
  <c r="L45" i="109"/>
  <c r="L46" i="109" s="1"/>
  <c r="T45" i="109"/>
  <c r="T46" i="109" s="1"/>
  <c r="G27" i="108"/>
  <c r="G46" i="108" s="1"/>
  <c r="O27" i="108"/>
  <c r="O46" i="108" s="1"/>
  <c r="W27" i="108"/>
  <c r="W46" i="108" s="1"/>
  <c r="Z51" i="106"/>
  <c r="K45" i="104"/>
  <c r="K46" i="104" s="1"/>
  <c r="S45" i="104"/>
  <c r="S46" i="104" s="1"/>
  <c r="AA45" i="104"/>
  <c r="AA46" i="104" s="1"/>
  <c r="X46" i="103"/>
  <c r="Z46" i="103" s="1"/>
  <c r="Z27" i="103"/>
  <c r="Z45" i="103"/>
  <c r="G46" i="102"/>
  <c r="O46" i="102"/>
  <c r="W46" i="102"/>
  <c r="F46" i="101"/>
  <c r="N46" i="101"/>
  <c r="V46" i="101"/>
  <c r="D46" i="99"/>
  <c r="L46" i="99"/>
  <c r="T46" i="99"/>
  <c r="J46" i="98"/>
  <c r="R46" i="98"/>
  <c r="Z27" i="97"/>
  <c r="Z45" i="97"/>
  <c r="O46" i="96"/>
  <c r="W46" i="96"/>
  <c r="E46" i="95"/>
  <c r="M46" i="95"/>
  <c r="U46" i="95"/>
  <c r="C46" i="94"/>
  <c r="K46" i="94"/>
  <c r="S46" i="94"/>
  <c r="X46" i="93"/>
  <c r="P46" i="92"/>
  <c r="X46" i="92"/>
  <c r="Z46" i="92" s="1"/>
  <c r="Z27" i="92"/>
  <c r="X46" i="102"/>
  <c r="Z46" i="102" s="1"/>
  <c r="Z27" i="102"/>
  <c r="X46" i="96"/>
  <c r="Z46" i="96" s="1"/>
  <c r="Z27" i="96"/>
  <c r="X46" i="101"/>
  <c r="Z46" i="101" s="1"/>
  <c r="Z27" i="101"/>
  <c r="D46" i="98"/>
  <c r="L46" i="98"/>
  <c r="T46" i="98"/>
  <c r="AA46" i="97"/>
  <c r="G46" i="95"/>
  <c r="O46" i="95"/>
  <c r="W46" i="95"/>
  <c r="E46" i="94"/>
  <c r="M46" i="94"/>
  <c r="U46" i="94"/>
  <c r="I46" i="93"/>
  <c r="AA46" i="92"/>
  <c r="K46" i="90"/>
  <c r="S46" i="90"/>
  <c r="H46" i="88"/>
  <c r="J46" i="87"/>
  <c r="H46" i="85"/>
  <c r="Z27" i="78"/>
  <c r="X45" i="91"/>
  <c r="Z27" i="90"/>
  <c r="I45" i="90"/>
  <c r="I46" i="90" s="1"/>
  <c r="Q45" i="90"/>
  <c r="Q46" i="90" s="1"/>
  <c r="Y45" i="90"/>
  <c r="Y46" i="90" s="1"/>
  <c r="E46" i="89"/>
  <c r="G46" i="88"/>
  <c r="O46" i="88"/>
  <c r="W46" i="88"/>
  <c r="D46" i="86"/>
  <c r="L46" i="86"/>
  <c r="T46" i="86"/>
  <c r="G46" i="85"/>
  <c r="O46" i="85"/>
  <c r="W46" i="85"/>
  <c r="G46" i="84"/>
  <c r="O46" i="84"/>
  <c r="W46" i="84"/>
  <c r="G46" i="83"/>
  <c r="O46" i="83"/>
  <c r="W46" i="83"/>
  <c r="G46" i="82"/>
  <c r="O46" i="82"/>
  <c r="W46" i="82"/>
  <c r="K46" i="80"/>
  <c r="S46" i="80"/>
  <c r="N46" i="79"/>
  <c r="V46" i="79"/>
  <c r="I46" i="78"/>
  <c r="Q46" i="78"/>
  <c r="Y46" i="78"/>
  <c r="R46" i="77"/>
  <c r="Z14" i="103"/>
  <c r="Z14" i="102"/>
  <c r="Z14" i="101"/>
  <c r="Z14" i="100"/>
  <c r="Z14" i="99"/>
  <c r="Z14" i="98"/>
  <c r="Z14" i="97"/>
  <c r="Z14" i="95"/>
  <c r="Z14" i="94"/>
  <c r="Z14" i="92"/>
  <c r="Y27" i="91"/>
  <c r="Z27" i="91" s="1"/>
  <c r="Z27" i="84"/>
  <c r="X46" i="84"/>
  <c r="Z27" i="83"/>
  <c r="X46" i="83"/>
  <c r="Z46" i="83" s="1"/>
  <c r="Z27" i="82"/>
  <c r="Z26" i="103"/>
  <c r="Z26" i="100"/>
  <c r="Z26" i="97"/>
  <c r="Q45" i="91"/>
  <c r="Q46" i="91" s="1"/>
  <c r="Y45" i="91"/>
  <c r="G27" i="89"/>
  <c r="G46" i="89" s="1"/>
  <c r="O27" i="89"/>
  <c r="O46" i="89" s="1"/>
  <c r="W27" i="89"/>
  <c r="W46" i="89" s="1"/>
  <c r="R46" i="87"/>
  <c r="Z45" i="87"/>
  <c r="Z27" i="81"/>
  <c r="X46" i="81"/>
  <c r="Z46" i="81" s="1"/>
  <c r="Z27" i="79"/>
  <c r="X46" i="79"/>
  <c r="Z46" i="79" s="1"/>
  <c r="T27" i="91"/>
  <c r="T46" i="91" s="1"/>
  <c r="D27" i="90"/>
  <c r="D46" i="90" s="1"/>
  <c r="L27" i="90"/>
  <c r="L46" i="90" s="1"/>
  <c r="T27" i="90"/>
  <c r="T46" i="90" s="1"/>
  <c r="Z27" i="87"/>
  <c r="Y46" i="87"/>
  <c r="Z46" i="87" s="1"/>
  <c r="J46" i="86"/>
  <c r="J46" i="85"/>
  <c r="R46" i="85"/>
  <c r="X46" i="85"/>
  <c r="Z46" i="85" s="1"/>
  <c r="I46" i="84"/>
  <c r="Q46" i="84"/>
  <c r="Y46" i="84"/>
  <c r="J46" i="83"/>
  <c r="R46" i="83"/>
  <c r="J46" i="82"/>
  <c r="R46" i="82"/>
  <c r="N46" i="80"/>
  <c r="U46" i="77"/>
  <c r="Z38" i="102"/>
  <c r="Z38" i="101"/>
  <c r="Z38" i="96"/>
  <c r="E46" i="78"/>
  <c r="M46" i="78"/>
  <c r="U46" i="78"/>
  <c r="X46" i="88"/>
  <c r="Z46" i="88" s="1"/>
  <c r="D46" i="87"/>
  <c r="L46" i="87"/>
  <c r="D46" i="85"/>
  <c r="L46" i="85"/>
  <c r="T46" i="85"/>
  <c r="D46" i="84"/>
  <c r="L46" i="84"/>
  <c r="T46" i="84"/>
  <c r="D46" i="83"/>
  <c r="L46" i="83"/>
  <c r="T46" i="83"/>
  <c r="D46" i="82"/>
  <c r="L46" i="82"/>
  <c r="T46" i="82"/>
  <c r="AA46" i="81"/>
  <c r="H46" i="80"/>
  <c r="P46" i="80"/>
  <c r="Z27" i="80"/>
  <c r="X46" i="80"/>
  <c r="C46" i="79"/>
  <c r="K46" i="79"/>
  <c r="S46" i="79"/>
  <c r="J46" i="79"/>
  <c r="F46" i="78"/>
  <c r="N46" i="78"/>
  <c r="U46" i="83"/>
  <c r="E46" i="82"/>
  <c r="M46" i="82"/>
  <c r="U46" i="82"/>
  <c r="I46" i="80"/>
  <c r="Q46" i="80"/>
  <c r="Y46" i="80"/>
  <c r="H46" i="77"/>
  <c r="Z38" i="89"/>
  <c r="Z38" i="88"/>
  <c r="Z38" i="87"/>
  <c r="Z38" i="86"/>
  <c r="Z38" i="85"/>
  <c r="Z38" i="84"/>
  <c r="Z38" i="83"/>
  <c r="Z38" i="79"/>
  <c r="X45" i="79"/>
  <c r="Z45" i="79" s="1"/>
  <c r="X45" i="78"/>
  <c r="Z45" i="78" s="1"/>
  <c r="Z27" i="71"/>
  <c r="X46" i="69"/>
  <c r="Z46" i="69" s="1"/>
  <c r="Z27" i="69"/>
  <c r="X46" i="66"/>
  <c r="Z46" i="66" s="1"/>
  <c r="Z27" i="66"/>
  <c r="X46" i="65"/>
  <c r="Z27" i="65"/>
  <c r="W46" i="76"/>
  <c r="W46" i="75"/>
  <c r="N46" i="72"/>
  <c r="V46" i="72"/>
  <c r="O46" i="72"/>
  <c r="I46" i="71"/>
  <c r="Q46" i="71"/>
  <c r="Y46" i="71"/>
  <c r="I46" i="69"/>
  <c r="Q46" i="69"/>
  <c r="Y46" i="69"/>
  <c r="F46" i="67"/>
  <c r="I46" i="65"/>
  <c r="Q46" i="65"/>
  <c r="Y46" i="65"/>
  <c r="Z45" i="65"/>
  <c r="AA46" i="64"/>
  <c r="R46" i="63"/>
  <c r="X27" i="77"/>
  <c r="Z27" i="75"/>
  <c r="Z45" i="70"/>
  <c r="Y46" i="75"/>
  <c r="Z27" i="73"/>
  <c r="Z27" i="72"/>
  <c r="W46" i="72"/>
  <c r="X46" i="67"/>
  <c r="Z27" i="67"/>
  <c r="C46" i="66"/>
  <c r="X46" i="64"/>
  <c r="Z27" i="64"/>
  <c r="X46" i="63"/>
  <c r="Z27" i="63"/>
  <c r="I27" i="77"/>
  <c r="I46" i="77" s="1"/>
  <c r="Q27" i="77"/>
  <c r="Q46" i="77" s="1"/>
  <c r="Y27" i="77"/>
  <c r="Y46" i="77" s="1"/>
  <c r="H46" i="76"/>
  <c r="P46" i="76"/>
  <c r="X46" i="76"/>
  <c r="Z46" i="76" s="1"/>
  <c r="Z27" i="76"/>
  <c r="E45" i="76"/>
  <c r="E46" i="76" s="1"/>
  <c r="M45" i="76"/>
  <c r="M46" i="76" s="1"/>
  <c r="U45" i="76"/>
  <c r="U46" i="76" s="1"/>
  <c r="AA46" i="75"/>
  <c r="P46" i="74"/>
  <c r="Z27" i="74"/>
  <c r="I46" i="73"/>
  <c r="Q46" i="73"/>
  <c r="Y46" i="73"/>
  <c r="I46" i="72"/>
  <c r="H46" i="70"/>
  <c r="P46" i="70"/>
  <c r="X46" i="70"/>
  <c r="Z46" i="70" s="1"/>
  <c r="Z27" i="70"/>
  <c r="W46" i="70"/>
  <c r="D46" i="69"/>
  <c r="L46" i="69"/>
  <c r="T46" i="69"/>
  <c r="F46" i="68"/>
  <c r="N46" i="68"/>
  <c r="V46" i="68"/>
  <c r="M46" i="68"/>
  <c r="I46" i="67"/>
  <c r="Q46" i="67"/>
  <c r="Y46" i="67"/>
  <c r="AA46" i="67"/>
  <c r="D46" i="66"/>
  <c r="L46" i="66"/>
  <c r="T46" i="66"/>
  <c r="K46" i="66"/>
  <c r="I46" i="64"/>
  <c r="Q46" i="64"/>
  <c r="Y46" i="64"/>
  <c r="I46" i="63"/>
  <c r="Q46" i="63"/>
  <c r="Y46" i="63"/>
  <c r="Z14" i="83"/>
  <c r="Z14" i="82"/>
  <c r="Z14" i="80"/>
  <c r="Z14" i="79"/>
  <c r="Z14" i="78"/>
  <c r="I46" i="76"/>
  <c r="Q46" i="76"/>
  <c r="Y46" i="76"/>
  <c r="C46" i="75"/>
  <c r="K46" i="75"/>
  <c r="I46" i="74"/>
  <c r="Q46" i="74"/>
  <c r="Y46" i="74"/>
  <c r="J46" i="73"/>
  <c r="R46" i="73"/>
  <c r="M46" i="71"/>
  <c r="I46" i="70"/>
  <c r="Q46" i="70"/>
  <c r="Y46" i="70"/>
  <c r="E46" i="66"/>
  <c r="M46" i="66"/>
  <c r="U46" i="66"/>
  <c r="S46" i="66"/>
  <c r="J46" i="64"/>
  <c r="R46" i="64"/>
  <c r="Z45" i="64"/>
  <c r="J46" i="63"/>
  <c r="Z45" i="63"/>
  <c r="Z27" i="61"/>
  <c r="Z26" i="87"/>
  <c r="Z26" i="84"/>
  <c r="X45" i="77"/>
  <c r="Z45" i="77" s="1"/>
  <c r="C46" i="73"/>
  <c r="S46" i="73"/>
  <c r="G46" i="73"/>
  <c r="F46" i="71"/>
  <c r="N46" i="71"/>
  <c r="O46" i="71"/>
  <c r="AA46" i="70"/>
  <c r="F46" i="69"/>
  <c r="N46" i="69"/>
  <c r="V46" i="69"/>
  <c r="M46" i="69"/>
  <c r="X46" i="68"/>
  <c r="Z46" i="68" s="1"/>
  <c r="Z27" i="68"/>
  <c r="U46" i="68"/>
  <c r="F46" i="66"/>
  <c r="N46" i="66"/>
  <c r="AA46" i="66"/>
  <c r="N46" i="65"/>
  <c r="V46" i="65"/>
  <c r="C46" i="64"/>
  <c r="J46" i="62"/>
  <c r="R46" i="62"/>
  <c r="K46" i="74"/>
  <c r="G46" i="72"/>
  <c r="U46" i="71"/>
  <c r="G46" i="66"/>
  <c r="O46" i="66"/>
  <c r="W46" i="66"/>
  <c r="G46" i="65"/>
  <c r="O46" i="65"/>
  <c r="W46" i="65"/>
  <c r="D46" i="64"/>
  <c r="L46" i="64"/>
  <c r="T46" i="64"/>
  <c r="K46" i="64"/>
  <c r="Z14" i="76"/>
  <c r="Z14" i="75"/>
  <c r="Z14" i="74"/>
  <c r="Z14" i="73"/>
  <c r="Z14" i="72"/>
  <c r="Z14" i="71"/>
  <c r="Z14" i="70"/>
  <c r="Z14" i="69"/>
  <c r="Z14" i="68"/>
  <c r="Z14" i="67"/>
  <c r="Z14" i="66"/>
  <c r="Z14" i="65"/>
  <c r="Z14" i="64"/>
  <c r="Z14" i="63"/>
  <c r="H46" i="62"/>
  <c r="P46" i="62"/>
  <c r="X46" i="62"/>
  <c r="Z46" i="62" s="1"/>
  <c r="I46" i="59"/>
  <c r="Z45" i="58"/>
  <c r="X45" i="60"/>
  <c r="Z45" i="60" s="1"/>
  <c r="Z38" i="60"/>
  <c r="Z27" i="58"/>
  <c r="X46" i="58"/>
  <c r="I45" i="62"/>
  <c r="I46" i="62" s="1"/>
  <c r="Q45" i="62"/>
  <c r="Q46" i="62" s="1"/>
  <c r="Y45" i="62"/>
  <c r="Y46" i="62" s="1"/>
  <c r="H46" i="60"/>
  <c r="P46" i="60"/>
  <c r="Z27" i="60"/>
  <c r="Q46" i="59"/>
  <c r="Z45" i="59"/>
  <c r="Y46" i="58"/>
  <c r="U46" i="56"/>
  <c r="X45" i="76"/>
  <c r="Z45" i="76" s="1"/>
  <c r="X45" i="75"/>
  <c r="Z45" i="75" s="1"/>
  <c r="Z38" i="74"/>
  <c r="X45" i="74"/>
  <c r="Z45" i="74" s="1"/>
  <c r="X45" i="73"/>
  <c r="Z45" i="73" s="1"/>
  <c r="X45" i="72"/>
  <c r="Z38" i="71"/>
  <c r="X45" i="71"/>
  <c r="Z45" i="71" s="1"/>
  <c r="Z38" i="70"/>
  <c r="C46" i="62"/>
  <c r="AA46" i="62"/>
  <c r="Z27" i="59"/>
  <c r="X46" i="59"/>
  <c r="L46" i="61"/>
  <c r="T46" i="61"/>
  <c r="J46" i="60"/>
  <c r="R46" i="60"/>
  <c r="Y46" i="59"/>
  <c r="E46" i="57"/>
  <c r="M46" i="57"/>
  <c r="U46" i="57"/>
  <c r="G46" i="56"/>
  <c r="O46" i="56"/>
  <c r="W46" i="56"/>
  <c r="H46" i="55"/>
  <c r="P46" i="55"/>
  <c r="Z27" i="55"/>
  <c r="X46" i="55"/>
  <c r="V46" i="61"/>
  <c r="D46" i="58"/>
  <c r="L46" i="58"/>
  <c r="T46" i="58"/>
  <c r="H46" i="56"/>
  <c r="P46" i="56"/>
  <c r="Z27" i="56"/>
  <c r="X46" i="56"/>
  <c r="Y46" i="55"/>
  <c r="X45" i="61"/>
  <c r="Z45" i="61" s="1"/>
  <c r="Z38" i="61"/>
  <c r="D46" i="60"/>
  <c r="L46" i="60"/>
  <c r="T46" i="60"/>
  <c r="F46" i="60"/>
  <c r="E46" i="58"/>
  <c r="M46" i="58"/>
  <c r="U46" i="58"/>
  <c r="I46" i="58"/>
  <c r="G46" i="57"/>
  <c r="O46" i="57"/>
  <c r="W46" i="57"/>
  <c r="Y46" i="56"/>
  <c r="J46" i="55"/>
  <c r="R46" i="55"/>
  <c r="G27" i="61"/>
  <c r="G46" i="61" s="1"/>
  <c r="O27" i="61"/>
  <c r="O46" i="61" s="1"/>
  <c r="W27" i="61"/>
  <c r="W46" i="61" s="1"/>
  <c r="I46" i="60"/>
  <c r="Z27" i="57"/>
  <c r="X46" i="57"/>
  <c r="Z46" i="57" s="1"/>
  <c r="R46" i="56"/>
  <c r="Z38" i="59"/>
  <c r="Z38" i="58"/>
  <c r="Z38" i="57"/>
  <c r="Z38" i="56"/>
  <c r="Z38" i="55"/>
  <c r="X46" i="46"/>
  <c r="Z46" i="46" s="1"/>
  <c r="Z27" i="46"/>
  <c r="Z45" i="46"/>
  <c r="X46" i="45"/>
  <c r="Z27" i="45"/>
  <c r="D46" i="51"/>
  <c r="L46" i="51"/>
  <c r="T46" i="51"/>
  <c r="E46" i="50"/>
  <c r="M46" i="50"/>
  <c r="U46" i="50"/>
  <c r="N46" i="49"/>
  <c r="G46" i="48"/>
  <c r="O46" i="48"/>
  <c r="W46" i="48"/>
  <c r="Z27" i="47"/>
  <c r="V46" i="47"/>
  <c r="I46" i="46"/>
  <c r="Q46" i="46"/>
  <c r="Y46" i="46"/>
  <c r="G27" i="54"/>
  <c r="G46" i="54" s="1"/>
  <c r="O27" i="54"/>
  <c r="O46" i="54" s="1"/>
  <c r="W27" i="54"/>
  <c r="W46" i="54" s="1"/>
  <c r="X27" i="54"/>
  <c r="I45" i="54"/>
  <c r="Q45" i="54"/>
  <c r="X46" i="48"/>
  <c r="Z27" i="48"/>
  <c r="N46" i="51"/>
  <c r="G46" i="50"/>
  <c r="O46" i="50"/>
  <c r="W46" i="50"/>
  <c r="X46" i="49"/>
  <c r="Z46" i="49" s="1"/>
  <c r="Z27" i="49"/>
  <c r="V46" i="49"/>
  <c r="Z45" i="49"/>
  <c r="I46" i="48"/>
  <c r="Q46" i="48"/>
  <c r="Y46" i="48"/>
  <c r="J46" i="47"/>
  <c r="R46" i="47"/>
  <c r="I27" i="54"/>
  <c r="Q27" i="54"/>
  <c r="Y27" i="54"/>
  <c r="Y46" i="54" s="1"/>
  <c r="Z26" i="54"/>
  <c r="Z45" i="54"/>
  <c r="E46" i="53"/>
  <c r="M46" i="53"/>
  <c r="U46" i="53"/>
  <c r="N46" i="52"/>
  <c r="O46" i="51"/>
  <c r="W46" i="51"/>
  <c r="X46" i="50"/>
  <c r="Z46" i="50" s="1"/>
  <c r="Z27" i="50"/>
  <c r="V46" i="50"/>
  <c r="I46" i="49"/>
  <c r="Q46" i="49"/>
  <c r="Y46" i="49"/>
  <c r="J46" i="48"/>
  <c r="R46" i="48"/>
  <c r="Z14" i="60"/>
  <c r="Z14" i="59"/>
  <c r="Z14" i="58"/>
  <c r="Z14" i="57"/>
  <c r="Z14" i="56"/>
  <c r="Z14" i="55"/>
  <c r="R46" i="54"/>
  <c r="D45" i="54"/>
  <c r="L45" i="54"/>
  <c r="T45" i="54"/>
  <c r="X46" i="51"/>
  <c r="Z27" i="51"/>
  <c r="V46" i="51"/>
  <c r="Z45" i="51"/>
  <c r="F46" i="47"/>
  <c r="X46" i="52"/>
  <c r="Z27" i="52"/>
  <c r="D27" i="54"/>
  <c r="L27" i="54"/>
  <c r="T27" i="54"/>
  <c r="C46" i="54"/>
  <c r="S46" i="54"/>
  <c r="F45" i="54"/>
  <c r="F46" i="54" s="1"/>
  <c r="N45" i="54"/>
  <c r="N46" i="54" s="1"/>
  <c r="X46" i="53"/>
  <c r="Z46" i="53" s="1"/>
  <c r="Z27" i="53"/>
  <c r="V46" i="53"/>
  <c r="Z45" i="53"/>
  <c r="I46" i="52"/>
  <c r="Q46" i="52"/>
  <c r="Y46" i="52"/>
  <c r="J46" i="51"/>
  <c r="R46" i="51"/>
  <c r="D46" i="49"/>
  <c r="L46" i="49"/>
  <c r="T46" i="49"/>
  <c r="F46" i="49"/>
  <c r="E46" i="48"/>
  <c r="M46" i="48"/>
  <c r="U46" i="48"/>
  <c r="N46" i="47"/>
  <c r="G46" i="46"/>
  <c r="O46" i="46"/>
  <c r="E46" i="41"/>
  <c r="M46" i="41"/>
  <c r="U46" i="41"/>
  <c r="J46" i="40"/>
  <c r="R46" i="40"/>
  <c r="I27" i="45"/>
  <c r="I46" i="45" s="1"/>
  <c r="Q27" i="45"/>
  <c r="Q46" i="45" s="1"/>
  <c r="Y27" i="45"/>
  <c r="Y46" i="45" s="1"/>
  <c r="Z26" i="45"/>
  <c r="U45" i="45"/>
  <c r="Z14" i="53"/>
  <c r="Z14" i="52"/>
  <c r="Z14" i="51"/>
  <c r="Z14" i="50"/>
  <c r="Z14" i="49"/>
  <c r="Z14" i="48"/>
  <c r="Z14" i="47"/>
  <c r="Z14" i="46"/>
  <c r="Z27" i="41"/>
  <c r="X46" i="41"/>
  <c r="Z46" i="41" s="1"/>
  <c r="F46" i="39"/>
  <c r="N46" i="39"/>
  <c r="V46" i="39"/>
  <c r="L46" i="39"/>
  <c r="G46" i="38"/>
  <c r="O46" i="38"/>
  <c r="W46" i="38"/>
  <c r="N46" i="45"/>
  <c r="Z27" i="44"/>
  <c r="X46" i="44"/>
  <c r="Z46" i="44" s="1"/>
  <c r="H46" i="42"/>
  <c r="P46" i="42"/>
  <c r="Z27" i="42"/>
  <c r="X46" i="42"/>
  <c r="Z46" i="42" s="1"/>
  <c r="W46" i="42"/>
  <c r="S46" i="41"/>
  <c r="K46" i="40"/>
  <c r="G46" i="39"/>
  <c r="O46" i="39"/>
  <c r="W46" i="39"/>
  <c r="Z27" i="38"/>
  <c r="E46" i="45"/>
  <c r="M46" i="45"/>
  <c r="U46" i="45"/>
  <c r="Z27" i="39"/>
  <c r="X46" i="39"/>
  <c r="Z46" i="39" s="1"/>
  <c r="T46" i="39"/>
  <c r="Z27" i="37"/>
  <c r="J45" i="45"/>
  <c r="J46" i="45" s="1"/>
  <c r="AA46" i="44"/>
  <c r="Z27" i="43"/>
  <c r="J46" i="42"/>
  <c r="R46" i="42"/>
  <c r="AA46" i="42"/>
  <c r="C46" i="41"/>
  <c r="W46" i="41"/>
  <c r="Z27" i="40"/>
  <c r="X46" i="40"/>
  <c r="Z46" i="40" s="1"/>
  <c r="I46" i="37"/>
  <c r="Y46" i="37"/>
  <c r="C46" i="42"/>
  <c r="K46" i="42"/>
  <c r="S46" i="42"/>
  <c r="AA46" i="41"/>
  <c r="S46" i="40"/>
  <c r="J46" i="37"/>
  <c r="X46" i="34"/>
  <c r="Z46" i="34" s="1"/>
  <c r="Z27" i="34"/>
  <c r="S46" i="31"/>
  <c r="AA46" i="31"/>
  <c r="Z27" i="36"/>
  <c r="C27" i="37"/>
  <c r="C46" i="37" s="1"/>
  <c r="K27" i="37"/>
  <c r="K46" i="37" s="1"/>
  <c r="S27" i="37"/>
  <c r="S46" i="37" s="1"/>
  <c r="AA27" i="37"/>
  <c r="AA46" i="37" s="1"/>
  <c r="E46" i="35"/>
  <c r="M46" i="35"/>
  <c r="U46" i="35"/>
  <c r="M46" i="32"/>
  <c r="C46" i="30"/>
  <c r="K46" i="30"/>
  <c r="J46" i="36"/>
  <c r="R46" i="36"/>
  <c r="AA46" i="36"/>
  <c r="F46" i="35"/>
  <c r="N46" i="35"/>
  <c r="V46" i="35"/>
  <c r="O46" i="35"/>
  <c r="J46" i="34"/>
  <c r="R46" i="34"/>
  <c r="Z27" i="32"/>
  <c r="D46" i="30"/>
  <c r="L46" i="30"/>
  <c r="T46" i="30"/>
  <c r="Z14" i="44"/>
  <c r="Z14" i="43"/>
  <c r="Z14" i="42"/>
  <c r="Z14" i="41"/>
  <c r="Z14" i="40"/>
  <c r="Z14" i="39"/>
  <c r="Z14" i="38"/>
  <c r="S46" i="36"/>
  <c r="M46" i="31"/>
  <c r="M46" i="30"/>
  <c r="D46" i="36"/>
  <c r="T46" i="36"/>
  <c r="H46" i="35"/>
  <c r="P46" i="35"/>
  <c r="X46" i="35"/>
  <c r="Z46" i="35" s="1"/>
  <c r="Z27" i="35"/>
  <c r="D46" i="34"/>
  <c r="J46" i="33"/>
  <c r="U46" i="32"/>
  <c r="Z27" i="31"/>
  <c r="N46" i="30"/>
  <c r="X45" i="37"/>
  <c r="Z45" i="37" s="1"/>
  <c r="Z38" i="37"/>
  <c r="X45" i="36"/>
  <c r="Z45" i="36" s="1"/>
  <c r="Z38" i="36"/>
  <c r="E46" i="34"/>
  <c r="M46" i="34"/>
  <c r="U46" i="34"/>
  <c r="L46" i="33"/>
  <c r="F46" i="36"/>
  <c r="N46" i="36"/>
  <c r="V46" i="36"/>
  <c r="L46" i="34"/>
  <c r="H46" i="33"/>
  <c r="P46" i="33"/>
  <c r="X46" i="33"/>
  <c r="Z46" i="33" s="1"/>
  <c r="Z27" i="33"/>
  <c r="D46" i="32"/>
  <c r="L46" i="32"/>
  <c r="T46" i="32"/>
  <c r="E46" i="32"/>
  <c r="U46" i="31"/>
  <c r="X46" i="30"/>
  <c r="Z46" i="30" s="1"/>
  <c r="Z27" i="30"/>
  <c r="Z38" i="35"/>
  <c r="Z38" i="34"/>
  <c r="X45" i="32"/>
  <c r="Z45" i="32" s="1"/>
  <c r="X45" i="31"/>
  <c r="Z45" i="31" s="1"/>
  <c r="Z27" i="26"/>
  <c r="X46" i="26"/>
  <c r="Z46" i="26" s="1"/>
  <c r="S45" i="30"/>
  <c r="S46" i="30" s="1"/>
  <c r="AA45" i="30"/>
  <c r="L46" i="28"/>
  <c r="T46" i="28"/>
  <c r="C46" i="27"/>
  <c r="K46" i="27"/>
  <c r="S46" i="27"/>
  <c r="Z27" i="25"/>
  <c r="G46" i="24"/>
  <c r="O46" i="24"/>
  <c r="W46" i="24"/>
  <c r="Z27" i="23"/>
  <c r="X46" i="23"/>
  <c r="Z46" i="23" s="1"/>
  <c r="O46" i="22"/>
  <c r="Z27" i="29"/>
  <c r="X46" i="29"/>
  <c r="Z46" i="29" s="1"/>
  <c r="X46" i="22"/>
  <c r="Z46" i="22" s="1"/>
  <c r="Z27" i="22"/>
  <c r="C46" i="26"/>
  <c r="AA46" i="26"/>
  <c r="J46" i="29"/>
  <c r="R46" i="29"/>
  <c r="D46" i="26"/>
  <c r="Z14" i="36"/>
  <c r="Z14" i="35"/>
  <c r="Z14" i="33"/>
  <c r="Z14" i="32"/>
  <c r="Z14" i="31"/>
  <c r="Z14" i="30"/>
  <c r="C46" i="29"/>
  <c r="K46" i="29"/>
  <c r="S46" i="29"/>
  <c r="AA46" i="29"/>
  <c r="H46" i="28"/>
  <c r="P46" i="28"/>
  <c r="Z27" i="28"/>
  <c r="X46" i="28"/>
  <c r="Z46" i="28" s="1"/>
  <c r="G46" i="27"/>
  <c r="O46" i="27"/>
  <c r="W46" i="27"/>
  <c r="E46" i="26"/>
  <c r="M46" i="26"/>
  <c r="U46" i="26"/>
  <c r="L46" i="26"/>
  <c r="C46" i="25"/>
  <c r="C46" i="24"/>
  <c r="I46" i="30"/>
  <c r="Q46" i="30"/>
  <c r="Y46" i="30"/>
  <c r="D46" i="29"/>
  <c r="I46" i="28"/>
  <c r="Q46" i="28"/>
  <c r="Y46" i="28"/>
  <c r="H46" i="27"/>
  <c r="P46" i="27"/>
  <c r="Z27" i="27"/>
  <c r="X46" i="27"/>
  <c r="Z46" i="27" s="1"/>
  <c r="F46" i="26"/>
  <c r="N46" i="26"/>
  <c r="V46" i="26"/>
  <c r="T46" i="26"/>
  <c r="D46" i="24"/>
  <c r="D46" i="23"/>
  <c r="F46" i="19"/>
  <c r="N46" i="19"/>
  <c r="V46" i="19"/>
  <c r="Z27" i="17"/>
  <c r="X46" i="17"/>
  <c r="W46" i="21"/>
  <c r="M46" i="16"/>
  <c r="I46" i="22"/>
  <c r="Q46" i="22"/>
  <c r="Y46" i="22"/>
  <c r="G46" i="21"/>
  <c r="Z27" i="21"/>
  <c r="X46" i="21"/>
  <c r="Z46" i="21" s="1"/>
  <c r="Z27" i="18"/>
  <c r="X46" i="18"/>
  <c r="Z46" i="18" s="1"/>
  <c r="Z14" i="24"/>
  <c r="X27" i="24"/>
  <c r="N46" i="21"/>
  <c r="H46" i="21"/>
  <c r="J46" i="20"/>
  <c r="R46" i="20"/>
  <c r="C46" i="20"/>
  <c r="K46" i="20"/>
  <c r="S46" i="20"/>
  <c r="AA46" i="20"/>
  <c r="C46" i="18"/>
  <c r="S46" i="18"/>
  <c r="AA46" i="18"/>
  <c r="E46" i="17"/>
  <c r="M46" i="17"/>
  <c r="U46" i="17"/>
  <c r="Q46" i="16"/>
  <c r="Z38" i="28"/>
  <c r="Z38" i="27"/>
  <c r="M27" i="22"/>
  <c r="M46" i="22" s="1"/>
  <c r="U27" i="22"/>
  <c r="U46" i="22" s="1"/>
  <c r="I27" i="21"/>
  <c r="I46" i="21" s="1"/>
  <c r="Q27" i="21"/>
  <c r="Q46" i="21" s="1"/>
  <c r="Y27" i="21"/>
  <c r="Y46" i="21" s="1"/>
  <c r="O46" i="21"/>
  <c r="F45" i="21"/>
  <c r="F46" i="21" s="1"/>
  <c r="N45" i="21"/>
  <c r="V45" i="21"/>
  <c r="V46" i="21" s="1"/>
  <c r="O46" i="20"/>
  <c r="D46" i="18"/>
  <c r="L46" i="18"/>
  <c r="T46" i="18"/>
  <c r="J46" i="18"/>
  <c r="F46" i="17"/>
  <c r="N46" i="17"/>
  <c r="V46" i="17"/>
  <c r="E45" i="16"/>
  <c r="E46" i="16" s="1"/>
  <c r="M45" i="16"/>
  <c r="U45" i="16"/>
  <c r="U46" i="16" s="1"/>
  <c r="L46" i="15"/>
  <c r="E45" i="15"/>
  <c r="E46" i="15" s="1"/>
  <c r="M45" i="15"/>
  <c r="M46" i="15" s="1"/>
  <c r="U45" i="15"/>
  <c r="X46" i="14"/>
  <c r="Z46" i="14" s="1"/>
  <c r="Z27" i="14"/>
  <c r="Q46" i="10"/>
  <c r="X46" i="10"/>
  <c r="Z46" i="10" s="1"/>
  <c r="Z27" i="10"/>
  <c r="X27" i="16"/>
  <c r="C46" i="14"/>
  <c r="K46" i="14"/>
  <c r="S46" i="14"/>
  <c r="E46" i="13"/>
  <c r="M46" i="13"/>
  <c r="U46" i="13"/>
  <c r="O46" i="12"/>
  <c r="AA46" i="10"/>
  <c r="X27" i="20"/>
  <c r="X27" i="19"/>
  <c r="Z14" i="17"/>
  <c r="U46" i="15"/>
  <c r="W46" i="15"/>
  <c r="F46" i="13"/>
  <c r="N46" i="13"/>
  <c r="V46" i="13"/>
  <c r="O46" i="13"/>
  <c r="H46" i="12"/>
  <c r="P46" i="12"/>
  <c r="X46" i="12"/>
  <c r="Z46" i="12" s="1"/>
  <c r="Z27" i="12"/>
  <c r="I46" i="11"/>
  <c r="Q46" i="11"/>
  <c r="H46" i="11"/>
  <c r="P46" i="11"/>
  <c r="X46" i="11"/>
  <c r="Z46" i="11" s="1"/>
  <c r="Z27" i="11"/>
  <c r="D46" i="9"/>
  <c r="L46" i="9"/>
  <c r="J27" i="16"/>
  <c r="R27" i="16"/>
  <c r="R46" i="16" s="1"/>
  <c r="J45" i="16"/>
  <c r="R45" i="16"/>
  <c r="F46" i="15"/>
  <c r="N46" i="15"/>
  <c r="V46" i="15"/>
  <c r="G46" i="15"/>
  <c r="J45" i="15"/>
  <c r="J46" i="15" s="1"/>
  <c r="R45" i="15"/>
  <c r="R46" i="15" s="1"/>
  <c r="E46" i="14"/>
  <c r="M46" i="14"/>
  <c r="U46" i="14"/>
  <c r="W46" i="12"/>
  <c r="J46" i="11"/>
  <c r="R46" i="11"/>
  <c r="E46" i="9"/>
  <c r="U46" i="9"/>
  <c r="X46" i="13"/>
  <c r="Z46" i="13" s="1"/>
  <c r="Z27" i="13"/>
  <c r="I46" i="10"/>
  <c r="Z38" i="22"/>
  <c r="Z38" i="20"/>
  <c r="Z38" i="19"/>
  <c r="Z38" i="18"/>
  <c r="H46" i="15"/>
  <c r="P46" i="15"/>
  <c r="X46" i="15"/>
  <c r="Z46" i="15" s="1"/>
  <c r="Z27" i="15"/>
  <c r="C46" i="12"/>
  <c r="K46" i="12"/>
  <c r="S46" i="12"/>
  <c r="AA46" i="12"/>
  <c r="Q46" i="9"/>
  <c r="I46" i="8"/>
  <c r="Y46" i="8"/>
  <c r="Z14" i="15"/>
  <c r="Z14" i="14"/>
  <c r="Z14" i="13"/>
  <c r="Z45" i="7"/>
  <c r="C46" i="5"/>
  <c r="K46" i="5"/>
  <c r="S46" i="5"/>
  <c r="E46" i="4"/>
  <c r="M46" i="4"/>
  <c r="U46" i="4"/>
  <c r="J46" i="8"/>
  <c r="J46" i="7"/>
  <c r="X46" i="3"/>
  <c r="Z46" i="3" s="1"/>
  <c r="L46" i="8"/>
  <c r="U46" i="5"/>
  <c r="L46" i="4"/>
  <c r="Z38" i="14"/>
  <c r="Z38" i="13"/>
  <c r="Z38" i="12"/>
  <c r="Z38" i="11"/>
  <c r="Z38" i="10"/>
  <c r="Z38" i="9"/>
  <c r="C27" i="7"/>
  <c r="C46" i="7" s="1"/>
  <c r="K27" i="7"/>
  <c r="K46" i="7" s="1"/>
  <c r="S27" i="7"/>
  <c r="S46" i="7" s="1"/>
  <c r="AA27" i="7"/>
  <c r="AA46" i="7" s="1"/>
  <c r="X46" i="4"/>
  <c r="Z46" i="4" s="1"/>
  <c r="AA46" i="8"/>
  <c r="L46" i="5"/>
  <c r="Z45" i="4"/>
  <c r="D45" i="9"/>
  <c r="L45" i="9"/>
  <c r="R46" i="8"/>
  <c r="J46" i="6"/>
  <c r="X46" i="5"/>
  <c r="Z46" i="5" s="1"/>
  <c r="AA46" i="4"/>
  <c r="T46" i="4"/>
  <c r="J46" i="2"/>
  <c r="D46" i="8"/>
  <c r="T46" i="8"/>
  <c r="F27" i="7"/>
  <c r="F46" i="7" s="1"/>
  <c r="N27" i="7"/>
  <c r="N46" i="7" s="1"/>
  <c r="V27" i="7"/>
  <c r="V46" i="7" s="1"/>
  <c r="R46" i="7"/>
  <c r="L46" i="6"/>
  <c r="R46" i="5"/>
  <c r="Z45" i="5"/>
  <c r="C46" i="4"/>
  <c r="K46" i="4"/>
  <c r="S46" i="4"/>
  <c r="E46" i="3"/>
  <c r="M46" i="3"/>
  <c r="U46" i="3"/>
  <c r="L46" i="2"/>
  <c r="G46" i="9"/>
  <c r="O46" i="9"/>
  <c r="W46" i="9"/>
  <c r="O46" i="7"/>
  <c r="X46" i="6"/>
  <c r="Z46" i="6" s="1"/>
  <c r="AA46" i="5"/>
  <c r="T46" i="5"/>
  <c r="D46" i="4"/>
  <c r="X46" i="2"/>
  <c r="Z46" i="2" s="1"/>
  <c r="Z38" i="8"/>
  <c r="Z38" i="7"/>
  <c r="Z38" i="6"/>
  <c r="Z38" i="5"/>
  <c r="Z38" i="4"/>
  <c r="Z38" i="3"/>
  <c r="Z38" i="2"/>
  <c r="Z14" i="5"/>
  <c r="Z14" i="4"/>
  <c r="Z14" i="3"/>
  <c r="Z14" i="2"/>
  <c r="Z46" i="173" l="1"/>
  <c r="Z46" i="17"/>
  <c r="X46" i="43"/>
  <c r="Z46" i="43" s="1"/>
  <c r="Z45" i="47"/>
  <c r="Z45" i="72"/>
  <c r="X46" i="121"/>
  <c r="Z46" i="121" s="1"/>
  <c r="Z27" i="176"/>
  <c r="Z45" i="224"/>
  <c r="X46" i="244"/>
  <c r="Z46" i="244" s="1"/>
  <c r="Z46" i="7"/>
  <c r="F46" i="23"/>
  <c r="M46" i="24"/>
  <c r="AA46" i="73"/>
  <c r="F46" i="152"/>
  <c r="N46" i="177"/>
  <c r="D46" i="224"/>
  <c r="Z46" i="228"/>
  <c r="T46" i="227"/>
  <c r="Z46" i="8"/>
  <c r="Z27" i="9"/>
  <c r="X46" i="38"/>
  <c r="Z46" i="38" s="1"/>
  <c r="Z45" i="91"/>
  <c r="X46" i="105"/>
  <c r="Z46" i="105" s="1"/>
  <c r="Z27" i="144"/>
  <c r="X46" i="158"/>
  <c r="Z46" i="158" s="1"/>
  <c r="Z27" i="179"/>
  <c r="Z46" i="159"/>
  <c r="Z46" i="193"/>
  <c r="X46" i="201"/>
  <c r="Z46" i="201" s="1"/>
  <c r="Z46" i="230"/>
  <c r="Z46" i="235"/>
  <c r="Z46" i="229"/>
  <c r="Y46" i="237"/>
  <c r="Z46" i="237" s="1"/>
  <c r="S46" i="32"/>
  <c r="C46" i="78"/>
  <c r="V46" i="90"/>
  <c r="I46" i="98"/>
  <c r="C46" i="65"/>
  <c r="V46" i="104"/>
  <c r="J46" i="107"/>
  <c r="J46" i="155"/>
  <c r="T46" i="129"/>
  <c r="U46" i="241"/>
  <c r="L46" i="227"/>
  <c r="K46" i="76"/>
  <c r="K46" i="78"/>
  <c r="X46" i="74"/>
  <c r="Z46" i="74" s="1"/>
  <c r="W46" i="104"/>
  <c r="Z27" i="104"/>
  <c r="X46" i="138"/>
  <c r="Z46" i="144"/>
  <c r="Z46" i="231"/>
  <c r="Z46" i="226"/>
  <c r="U46" i="21"/>
  <c r="P46" i="81"/>
  <c r="N46" i="81"/>
  <c r="F46" i="80"/>
  <c r="N46" i="104"/>
  <c r="L46" i="119"/>
  <c r="L46" i="129"/>
  <c r="I46" i="139"/>
  <c r="Q46" i="138"/>
  <c r="E46" i="215"/>
  <c r="M46" i="241"/>
  <c r="D46" i="227"/>
  <c r="Z27" i="7"/>
  <c r="T46" i="154"/>
  <c r="Z45" i="231"/>
  <c r="Y46" i="93"/>
  <c r="Z46" i="93" s="1"/>
  <c r="L46" i="106"/>
  <c r="X46" i="86"/>
  <c r="Z46" i="86" s="1"/>
  <c r="O46" i="104"/>
  <c r="Z46" i="134"/>
  <c r="Z46" i="141"/>
  <c r="Z27" i="193"/>
  <c r="X46" i="155"/>
  <c r="Z46" i="155" s="1"/>
  <c r="Z27" i="220"/>
  <c r="Z27" i="232"/>
  <c r="Z27" i="234"/>
  <c r="Z46" i="238"/>
  <c r="V46" i="25"/>
  <c r="M46" i="21"/>
  <c r="W46" i="34"/>
  <c r="C46" i="32"/>
  <c r="S46" i="72"/>
  <c r="H46" i="81"/>
  <c r="C46" i="104"/>
  <c r="F46" i="81"/>
  <c r="F46" i="90"/>
  <c r="Q46" i="120"/>
  <c r="F46" i="86"/>
  <c r="D46" i="119"/>
  <c r="D46" i="129"/>
  <c r="O46" i="135"/>
  <c r="T46" i="178"/>
  <c r="J46" i="152"/>
  <c r="AA46" i="181"/>
  <c r="I46" i="195"/>
  <c r="E46" i="241"/>
  <c r="Z46" i="204"/>
  <c r="L46" i="54"/>
  <c r="W46" i="195"/>
  <c r="Z27" i="249"/>
  <c r="Z46" i="234"/>
  <c r="K46" i="72"/>
  <c r="AA46" i="171"/>
  <c r="L46" i="178"/>
  <c r="Z27" i="205"/>
  <c r="X46" i="205"/>
  <c r="Z46" i="205" s="1"/>
  <c r="Z46" i="239"/>
  <c r="I46" i="54"/>
  <c r="Z46" i="48"/>
  <c r="X46" i="82"/>
  <c r="Z46" i="82" s="1"/>
  <c r="G46" i="107"/>
  <c r="D46" i="54"/>
  <c r="Z46" i="51"/>
  <c r="Z46" i="129"/>
  <c r="X46" i="135"/>
  <c r="Z46" i="135" s="1"/>
  <c r="Z46" i="164"/>
  <c r="X46" i="253"/>
  <c r="Z46" i="253" s="1"/>
  <c r="U46" i="19"/>
  <c r="U46" i="20"/>
  <c r="N46" i="23"/>
  <c r="U46" i="24"/>
  <c r="F46" i="25"/>
  <c r="G46" i="34"/>
  <c r="C46" i="72"/>
  <c r="AA46" i="76"/>
  <c r="V46" i="93"/>
  <c r="Y46" i="117"/>
  <c r="Z46" i="117" s="1"/>
  <c r="AA46" i="108"/>
  <c r="N46" i="152"/>
  <c r="S46" i="138"/>
  <c r="V46" i="177"/>
  <c r="D46" i="178"/>
  <c r="L46" i="224"/>
  <c r="Y46" i="232"/>
  <c r="Z46" i="232" s="1"/>
  <c r="X46" i="255"/>
  <c r="Z46" i="255" s="1"/>
  <c r="Z27" i="255"/>
  <c r="Z46" i="56"/>
  <c r="Z46" i="55"/>
  <c r="X46" i="60"/>
  <c r="Z46" i="60" s="1"/>
  <c r="X46" i="61"/>
  <c r="Z46" i="61" s="1"/>
  <c r="Z46" i="64"/>
  <c r="X46" i="73"/>
  <c r="Z46" i="73" s="1"/>
  <c r="Z46" i="80"/>
  <c r="X46" i="37"/>
  <c r="Z46" i="37" s="1"/>
  <c r="Z46" i="58"/>
  <c r="Z27" i="107"/>
  <c r="X46" i="107"/>
  <c r="Z46" i="107" s="1"/>
  <c r="X46" i="210"/>
  <c r="Z46" i="210" s="1"/>
  <c r="Z27" i="210"/>
  <c r="Z46" i="225"/>
  <c r="X46" i="31"/>
  <c r="Z46" i="31" s="1"/>
  <c r="T46" i="54"/>
  <c r="Q46" i="54"/>
  <c r="Z27" i="123"/>
  <c r="X46" i="123"/>
  <c r="Z46" i="123" s="1"/>
  <c r="Z27" i="136"/>
  <c r="X46" i="136"/>
  <c r="Z46" i="136" s="1"/>
  <c r="Z27" i="196"/>
  <c r="X46" i="196"/>
  <c r="Z46" i="196" s="1"/>
  <c r="X46" i="213"/>
  <c r="Z46" i="213" s="1"/>
  <c r="Z27" i="213"/>
  <c r="O46" i="195"/>
  <c r="Z46" i="218"/>
  <c r="Z46" i="258"/>
  <c r="Z27" i="19"/>
  <c r="X46" i="19"/>
  <c r="Z46" i="19" s="1"/>
  <c r="Z27" i="24"/>
  <c r="X46" i="24"/>
  <c r="Z46" i="24" s="1"/>
  <c r="J46" i="16"/>
  <c r="Z27" i="20"/>
  <c r="X46" i="20"/>
  <c r="Z46" i="20" s="1"/>
  <c r="Z46" i="67"/>
  <c r="X46" i="91"/>
  <c r="Z27" i="122"/>
  <c r="X46" i="122"/>
  <c r="Z46" i="122" s="1"/>
  <c r="Z46" i="163"/>
  <c r="X46" i="214"/>
  <c r="Z46" i="214" s="1"/>
  <c r="Z27" i="214"/>
  <c r="X46" i="167"/>
  <c r="Z46" i="167" s="1"/>
  <c r="G46" i="195"/>
  <c r="Z46" i="221"/>
  <c r="X46" i="251"/>
  <c r="Z46" i="251" s="1"/>
  <c r="X46" i="32"/>
  <c r="Z46" i="32" s="1"/>
  <c r="X46" i="36"/>
  <c r="Z46" i="36" s="1"/>
  <c r="X46" i="75"/>
  <c r="Z46" i="75" s="1"/>
  <c r="Z46" i="84"/>
  <c r="X46" i="224"/>
  <c r="Z46" i="224" s="1"/>
  <c r="X46" i="77"/>
  <c r="Z46" i="77" s="1"/>
  <c r="Z27" i="77"/>
  <c r="X46" i="71"/>
  <c r="Z46" i="71" s="1"/>
  <c r="Z27" i="119"/>
  <c r="X46" i="119"/>
  <c r="Z46" i="119" s="1"/>
  <c r="X46" i="157"/>
  <c r="Z46" i="157" s="1"/>
  <c r="Z27" i="157"/>
  <c r="Z27" i="16"/>
  <c r="X46" i="16"/>
  <c r="Z46" i="16" s="1"/>
  <c r="Z46" i="45"/>
  <c r="Z46" i="63"/>
  <c r="X46" i="72"/>
  <c r="Z46" i="72" s="1"/>
  <c r="Y46" i="91"/>
  <c r="X46" i="78"/>
  <c r="Z46" i="78" s="1"/>
  <c r="X46" i="104"/>
  <c r="Z46" i="104" s="1"/>
  <c r="X46" i="139"/>
  <c r="Z46" i="139" s="1"/>
  <c r="Z46" i="138"/>
  <c r="Z46" i="161"/>
  <c r="Z46" i="216"/>
  <c r="Z46" i="52"/>
  <c r="X46" i="54"/>
  <c r="Z46" i="54" s="1"/>
  <c r="Z27" i="54"/>
  <c r="Z46" i="59"/>
  <c r="Z46" i="65"/>
  <c r="X46" i="109"/>
  <c r="Z46" i="109" s="1"/>
  <c r="Z45" i="109"/>
  <c r="Z46" i="125"/>
  <c r="X46" i="154"/>
  <c r="Z46" i="154" s="1"/>
  <c r="Z45" i="154"/>
  <c r="X46" i="202"/>
  <c r="Z46" i="202" s="1"/>
  <c r="Z27" i="202"/>
  <c r="X46" i="215"/>
  <c r="Z46" i="215" s="1"/>
  <c r="X46" i="250"/>
  <c r="Z46" i="250" s="1"/>
  <c r="Z46" i="247"/>
  <c r="X46" i="1"/>
  <c r="Z46" i="1" s="1"/>
  <c r="Z46" i="91" l="1"/>
</calcChain>
</file>

<file path=xl/sharedStrings.xml><?xml version="1.0" encoding="utf-8"?>
<sst xmlns="http://schemas.openxmlformats.org/spreadsheetml/2006/main" count="33282" uniqueCount="335">
  <si>
    <t>Eastern Cape: Buffalo City (BUF)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</si>
  <si>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</si>
  <si>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</si>
  <si>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</si>
  <si>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</si>
  <si>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</si>
  <si>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</si>
  <si>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</si>
  <si>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</si>
  <si>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</si>
  <si>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</si>
  <si>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</si>
  <si>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</si>
  <si>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</si>
  <si>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</si>
  <si>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</si>
  <si>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</si>
  <si>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</si>
  <si>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</si>
  <si>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</si>
  <si>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</si>
  <si>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</si>
  <si>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</si>
  <si>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</si>
  <si>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</si>
  <si>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</si>
  <si>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</si>
  <si>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</si>
  <si>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</si>
  <si>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</si>
  <si>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</si>
  <si>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</si>
  <si>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</si>
  <si>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</si>
  <si>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</si>
  <si>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</si>
  <si>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</si>
  <si>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</si>
  <si>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</si>
  <si>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</si>
  <si>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</si>
  <si>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</si>
  <si>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</si>
  <si>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</si>
  <si>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</si>
  <si>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</si>
  <si>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</si>
  <si>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</si>
  <si>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</si>
  <si>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</si>
  <si>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</si>
  <si>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</si>
  <si>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</si>
  <si>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</si>
  <si>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</si>
  <si>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</si>
  <si>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</si>
  <si>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</si>
  <si>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</si>
  <si>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</si>
  <si>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</si>
  <si>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</si>
  <si>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</si>
  <si>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</si>
  <si>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</si>
  <si>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</si>
  <si>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</si>
  <si>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</si>
  <si>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</si>
  <si>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</si>
  <si>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</si>
  <si>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</si>
  <si>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</si>
  <si>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</si>
  <si>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</si>
  <si>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</si>
  <si>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</si>
  <si>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</si>
  <si>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3rd Quarter ended 31 March 2026 (Figures Finalised as at 2026/05/05)</t>
  </si>
  <si>
    <t>Eastern Cape: Dr Beyers Naude (EC101) - Table C6 Quarterly Budget Statement - Financial Position ( Water management                                   ) for 3rd Quarter ended 31 March 2026 (Figures Finalised as at 2026/05/05)</t>
  </si>
  <si>
    <t>Eastern Cape: Blue Crane Route (EC102) - Table C6 Quarterly Budget Statement - Financial Position ( Water management                                   ) for 3rd Quarter ended 31 March 2026 (Figures Finalised as at 2026/05/05)</t>
  </si>
  <si>
    <t>Eastern Cape: Makana (EC104) - Table C6 Quarterly Budget Statement - Financial Position ( Water management                                   ) for 3rd Quarter ended 31 March 2026 (Figures Finalised as at 2026/05/05)</t>
  </si>
  <si>
    <t>Eastern Cape: Ndlambe (EC105) - Table C6 Quarterly Budget Statement - Financial Position ( Water management                                   ) for 3rd Quarter ended 31 March 2026 (Figures Finalised as at 2026/05/05)</t>
  </si>
  <si>
    <t>Eastern Cape: Sundays River Valley (EC106) - Table C6 Quarterly Budget Statement - Financial Position ( Water management                                   ) for 3rd Quarter ended 31 March 2026 (Figures Finalised as at 2026/05/05)</t>
  </si>
  <si>
    <t>Eastern Cape: Kouga (EC108) - Table C6 Quarterly Budget Statement - Financial Position ( Water management                                   ) for 3rd Quarter ended 31 March 2026 (Figures Finalised as at 2026/05/05)</t>
  </si>
  <si>
    <t>Eastern Cape: Kou-Kamma (EC109) - Table C6 Quarterly Budget Statement - Financial Position ( Water management                                   ) for 3rd Quarter ended 31 March 2026 (Figures Finalised as at 2026/05/05)</t>
  </si>
  <si>
    <t>Eastern Cape: Sarah Baartman (DC10) - Table C6 Quarterly Budget Statement - Financial Position ( Water management                                   ) for 3rd Quarter ended 31 March 2026 (Figures Finalised as at 2026/05/05)</t>
  </si>
  <si>
    <t>Eastern Cape: Mbhashe (EC121) - Table C6 Quarterly Budget Statement - Financial Position ( Water management                                   ) for 3rd Quarter ended 31 March 2026 (Figures Finalised as at 2026/05/05)</t>
  </si>
  <si>
    <t>Eastern Cape: Mnquma (EC122) - Table C6 Quarterly Budget Statement - Financial Position ( Water management                                   ) for 3rd Quarter ended 31 March 2026 (Figures Finalised as at 2026/05/05)</t>
  </si>
  <si>
    <t>Eastern Cape: Great Kei (EC123) - Table C6 Quarterly Budget Statement - Financial Position ( Water management                                   ) for 3rd Quarter ended 31 March 2026 (Figures Finalised as at 2026/05/05)</t>
  </si>
  <si>
    <t>Eastern Cape: Amahlathi (EC124) - Table C6 Quarterly Budget Statement - Financial Position ( Water management                                   ) for 3rd Quarter ended 31 March 2026 (Figures Finalised as at 2026/05/05)</t>
  </si>
  <si>
    <t>Eastern Cape: Ngqushwa (EC126) - Table C6 Quarterly Budget Statement - Financial Position ( Water management                                   ) for 3rd Quarter ended 31 March 2026 (Figures Finalised as at 2026/05/05)</t>
  </si>
  <si>
    <t>Eastern Cape: Raymond Mhlaba (EC129) - Table C6 Quarterly Budget Statement - Financial Position ( Water management                                   ) for 3rd Quarter ended 31 March 2026 (Figures Finalised as at 2026/05/05)</t>
  </si>
  <si>
    <t>Eastern Cape: Amathole (DC12) - Table C6 Quarterly Budget Statement - Financial Position ( Water management                                   ) for 3rd Quarter ended 31 March 2026 (Figures Finalised as at 2026/05/05)</t>
  </si>
  <si>
    <t>Eastern Cape: Inxuba Yethemba (EC131) - Table C6 Quarterly Budget Statement - Financial Position ( Water management                                   ) for 3rd Quarter ended 31 March 2026 (Figures Finalised as at 2026/05/05)</t>
  </si>
  <si>
    <t>Eastern Cape: Vuyisile Mini (EC135) - Table C6 Quarterly Budget Statement - Financial Position ( Water management                                   ) for 3rd Quarter ended 31 March 2026 (Figures Finalised as at 2026/05/05)</t>
  </si>
  <si>
    <t>Eastern Cape: Emalahleni (EC) (EC136) - Table C6 Quarterly Budget Statement - Financial Position ( Water management                                   ) for 3rd Quarter ended 31 March 2026 (Figures Finalised as at 2026/05/05)</t>
  </si>
  <si>
    <t>Eastern Cape: Dr. A.B. Xuma (EC137) - Table C6 Quarterly Budget Statement - Financial Position ( Water management                                   ) for 3rd Quarter ended 31 March 2026 (Figures Finalised as at 2026/05/05)</t>
  </si>
  <si>
    <t>Eastern Cape: Sakhisizwe (EC138) - Table C6 Quarterly Budget Statement - Financial Position ( Water management                                   ) for 3rd Quarter ended 31 March 2026 (Figures Finalised as at 2026/05/05)</t>
  </si>
  <si>
    <t>Eastern Cape: Enoch Mgijima (EC139) - Table C6 Quarterly Budget Statement - Financial Position ( Water management                                   ) for 3rd Quarter ended 31 March 2026 (Figures Finalised as at 2026/05/05)</t>
  </si>
  <si>
    <t>Eastern Cape: Chris Hani (DC13) - Table C6 Quarterly Budget Statement - Financial Position ( Water management                                   ) for 3rd Quarter ended 31 March 2026 (Figures Finalised as at 2026/05/05)</t>
  </si>
  <si>
    <t>Eastern Cape: Elundini (EC141) - Table C6 Quarterly Budget Statement - Financial Position ( Water management                                   ) for 3rd Quarter ended 31 March 2026 (Figures Finalised as at 2026/05/05)</t>
  </si>
  <si>
    <t>Eastern Cape: Senqu (EC142) - Table C6 Quarterly Budget Statement - Financial Position ( Water management                                   ) for 3rd Quarter ended 31 March 2026 (Figures Finalised as at 2026/05/05)</t>
  </si>
  <si>
    <t>Eastern Cape: Walter Sisulu (EC145) - Table C6 Quarterly Budget Statement - Financial Position ( Water management                                   ) for 3rd Quarter ended 31 March 2026 (Figures Finalised as at 2026/05/05)</t>
  </si>
  <si>
    <t>Eastern Cape: Joe Gqabi (DC14) - Table C6 Quarterly Budget Statement - Financial Position ( Water management                                   ) for 3rd Quarter ended 31 March 2026 (Figures Finalised as at 2026/05/05)</t>
  </si>
  <si>
    <t>Eastern Cape: Ngquza Hills (EC153) - Table C6 Quarterly Budget Statement - Financial Position ( Water management                                   ) for 3rd Quarter ended 31 March 2026 (Figures Finalised as at 2026/05/05)</t>
  </si>
  <si>
    <t>Eastern Cape: Port St Johns (EC154) - Table C6 Quarterly Budget Statement - Financial Position ( Water management                                   ) for 3rd Quarter ended 31 March 2026 (Figures Finalised as at 2026/05/05)</t>
  </si>
  <si>
    <t>Eastern Cape: Nyandeni (EC155) - Table C6 Quarterly Budget Statement - Financial Position ( Water management                                   ) for 3rd Quarter ended 31 March 2026 (Figures Finalised as at 2026/05/05)</t>
  </si>
  <si>
    <t>Eastern Cape: Kumkani Mhlontlo (EC156) - Table C6 Quarterly Budget Statement - Financial Position ( Water management                                   ) for 3rd Quarter ended 31 March 2026 (Figures Finalised as at 2026/05/05)</t>
  </si>
  <si>
    <t>Eastern Cape: King Sabata Dalindyebo (EC157) - Table C6 Quarterly Budget Statement - Financial Position ( Water management                                   ) for 3rd Quarter ended 31 March 2026 (Figures Finalised as at 2026/05/05)</t>
  </si>
  <si>
    <t>Eastern Cape: O R Tambo (DC15) - Table C6 Quarterly Budget Statement - Financial Position ( Water management                                   ) for 3rd Quarter ended 31 March 2026 (Figures Finalised as at 2026/05/05)</t>
  </si>
  <si>
    <t>Eastern Cape: Matatiele (EC441) - Table C6 Quarterly Budget Statement - Financial Position ( Water management                                   ) for 3rd Quarter ended 31 March 2026 (Figures Finalised as at 2026/05/05)</t>
  </si>
  <si>
    <t>Eastern Cape: Umzimvubu (EC442) - Table C6 Quarterly Budget Statement - Financial Position ( Water management                                   ) for 3rd Quarter ended 31 March 2026 (Figures Finalised as at 2026/05/05)</t>
  </si>
  <si>
    <t>Eastern Cape: Winnie Madikizela-Mandela (EC443) - Table C6 Quarterly Budget Statement - Financial Position ( Water management                                   ) for 3rd Quarter ended 31 March 2026 (Figures Finalised as at 2026/05/05)</t>
  </si>
  <si>
    <t>Eastern Cape: Ntabankulu (EC444) - Table C6 Quarterly Budget Statement - Financial Position ( Water management                                   ) for 3rd Quarter ended 31 March 2026 (Figures Finalised as at 2026/05/05)</t>
  </si>
  <si>
    <t>Eastern Cape: Alfred Nzo (DC44) - Table C6 Quarterly Budget Statement - Financial Position ( Water management                                   ) for 3rd Quarter ended 31 March 2026 (Figures Finalised as at 2026/05/05)</t>
  </si>
  <si>
    <t>Free State: Mangaung (MAN) - Table C6 Quarterly Budget Statement - Financial Position ( Water management                                   ) for 3rd Quarter ended 31 March 2026 (Figures Finalised as at 2026/05/05)</t>
  </si>
  <si>
    <t>Free State: Letsemeng (FS161) - Table C6 Quarterly Budget Statement - Financial Position ( Water management                                   ) for 3rd Quarter ended 31 March 2026 (Figures Finalised as at 2026/05/05)</t>
  </si>
  <si>
    <t>Free State: Kopanong (FS162) - Table C6 Quarterly Budget Statement - Financial Position ( Water management                                   ) for 3rd Quarter ended 31 March 2026 (Figures Finalised as at 2026/05/05)</t>
  </si>
  <si>
    <t>Free State: Mohokare (FS163) - Table C6 Quarterly Budget Statement - Financial Position ( Water management                                   ) for 3rd Quarter ended 31 March 2026 (Figures Finalised as at 2026/05/05)</t>
  </si>
  <si>
    <t>Free State: Xhariep (DC16) - Table C6 Quarterly Budget Statement - Financial Position ( Water management                                   ) for 3rd Quarter ended 31 March 2026 (Figures Finalised as at 2026/05/05)</t>
  </si>
  <si>
    <t>Free State: Masilonyana (FS181) - Table C6 Quarterly Budget Statement - Financial Position ( Water management                                   ) for 3rd Quarter ended 31 March 2026 (Figures Finalised as at 2026/05/05)</t>
  </si>
  <si>
    <t>Free State: Tokologo (FS182) - Table C6 Quarterly Budget Statement - Financial Position ( Water management                                   ) for 3rd Quarter ended 31 March 2026 (Figures Finalised as at 2026/05/05)</t>
  </si>
  <si>
    <t>Free State: Tswelopele (FS183) - Table C6 Quarterly Budget Statement - Financial Position ( Water management                                   ) for 3rd Quarter ended 31 March 2026 (Figures Finalised as at 2026/05/05)</t>
  </si>
  <si>
    <t>Free State: Matjhabeng (FS184) - Table C6 Quarterly Budget Statement - Financial Position ( Water management                                   ) for 3rd Quarter ended 31 March 2026 (Figures Finalised as at 2026/05/05)</t>
  </si>
  <si>
    <t>Free State: Nala (FS185) - Table C6 Quarterly Budget Statement - Financial Position ( Water management                                   ) for 3rd Quarter ended 31 March 2026 (Figures Finalised as at 2026/05/05)</t>
  </si>
  <si>
    <t>Free State: Lejweleputswa (DC18) - Table C6 Quarterly Budget Statement - Financial Position ( Water management                                   ) for 3rd Quarter ended 31 March 2026 (Figures Finalised as at 2026/05/05)</t>
  </si>
  <si>
    <t>Free State: Setsoto (FS191) - Table C6 Quarterly Budget Statement - Financial Position ( Water management                                   ) for 3rd Quarter ended 31 March 2026 (Figures Finalised as at 2026/05/05)</t>
  </si>
  <si>
    <t>Free State: Dihlabeng (FS192) - Table C6 Quarterly Budget Statement - Financial Position ( Water management                                   ) for 3rd Quarter ended 31 March 2026 (Figures Finalised as at 2026/05/05)</t>
  </si>
  <si>
    <t>Free State: Nketoana (FS193) - Table C6 Quarterly Budget Statement - Financial Position ( Water management                                   ) for 3rd Quarter ended 31 March 2026 (Figures Finalised as at 2026/05/05)</t>
  </si>
  <si>
    <t>Free State: Maluti-a-Phofung (FS194) - Table C6 Quarterly Budget Statement - Financial Position ( Water management                                   ) for 3rd Quarter ended 31 March 2026 (Figures Finalised as at 2026/05/05)</t>
  </si>
  <si>
    <t>Free State: Phumelela (FS195) - Table C6 Quarterly Budget Statement - Financial Position ( Water management                                   ) for 3rd Quarter ended 31 March 2026 (Figures Finalised as at 2026/05/05)</t>
  </si>
  <si>
    <t>Free State: Mantsopa (FS196) - Table C6 Quarterly Budget Statement - Financial Position ( Water management                                   ) for 3rd Quarter ended 31 March 2026 (Figures Finalised as at 2026/05/05)</t>
  </si>
  <si>
    <t>Free State: Thabo Mofutsanyana (DC19) - Table C6 Quarterly Budget Statement - Financial Position ( Water management                                   ) for 3rd Quarter ended 31 March 2026 (Figures Finalised as at 2026/05/05)</t>
  </si>
  <si>
    <t>Free State: Moqhaka (FS201) - Table C6 Quarterly Budget Statement - Financial Position ( Water management                                   ) for 3rd Quarter ended 31 March 2026 (Figures Finalised as at 2026/05/05)</t>
  </si>
  <si>
    <t>Free State: Ngwathe (FS203) - Table C6 Quarterly Budget Statement - Financial Position ( Water management                                   ) for 3rd Quarter ended 31 March 2026 (Figures Finalised as at 2026/05/05)</t>
  </si>
  <si>
    <t>Free State: Metsimaholo (FS204) - Table C6 Quarterly Budget Statement - Financial Position ( Water management                                   ) for 3rd Quarter ended 31 March 2026 (Figures Finalised as at 2026/05/05)</t>
  </si>
  <si>
    <t>Free State: Mafube (FS205) - Table C6 Quarterly Budget Statement - Financial Position ( Water management                                   ) for 3rd Quarter ended 31 March 2026 (Figures Finalised as at 2026/05/05)</t>
  </si>
  <si>
    <t>Free State: Fezile Dabi (DC20) - Table C6 Quarterly Budget Statement - Financial Position ( Water management                                   ) for 3rd Quarter ended 31 March 2026 (Figures Finalised as at 2026/05/05)</t>
  </si>
  <si>
    <t>Gauteng: City of Ekurhuleni (EKU) - Table C6 Quarterly Budget Statement - Financial Position ( Water management                                   ) for 3rd Quarter ended 31 March 2026 (Figures Finalised as at 2026/05/05)</t>
  </si>
  <si>
    <t>Gauteng: City of Johannesburg (JHB) - Table C6 Quarterly Budget Statement - Financial Position ( Water management                                   ) for 3rd Quarter ended 31 March 2026 (Figures Finalised as at 2026/05/05)</t>
  </si>
  <si>
    <t>Gauteng: City of Tshwane (TSH) - Table C6 Quarterly Budget Statement - Financial Position ( Water management                                   ) for 3rd Quarter ended 31 March 2026 (Figures Finalised as at 2026/05/05)</t>
  </si>
  <si>
    <t>Gauteng: Emfuleni (GT421) - Table C6 Quarterly Budget Statement - Financial Position ( Water management                                   ) for 3rd Quarter ended 31 March 2026 (Figures Finalised as at 2026/05/05)</t>
  </si>
  <si>
    <t>Gauteng: Midvaal (GT422) - Table C6 Quarterly Budget Statement - Financial Position ( Water management                                   ) for 3rd Quarter ended 31 March 2026 (Figures Finalised as at 2026/05/05)</t>
  </si>
  <si>
    <t>Gauteng: Lesedi (GT423) - Table C6 Quarterly Budget Statement - Financial Position ( Water management                                   ) for 3rd Quarter ended 31 March 2026 (Figures Finalised as at 2026/05/05)</t>
  </si>
  <si>
    <t>Gauteng: Sedibeng (DC42) - Table C6 Quarterly Budget Statement - Financial Position ( Water management                                   ) for 3rd Quarter ended 31 March 2026 (Figures Finalised as at 2026/05/05)</t>
  </si>
  <si>
    <t>Gauteng: Mogale City (GT481) - Table C6 Quarterly Budget Statement - Financial Position ( Water management                                   ) for 3rd Quarter ended 31 March 2026 (Figures Finalised as at 2026/05/05)</t>
  </si>
  <si>
    <t>Gauteng: Merafong City (GT484) - Table C6 Quarterly Budget Statement - Financial Position ( Water management                                   ) for 3rd Quarter ended 31 March 2026 (Figures Finalised as at 2026/05/05)</t>
  </si>
  <si>
    <t>Gauteng: Rand West City (GT485) - Table C6 Quarterly Budget Statement - Financial Position ( Water management                                   ) for 3rd Quarter ended 31 March 2026 (Figures Finalised as at 2026/05/05)</t>
  </si>
  <si>
    <t>Gauteng: West Rand (DC48) - Table C6 Quarterly Budget Statement - Financial Position ( Water management                                   ) for 3rd Quarter ended 31 March 2026 (Figures Finalised as at 2026/05/05)</t>
  </si>
  <si>
    <t>Kwazulu-Natal: eThekwini (ETH) - Table C6 Quarterly Budget Statement - Financial Position ( Water management                                   ) for 3rd Quarter ended 31 March 2026 (Figures Finalised as at 2026/05/05)</t>
  </si>
  <si>
    <t>Kwazulu-Natal: Umdoni (KZN212) - Table C6 Quarterly Budget Statement - Financial Position ( Water management                                   ) for 3rd Quarter ended 31 March 2026 (Figures Finalised as at 2026/05/05)</t>
  </si>
  <si>
    <t>Kwazulu-Natal: Umzumbe (KZN213) - Table C6 Quarterly Budget Statement - Financial Position ( Water management                                   ) for 3rd Quarter ended 31 March 2026 (Figures Finalised as at 2026/05/05)</t>
  </si>
  <si>
    <t>Kwazulu-Natal: uMuziwabantu (KZN214) - Table C6 Quarterly Budget Statement - Financial Position ( Water management                                   ) for 3rd Quarter ended 31 March 2026 (Figures Finalised as at 2026/05/05)</t>
  </si>
  <si>
    <t>Kwazulu-Natal: Ray Nkonyeni (KZN216) - Table C6 Quarterly Budget Statement - Financial Position ( Water management                                   ) for 3rd Quarter ended 31 March 2026 (Figures Finalised as at 2026/05/05)</t>
  </si>
  <si>
    <t>Kwazulu-Natal: Ugu (DC21) - Table C6 Quarterly Budget Statement - Financial Position ( Water management                                   ) for 3rd Quarter ended 31 March 2026 (Figures Finalised as at 2026/05/05)</t>
  </si>
  <si>
    <t>Kwazulu-Natal: uMshwathi (KZN221) - Table C6 Quarterly Budget Statement - Financial Position ( Water management                                   ) for 3rd Quarter ended 31 March 2026 (Figures Finalised as at 2026/05/05)</t>
  </si>
  <si>
    <t>Kwazulu-Natal: uMngeni (KZN222) - Table C6 Quarterly Budget Statement - Financial Position ( Water management                                   ) for 3rd Quarter ended 31 March 2026 (Figures Finalised as at 2026/05/05)</t>
  </si>
  <si>
    <t>Kwazulu-Natal: Mpofana (KZN223) - Table C6 Quarterly Budget Statement - Financial Position ( Water management                                   ) for 3rd Quarter ended 31 March 2026 (Figures Finalised as at 2026/05/05)</t>
  </si>
  <si>
    <t>Kwazulu-Natal: Impendle (KZN224) - Table C6 Quarterly Budget Statement - Financial Position ( Water management                                   ) for 3rd Quarter ended 31 March 2026 (Figures Finalised as at 2026/05/05)</t>
  </si>
  <si>
    <t>Kwazulu-Natal: Msunduzi (KZN225) - Table C6 Quarterly Budget Statement - Financial Position ( Water management                                   ) for 3rd Quarter ended 31 March 2026 (Figures Finalised as at 2026/05/05)</t>
  </si>
  <si>
    <t>Kwazulu-Natal: Mkhambathini (KZN226) - Table C6 Quarterly Budget Statement - Financial Position ( Water management                                   ) for 3rd Quarter ended 31 March 2026 (Figures Finalised as at 2026/05/05)</t>
  </si>
  <si>
    <t>Kwazulu-Natal: Richmond (KZN227) - Table C6 Quarterly Budget Statement - Financial Position ( Water management                                   ) for 3rd Quarter ended 31 March 2026 (Figures Finalised as at 2026/05/05)</t>
  </si>
  <si>
    <t>Kwazulu-Natal: uMgungundlovu (DC22) - Table C6 Quarterly Budget Statement - Financial Position ( Water management                                   ) for 3rd Quarter ended 31 March 2026 (Figures Finalised as at 2026/05/05)</t>
  </si>
  <si>
    <t>Kwazulu-Natal: Okhahlamba (KZN235) - Table C6 Quarterly Budget Statement - Financial Position ( Water management                                   ) for 3rd Quarter ended 31 March 2026 (Figures Finalised as at 2026/05/05)</t>
  </si>
  <si>
    <t>Kwazulu-Natal: Inkosi Langalibalele (KZN237) - Table C6 Quarterly Budget Statement - Financial Position ( Water management                                   ) for 3rd Quarter ended 31 March 2026 (Figures Finalised as at 2026/05/05)</t>
  </si>
  <si>
    <t>Kwazulu-Natal: Alfred Duma (KZN238) - Table C6 Quarterly Budget Statement - Financial Position ( Water management                                   ) for 3rd Quarter ended 31 March 2026 (Figures Finalised as at 2026/05/05)</t>
  </si>
  <si>
    <t>Kwazulu-Natal: Uthukela (DC23) - Table C6 Quarterly Budget Statement - Financial Position ( Water management                                   ) for 3rd Quarter ended 31 March 2026 (Figures Finalised as at 2026/05/05)</t>
  </si>
  <si>
    <t>Kwazulu-Natal: Endumeni (KZN241) - Table C6 Quarterly Budget Statement - Financial Position ( Water management                                   ) for 3rd Quarter ended 31 March 2026 (Figures Finalised as at 2026/05/05)</t>
  </si>
  <si>
    <t>Kwazulu-Natal: Nquthu (KZN242) - Table C6 Quarterly Budget Statement - Financial Position ( Water management                                   ) for 3rd Quarter ended 31 March 2026 (Figures Finalised as at 2026/05/05)</t>
  </si>
  <si>
    <t>Kwazulu-Natal: Msinga (KZN244) - Table C6 Quarterly Budget Statement - Financial Position ( Water management                                   ) for 3rd Quarter ended 31 March 2026 (Figures Finalised as at 2026/05/05)</t>
  </si>
  <si>
    <t>Kwazulu-Natal: Umvoti (KZN245) - Table C6 Quarterly Budget Statement - Financial Position ( Water management                                   ) for 3rd Quarter ended 31 March 2026 (Figures Finalised as at 2026/05/05)</t>
  </si>
  <si>
    <t>Kwazulu-Natal: Umzinyathi (DC24) - Table C6 Quarterly Budget Statement - Financial Position ( Water management                                   ) for 3rd Quarter ended 31 March 2026 (Figures Finalised as at 2026/05/05)</t>
  </si>
  <si>
    <t>Kwazulu-Natal: Newcastle (KZN252) - Table C6 Quarterly Budget Statement - Financial Position ( Water management                                   ) for 3rd Quarter ended 31 March 2026 (Figures Finalised as at 2026/05/05)</t>
  </si>
  <si>
    <t>Kwazulu-Natal: Emadlangeni (KZN253) - Table C6 Quarterly Budget Statement - Financial Position ( Water management                                   ) for 3rd Quarter ended 31 March 2026 (Figures Finalised as at 2026/05/05)</t>
  </si>
  <si>
    <t>Kwazulu-Natal: Dannhauser (KZN254) - Table C6 Quarterly Budget Statement - Financial Position ( Water management                                   ) for 3rd Quarter ended 31 March 2026 (Figures Finalised as at 2026/05/05)</t>
  </si>
  <si>
    <t>Kwazulu-Natal: Amajuba (DC25) - Table C6 Quarterly Budget Statement - Financial Position ( Water management                                   ) for 3rd Quarter ended 31 March 2026 (Figures Finalised as at 2026/05/05)</t>
  </si>
  <si>
    <t>Kwazulu-Natal: eDumbe (KZN261) - Table C6 Quarterly Budget Statement - Financial Position ( Water management                                   ) for 3rd Quarter ended 31 March 2026 (Figures Finalised as at 2026/05/05)</t>
  </si>
  <si>
    <t>Kwazulu-Natal: uPhongolo (KZN262) - Table C6 Quarterly Budget Statement - Financial Position ( Water management                                   ) for 3rd Quarter ended 31 March 2026 (Figures Finalised as at 2026/05/05)</t>
  </si>
  <si>
    <t>Kwazulu-Natal: Abaqulusi (KZN263) - Table C6 Quarterly Budget Statement - Financial Position ( Water management                                   ) for 3rd Quarter ended 31 March 2026 (Figures Finalised as at 2026/05/05)</t>
  </si>
  <si>
    <t>Kwazulu-Natal: Nongoma (KZN265) - Table C6 Quarterly Budget Statement - Financial Position ( Water management                                   ) for 3rd Quarter ended 31 March 2026 (Figures Finalised as at 2026/05/05)</t>
  </si>
  <si>
    <t>Kwazulu-Natal: Ulundi (KZN266) - Table C6 Quarterly Budget Statement - Financial Position ( Water management                                   ) for 3rd Quarter ended 31 March 2026 (Figures Finalised as at 2026/05/05)</t>
  </si>
  <si>
    <t>Kwazulu-Natal: Zululand (DC26) - Table C6 Quarterly Budget Statement - Financial Position ( Water management                                   ) for 3rd Quarter ended 31 March 2026 (Figures Finalised as at 2026/05/05)</t>
  </si>
  <si>
    <t>Kwazulu-Natal: Umhlabuyalingana (KZN271) - Table C6 Quarterly Budget Statement - Financial Position ( Water management                                   ) for 3rd Quarter ended 31 March 2026 (Figures Finalised as at 2026/05/05)</t>
  </si>
  <si>
    <t>Kwazulu-Natal: Jozini (KZN272) - Table C6 Quarterly Budget Statement - Financial Position ( Water management                                   ) for 3rd Quarter ended 31 March 2026 (Figures Finalised as at 2026/05/05)</t>
  </si>
  <si>
    <t>Kwazulu-Natal: Mtubatuba (KZN275) - Table C6 Quarterly Budget Statement - Financial Position ( Water management                                   ) for 3rd Quarter ended 31 March 2026 (Figures Finalised as at 2026/05/05)</t>
  </si>
  <si>
    <t>Kwazulu-Natal: Hlabisa Big Five (KZN276) - Table C6 Quarterly Budget Statement - Financial Position ( Water management                                   ) for 3rd Quarter ended 31 March 2026 (Figures Finalised as at 2026/05/05)</t>
  </si>
  <si>
    <t>Kwazulu-Natal: Umkhanyakude (DC27) - Table C6 Quarterly Budget Statement - Financial Position ( Water management                                   ) for 3rd Quarter ended 31 March 2026 (Figures Finalised as at 2026/05/05)</t>
  </si>
  <si>
    <t>Kwazulu-Natal: Mfolozi (KZN281) - Table C6 Quarterly Budget Statement - Financial Position ( Water management                                   ) for 3rd Quarter ended 31 March 2026 (Figures Finalised as at 2026/05/05)</t>
  </si>
  <si>
    <t>Kwazulu-Natal: uMhlathuze (KZN282) - Table C6 Quarterly Budget Statement - Financial Position ( Water management                                   ) for 3rd Quarter ended 31 March 2026 (Figures Finalised as at 2026/05/05)</t>
  </si>
  <si>
    <t>Kwazulu-Natal: uMlalazi (KZN284) - Table C6 Quarterly Budget Statement - Financial Position ( Water management                                   ) for 3rd Quarter ended 31 March 2026 (Figures Finalised as at 2026/05/05)</t>
  </si>
  <si>
    <t>Kwazulu-Natal: Mthonjaneni (KZN285) - Table C6 Quarterly Budget Statement - Financial Position ( Water management                                   ) for 3rd Quarter ended 31 March 2026 (Figures Finalised as at 2026/05/05)</t>
  </si>
  <si>
    <t>Kwazulu-Natal: Nkandla (KZN286) - Table C6 Quarterly Budget Statement - Financial Position ( Water management                                   ) for 3rd Quarter ended 31 March 2026 (Figures Finalised as at 2026/05/05)</t>
  </si>
  <si>
    <t>Kwazulu-Natal: King Cetshwayo (DC28) - Table C6 Quarterly Budget Statement - Financial Position ( Water management                                   ) for 3rd Quarter ended 31 March 2026 (Figures Finalised as at 2026/05/05)</t>
  </si>
  <si>
    <t>Kwazulu-Natal: Mandeni (KZN291) - Table C6 Quarterly Budget Statement - Financial Position ( Water management                                   ) for 3rd Quarter ended 31 March 2026 (Figures Finalised as at 2026/05/05)</t>
  </si>
  <si>
    <t>Kwazulu-Natal: KwaDukuza (KZN292) - Table C6 Quarterly Budget Statement - Financial Position ( Water management                                   ) for 3rd Quarter ended 31 March 2026 (Figures Finalised as at 2026/05/05)</t>
  </si>
  <si>
    <t>Kwazulu-Natal: Ndwedwe (KZN293) - Table C6 Quarterly Budget Statement - Financial Position ( Water management                                   ) for 3rd Quarter ended 31 March 2026 (Figures Finalised as at 2026/05/05)</t>
  </si>
  <si>
    <t>Kwazulu-Natal: Maphumulo (KZN294) - Table C6 Quarterly Budget Statement - Financial Position ( Water management                                   ) for 3rd Quarter ended 31 March 2026 (Figures Finalised as at 2026/05/05)</t>
  </si>
  <si>
    <t>Kwazulu-Natal: iLembe (DC29) - Table C6 Quarterly Budget Statement - Financial Position ( Water management                                   ) for 3rd Quarter ended 31 March 2026 (Figures Finalised as at 2026/05/05)</t>
  </si>
  <si>
    <t>Kwazulu-Natal: Greater Kokstad (KZN433) - Table C6 Quarterly Budget Statement - Financial Position ( Water management                                   ) for 3rd Quarter ended 31 March 2026 (Figures Finalised as at 2026/05/05)</t>
  </si>
  <si>
    <t>Kwazulu-Natal: Johannes Phumani Phungula (KZN434) - Table C6 Quarterly Budget Statement - Financial Position ( Water management                                   ) for 3rd Quarter ended 31 March 2026 (Figures Finalised as at 2026/05/05)</t>
  </si>
  <si>
    <t>Kwazulu-Natal: Umzimkhulu (KZN435) - Table C6 Quarterly Budget Statement - Financial Position ( Water management                                   ) for 3rd Quarter ended 31 March 2026 (Figures Finalised as at 2026/05/05)</t>
  </si>
  <si>
    <t>Kwazulu-Natal: Dr Nkosazana Dlamini Zuma (KZN436) - Table C6 Quarterly Budget Statement - Financial Position ( Water management                                   ) for 3rd Quarter ended 31 March 2026 (Figures Finalised as at 2026/05/05)</t>
  </si>
  <si>
    <t>Kwazulu-Natal: Harry Gwala (DC43) - Table C6 Quarterly Budget Statement - Financial Position ( Water management                                   ) for 3rd Quarter ended 31 March 2026 (Figures Finalised as at 2026/05/05)</t>
  </si>
  <si>
    <t>Limpopo: Greater Giyani (LIM331) - Table C6 Quarterly Budget Statement - Financial Position ( Water management                                   ) for 3rd Quarter ended 31 March 2026 (Figures Finalised as at 2026/05/05)</t>
  </si>
  <si>
    <t>Limpopo: Greater Letaba (LIM332) - Table C6 Quarterly Budget Statement - Financial Position ( Water management                                   ) for 3rd Quarter ended 31 March 2026 (Figures Finalised as at 2026/05/05)</t>
  </si>
  <si>
    <t>Limpopo: Greater Tzaneen (LIM333) - Table C6 Quarterly Budget Statement - Financial Position ( Water management                                   ) for 3rd Quarter ended 31 March 2026 (Figures Finalised as at 2026/05/05)</t>
  </si>
  <si>
    <t>Limpopo: Ba-Phalaborwa (LIM334) - Table C6 Quarterly Budget Statement - Financial Position ( Water management                                   ) for 3rd Quarter ended 31 March 2026 (Figures Finalised as at 2026/05/05)</t>
  </si>
  <si>
    <t>Limpopo: Maruleng (LIM335) - Table C6 Quarterly Budget Statement - Financial Position ( Water management                                   ) for 3rd Quarter ended 31 March 2026 (Figures Finalised as at 2026/05/05)</t>
  </si>
  <si>
    <t>Limpopo: Mopani (DC33) - Table C6 Quarterly Budget Statement - Financial Position ( Water management                                   ) for 3rd Quarter ended 31 March 2026 (Figures Finalised as at 2026/05/05)</t>
  </si>
  <si>
    <t>Limpopo: Musina (LIM341) - Table C6 Quarterly Budget Statement - Financial Position ( Water management                                   ) for 3rd Quarter ended 31 March 2026 (Figures Finalised as at 2026/05/05)</t>
  </si>
  <si>
    <t>Limpopo: Thulamela (LIM343) - Table C6 Quarterly Budget Statement - Financial Position ( Water management                                   ) for 3rd Quarter ended 31 March 2026 (Figures Finalised as at 2026/05/05)</t>
  </si>
  <si>
    <t>Limpopo: Makhado (LIM344) - Table C6 Quarterly Budget Statement - Financial Position ( Water management                                   ) for 3rd Quarter ended 31 March 2026 (Figures Finalised as at 2026/05/05)</t>
  </si>
  <si>
    <t>Limpopo: Collins Chabane (LIM345) - Table C6 Quarterly Budget Statement - Financial Position ( Water management                                   ) for 3rd Quarter ended 31 March 2026 (Figures Finalised as at 2026/05/05)</t>
  </si>
  <si>
    <t>Limpopo: Vhembe (DC34) - Table C6 Quarterly Budget Statement - Financial Position ( Water management                                   ) for 3rd Quarter ended 31 March 2026 (Figures Finalised as at 2026/05/05)</t>
  </si>
  <si>
    <t>Limpopo: Blouberg (LIM351) - Table C6 Quarterly Budget Statement - Financial Position ( Water management                                   ) for 3rd Quarter ended 31 March 2026 (Figures Finalised as at 2026/05/05)</t>
  </si>
  <si>
    <t>Limpopo: Molemole (LIM353) - Table C6 Quarterly Budget Statement - Financial Position ( Water management                                   ) for 3rd Quarter ended 31 March 2026 (Figures Finalised as at 2026/05/05)</t>
  </si>
  <si>
    <t>Limpopo: Polokwane (LIM354) - Table C6 Quarterly Budget Statement - Financial Position ( Water management                                   ) for 3rd Quarter ended 31 March 2026 (Figures Finalised as at 2026/05/05)</t>
  </si>
  <si>
    <t>Limpopo: Lepelle-Nkumpi (LIM355) - Table C6 Quarterly Budget Statement - Financial Position ( Water management                                   ) for 3rd Quarter ended 31 March 2026 (Figures Finalised as at 2026/05/05)</t>
  </si>
  <si>
    <t>Limpopo: Capricorn (DC35) - Table C6 Quarterly Budget Statement - Financial Position ( Water management                                   ) for 3rd Quarter ended 31 March 2026 (Figures Finalised as at 2026/05/05)</t>
  </si>
  <si>
    <t>Limpopo: Thabazimbi (LIM361) - Table C6 Quarterly Budget Statement - Financial Position ( Water management                                   ) for 3rd Quarter ended 31 March 2026 (Figures Finalised as at 2026/05/05)</t>
  </si>
  <si>
    <t>Limpopo: Lephalale (LIM362) - Table C6 Quarterly Budget Statement - Financial Position ( Water management                                   ) for 3rd Quarter ended 31 March 2026 (Figures Finalised as at 2026/05/05)</t>
  </si>
  <si>
    <t>Limpopo: Bela Bela (LIM366) - Table C6 Quarterly Budget Statement - Financial Position ( Water management                                   ) for 3rd Quarter ended 31 March 2026 (Figures Finalised as at 2026/05/05)</t>
  </si>
  <si>
    <t>Limpopo: Mogalakwena (LIM367) - Table C6 Quarterly Budget Statement - Financial Position ( Water management                                   ) for 3rd Quarter ended 31 March 2026 (Figures Finalised as at 2026/05/05)</t>
  </si>
  <si>
    <t>Limpopo: Modimolle-Mookgopong (LIM368) - Table C6 Quarterly Budget Statement - Financial Position ( Water management                                   ) for 3rd Quarter ended 31 March 2026 (Figures Finalised as at 2026/05/05)</t>
  </si>
  <si>
    <t>Limpopo: Waterberg (DC36) - Table C6 Quarterly Budget Statement - Financial Position ( Water management                                   ) for 3rd Quarter ended 31 March 2026 (Figures Finalised as at 2026/05/05)</t>
  </si>
  <si>
    <t>Limpopo: Ephraim Mogale (LIM471) - Table C6 Quarterly Budget Statement - Financial Position ( Water management                                   ) for 3rd Quarter ended 31 March 2026 (Figures Finalised as at 2026/05/05)</t>
  </si>
  <si>
    <t>Limpopo: Elias Motsoaledi (LIM472) - Table C6 Quarterly Budget Statement - Financial Position ( Water management                                   ) for 3rd Quarter ended 31 March 2026 (Figures Finalised as at 2026/05/05)</t>
  </si>
  <si>
    <t>Limpopo: Makhuduthamaga (LIM473) - Table C6 Quarterly Budget Statement - Financial Position ( Water management                                   ) for 3rd Quarter ended 31 March 2026 (Figures Finalised as at 2026/05/05)</t>
  </si>
  <si>
    <t>Limpopo: Tubatse Fetakgomo (LIM476) - Table C6 Quarterly Budget Statement - Financial Position ( Water management                                   ) for 3rd Quarter ended 31 March 2026 (Figures Finalised as at 2026/05/05)</t>
  </si>
  <si>
    <t>Limpopo: Sekhukhune (DC47) - Table C6 Quarterly Budget Statement - Financial Position ( Water management                                   ) for 3rd Quarter ended 31 March 2026 (Figures Finalised as at 2026/05/05)</t>
  </si>
  <si>
    <t>Mpumalanga: Albert Luthuli (MP301) - Table C6 Quarterly Budget Statement - Financial Position ( Water management                                   ) for 3rd Quarter ended 31 March 2026 (Figures Finalised as at 2026/05/05)</t>
  </si>
  <si>
    <t>Mpumalanga: Msukaligwa (MP302) - Table C6 Quarterly Budget Statement - Financial Position ( Water management                                   ) for 3rd Quarter ended 31 March 2026 (Figures Finalised as at 2026/05/05)</t>
  </si>
  <si>
    <t>Mpumalanga: Mkhondo (MP303) - Table C6 Quarterly Budget Statement - Financial Position ( Water management                                   ) for 3rd Quarter ended 31 March 2026 (Figures Finalised as at 2026/05/05)</t>
  </si>
  <si>
    <t>Mpumalanga: Pixley Ka Seme (MP) (MP304) - Table C6 Quarterly Budget Statement - Financial Position ( Water management                                   ) for 3rd Quarter ended 31 March 2026 (Figures Finalised as at 2026/05/05)</t>
  </si>
  <si>
    <t>Mpumalanga: Lekwa (MP305) - Table C6 Quarterly Budget Statement - Financial Position ( Water management                                   ) for 3rd Quarter ended 31 March 2026 (Figures Finalised as at 2026/05/05)</t>
  </si>
  <si>
    <t>Mpumalanga: Dipaleseng (MP306) - Table C6 Quarterly Budget Statement - Financial Position ( Water management                                   ) for 3rd Quarter ended 31 March 2026 (Figures Finalised as at 2026/05/05)</t>
  </si>
  <si>
    <t>Mpumalanga: Govan Mbeki (MP307) - Table C6 Quarterly Budget Statement - Financial Position ( Water management                                   ) for 3rd Quarter ended 31 March 2026 (Figures Finalised as at 2026/05/05)</t>
  </si>
  <si>
    <t>Mpumalanga: Gert Sibande (DC30) - Table C6 Quarterly Budget Statement - Financial Position ( Water management                                   ) for 3rd Quarter ended 31 March 2026 (Figures Finalised as at 2026/05/05)</t>
  </si>
  <si>
    <t>Mpumalanga: Victor Khanye (MP311) - Table C6 Quarterly Budget Statement - Financial Position ( Water management                                   ) for 3rd Quarter ended 31 March 2026 (Figures Finalised as at 2026/05/05)</t>
  </si>
  <si>
    <t>Mpumalanga: Emalahleni (MP) (MP312) - Table C6 Quarterly Budget Statement - Financial Position ( Water management                                   ) for 3rd Quarter ended 31 March 2026 (Figures Finalised as at 2026/05/05)</t>
  </si>
  <si>
    <t>Mpumalanga: Steve Tshwete (MP313) - Table C6 Quarterly Budget Statement - Financial Position ( Water management                                   ) for 3rd Quarter ended 31 March 2026 (Figures Finalised as at 2026/05/05)</t>
  </si>
  <si>
    <t>Mpumalanga: Emakhazeni (MP314) - Table C6 Quarterly Budget Statement - Financial Position ( Water management                                   ) for 3rd Quarter ended 31 March 2026 (Figures Finalised as at 2026/05/05)</t>
  </si>
  <si>
    <t>Mpumalanga: Thembisile Hani (MP315) - Table C6 Quarterly Budget Statement - Financial Position ( Water management                                   ) for 3rd Quarter ended 31 March 2026 (Figures Finalised as at 2026/05/05)</t>
  </si>
  <si>
    <t>Mpumalanga: Dr J.S. Moroka (MP316) - Table C6 Quarterly Budget Statement - Financial Position ( Water management                                   ) for 3rd Quarter ended 31 March 2026 (Figures Finalised as at 2026/05/05)</t>
  </si>
  <si>
    <t>Mpumalanga: Nkangala (DC31) - Table C6 Quarterly Budget Statement - Financial Position ( Water management                                   ) for 3rd Quarter ended 31 March 2026 (Figures Finalised as at 2026/05/05)</t>
  </si>
  <si>
    <t>Mpumalanga: Thaba Chweu (MP321) - Table C6 Quarterly Budget Statement - Financial Position ( Water management                                   ) for 3rd Quarter ended 31 March 2026 (Figures Finalised as at 2026/05/05)</t>
  </si>
  <si>
    <t>Mpumalanga: Nkomazi (MP324) - Table C6 Quarterly Budget Statement - Financial Position ( Water management                                   ) for 3rd Quarter ended 31 March 2026 (Figures Finalised as at 2026/05/05)</t>
  </si>
  <si>
    <t>Mpumalanga: Bushbuckridge (MP325) - Table C6 Quarterly Budget Statement - Financial Position ( Water management                                   ) for 3rd Quarter ended 31 March 2026 (Figures Finalised as at 2026/05/05)</t>
  </si>
  <si>
    <t>Mpumalanga: City of Mbombela (MP326) - Table C6 Quarterly Budget Statement - Financial Position ( Water management                                   ) for 3rd Quarter ended 31 March 2026 (Figures Finalised as at 2026/05/05)</t>
  </si>
  <si>
    <t>Mpumalanga: Ehlanzeni (DC32) - Table C6 Quarterly Budget Statement - Financial Position ( Water management                                   ) for 3rd Quarter ended 31 March 2026 (Figures Finalised as at 2026/05/05)</t>
  </si>
  <si>
    <t>Northern Cape: Joe Morolong (NC451) - Table C6 Quarterly Budget Statement - Financial Position ( Water management                                   ) for 3rd Quarter ended 31 March 2026 (Figures Finalised as at 2026/05/05)</t>
  </si>
  <si>
    <t>Northern Cape: Ga-Segonyana (NC452) - Table C6 Quarterly Budget Statement - Financial Position ( Water management                                   ) for 3rd Quarter ended 31 March 2026 (Figures Finalised as at 2026/05/05)</t>
  </si>
  <si>
    <t>Northern Cape: Gamagara (NC453) - Table C6 Quarterly Budget Statement - Financial Position ( Water management                                   ) for 3rd Quarter ended 31 March 2026 (Figures Finalised as at 2026/05/05)</t>
  </si>
  <si>
    <t>Northern Cape: John Taolo Gaetsewe (DC45) - Table C6 Quarterly Budget Statement - Financial Position ( Water management                                   ) for 3rd Quarter ended 31 March 2026 (Figures Finalised as at 2026/05/05)</t>
  </si>
  <si>
    <t>Northern Cape: Richtersveld (NC061) - Table C6 Quarterly Budget Statement - Financial Position ( Water management                                   ) for 3rd Quarter ended 31 March 2026 (Figures Finalised as at 2026/05/05)</t>
  </si>
  <si>
    <t>Northern Cape: Nama Khoi (NC062) - Table C6 Quarterly Budget Statement - Financial Position ( Water management                                   ) for 3rd Quarter ended 31 March 2026 (Figures Finalised as at 2026/05/05)</t>
  </si>
  <si>
    <t>Northern Cape: Kamiesberg (NC064) - Table C6 Quarterly Budget Statement - Financial Position ( Water management                                   ) for 3rd Quarter ended 31 March 2026 (Figures Finalised as at 2026/05/05)</t>
  </si>
  <si>
    <t>Northern Cape: Hantam (NC065) - Table C6 Quarterly Budget Statement - Financial Position ( Water management                                   ) for 3rd Quarter ended 31 March 2026 (Figures Finalised as at 2026/05/05)</t>
  </si>
  <si>
    <t>Northern Cape: Karoo Hoogland (NC066) - Table C6 Quarterly Budget Statement - Financial Position ( Water management                                   ) for 3rd Quarter ended 31 March 2026 (Figures Finalised as at 2026/05/05)</t>
  </si>
  <si>
    <t>Northern Cape: Khai-Ma (NC067) - Table C6 Quarterly Budget Statement - Financial Position ( Water management                                   ) for 3rd Quarter ended 31 March 2026 (Figures Finalised as at 2026/05/05)</t>
  </si>
  <si>
    <t>Northern Cape: Namakwa (DC6) - Table C6 Quarterly Budget Statement - Financial Position ( Water management                                   ) for 3rd Quarter ended 31 March 2026 (Figures Finalised as at 2026/05/05)</t>
  </si>
  <si>
    <t>Northern Cape: Ubuntu (NC071) - Table C6 Quarterly Budget Statement - Financial Position ( Water management                                   ) for 3rd Quarter ended 31 March 2026 (Figures Finalised as at 2026/05/05)</t>
  </si>
  <si>
    <t>Northern Cape: Umsobomvu (NC072) - Table C6 Quarterly Budget Statement - Financial Position ( Water management                                   ) for 3rd Quarter ended 31 March 2026 (Figures Finalised as at 2026/05/05)</t>
  </si>
  <si>
    <t>Northern Cape: Emthanjeni (NC073) - Table C6 Quarterly Budget Statement - Financial Position ( Water management                                   ) for 3rd Quarter ended 31 March 2026 (Figures Finalised as at 2026/05/05)</t>
  </si>
  <si>
    <t>Northern Cape: Kareeberg (NC074) - Table C6 Quarterly Budget Statement - Financial Position ( Water management                                   ) for 3rd Quarter ended 31 March 2026 (Figures Finalised as at 2026/05/05)</t>
  </si>
  <si>
    <t>Northern Cape: Renosterberg (NC075) - Table C6 Quarterly Budget Statement - Financial Position ( Water management                                   ) for 3rd Quarter ended 31 March 2026 (Figures Finalised as at 2026/05/05)</t>
  </si>
  <si>
    <t>Northern Cape: Thembelihle (NC076) - Table C6 Quarterly Budget Statement - Financial Position ( Water management                                   ) for 3rd Quarter ended 31 March 2026 (Figures Finalised as at 2026/05/05)</t>
  </si>
  <si>
    <t>Northern Cape: Siyathemba (NC077) - Table C6 Quarterly Budget Statement - Financial Position ( Water management                                   ) for 3rd Quarter ended 31 March 2026 (Figures Finalised as at 2026/05/05)</t>
  </si>
  <si>
    <t>Northern Cape: Siyancuma (NC078) - Table C6 Quarterly Budget Statement - Financial Position ( Water management                                   ) for 3rd Quarter ended 31 March 2026 (Figures Finalised as at 2026/05/05)</t>
  </si>
  <si>
    <t>Northern Cape: Pixley Ka Seme (NC) (DC7) - Table C6 Quarterly Budget Statement - Financial Position ( Water management                                   ) for 3rd Quarter ended 31 March 2026 (Figures Finalised as at 2026/05/05)</t>
  </si>
  <si>
    <t>Northern Cape: !Kai! Garib (NC082) - Table C6 Quarterly Budget Statement - Financial Position ( Water management                                   ) for 3rd Quarter ended 31 March 2026 (Figures Finalised as at 2026/05/05)</t>
  </si>
  <si>
    <t>Northern Cape: !Kheis (NC084) - Table C6 Quarterly Budget Statement - Financial Position ( Water management                                   ) for 3rd Quarter ended 31 March 2026 (Figures Finalised as at 2026/05/05)</t>
  </si>
  <si>
    <t>Northern Cape: Tsantsabane (NC085) - Table C6 Quarterly Budget Statement - Financial Position ( Water management                                   ) for 3rd Quarter ended 31 March 2026 (Figures Finalised as at 2026/05/05)</t>
  </si>
  <si>
    <t>Northern Cape: Kgatelopele (NC086) - Table C6 Quarterly Budget Statement - Financial Position ( Water management                                   ) for 3rd Quarter ended 31 March 2026 (Figures Finalised as at 2026/05/05)</t>
  </si>
  <si>
    <t>Northern Cape: Dawid Kruiper (NC087) - Table C6 Quarterly Budget Statement - Financial Position ( Water management                                   ) for 3rd Quarter ended 31 March 2026 (Figures Finalised as at 2026/05/05)</t>
  </si>
  <si>
    <t>Northern Cape: Z F Mgcawu (DC8) - Table C6 Quarterly Budget Statement - Financial Position ( Water management                                   ) for 3rd Quarter ended 31 March 2026 (Figures Finalised as at 2026/05/05)</t>
  </si>
  <si>
    <t>Northern Cape: Sol Plaatje (NC091) - Table C6 Quarterly Budget Statement - Financial Position ( Water management                                   ) for 3rd Quarter ended 31 March 2026 (Figures Finalised as at 2026/05/05)</t>
  </si>
  <si>
    <t>Northern Cape: Dikgatlong (NC092) - Table C6 Quarterly Budget Statement - Financial Position ( Water management                                   ) for 3rd Quarter ended 31 March 2026 (Figures Finalised as at 2026/05/05)</t>
  </si>
  <si>
    <t>Northern Cape: Magareng (NC093) - Table C6 Quarterly Budget Statement - Financial Position ( Water management                                   ) for 3rd Quarter ended 31 March 2026 (Figures Finalised as at 2026/05/05)</t>
  </si>
  <si>
    <t>Northern Cape: Phokwane (NC094) - Table C6 Quarterly Budget Statement - Financial Position ( Water management                                   ) for 3rd Quarter ended 31 March 2026 (Figures Finalised as at 2026/05/05)</t>
  </si>
  <si>
    <t>Northern Cape: Frances Baard (DC9) - Table C6 Quarterly Budget Statement - Financial Position ( Water management                                   ) for 3rd Quarter ended 31 March 2026 (Figures Finalised as at 2026/05/05)</t>
  </si>
  <si>
    <t>North West: Moretele (NW371) - Table C6 Quarterly Budget Statement - Financial Position ( Water management                                   ) for 3rd Quarter ended 31 March 2026 (Figures Finalised as at 2026/05/05)</t>
  </si>
  <si>
    <t>North West: Madibeng (NW372) - Table C6 Quarterly Budget Statement - Financial Position ( Water management                                   ) for 3rd Quarter ended 31 March 2026 (Figures Finalised as at 2026/05/05)</t>
  </si>
  <si>
    <t>North West: Rustenburg (NW373) - Table C6 Quarterly Budget Statement - Financial Position ( Water management                                   ) for 3rd Quarter ended 31 March 2026 (Figures Finalised as at 2026/05/05)</t>
  </si>
  <si>
    <t>North West: Kgetlengrivier (NW374) - Table C6 Quarterly Budget Statement - Financial Position ( Water management                                   ) for 3rd Quarter ended 31 March 2026 (Figures Finalised as at 2026/05/05)</t>
  </si>
  <si>
    <t>North West: Moses Kotane (NW375) - Table C6 Quarterly Budget Statement - Financial Position ( Water management                                   ) for 3rd Quarter ended 31 March 2026 (Figures Finalised as at 2026/05/05)</t>
  </si>
  <si>
    <t>North West: Bojanala Platinum (DC37) - Table C6 Quarterly Budget Statement - Financial Position ( Water management                                   ) for 3rd Quarter ended 31 March 2026 (Figures Finalised as at 2026/05/05)</t>
  </si>
  <si>
    <t>North West: Ratlou (NW381) - Table C6 Quarterly Budget Statement - Financial Position ( Water management                                   ) for 3rd Quarter ended 31 March 2026 (Figures Finalised as at 2026/05/05)</t>
  </si>
  <si>
    <t>North West: Tswaing (NW382) - Table C6 Quarterly Budget Statement - Financial Position ( Water management                                   ) for 3rd Quarter ended 31 March 2026 (Figures Finalised as at 2026/05/05)</t>
  </si>
  <si>
    <t>North West: Mafikeng (NW383) - Table C6 Quarterly Budget Statement - Financial Position ( Water management                                   ) for 3rd Quarter ended 31 March 2026 (Figures Finalised as at 2026/05/05)</t>
  </si>
  <si>
    <t>North West: Ditsobotla (NW384) - Table C6 Quarterly Budget Statement - Financial Position ( Water management                                   ) for 3rd Quarter ended 31 March 2026 (Figures Finalised as at 2026/05/05)</t>
  </si>
  <si>
    <t>North West: Ramotshere Moiloa (NW385) - Table C6 Quarterly Budget Statement - Financial Position ( Water management                                   ) for 3rd Quarter ended 31 March 2026 (Figures Finalised as at 2026/05/05)</t>
  </si>
  <si>
    <t>North West: Ngaka Modiri Molema (DC38) - Table C6 Quarterly Budget Statement - Financial Position ( Water management                                   ) for 3rd Quarter ended 31 March 2026 (Figures Finalised as at 2026/05/05)</t>
  </si>
  <si>
    <t>North West: Naledi (NW) (NW392) - Table C6 Quarterly Budget Statement - Financial Position ( Water management                                   ) for 3rd Quarter ended 31 March 2026 (Figures Finalised as at 2026/05/05)</t>
  </si>
  <si>
    <t>North West: Mamusa (NW393) - Table C6 Quarterly Budget Statement - Financial Position ( Water management                                   ) for 3rd Quarter ended 31 March 2026 (Figures Finalised as at 2026/05/05)</t>
  </si>
  <si>
    <t>North West: Greater Taung (NW394) - Table C6 Quarterly Budget Statement - Financial Position ( Water management                                   ) for 3rd Quarter ended 31 March 2026 (Figures Finalised as at 2026/05/05)</t>
  </si>
  <si>
    <t>North West: Lekwa-Teemane (NW396) - Table C6 Quarterly Budget Statement - Financial Position ( Water management                                   ) for 3rd Quarter ended 31 March 2026 (Figures Finalised as at 2026/05/05)</t>
  </si>
  <si>
    <t>North West: Kagisano-Molopo (NW397) - Table C6 Quarterly Budget Statement - Financial Position ( Water management                                   ) for 3rd Quarter ended 31 March 2026 (Figures Finalised as at 2026/05/05)</t>
  </si>
  <si>
    <t>North West: Dr Ruth Segomotsi Mompati (DC39) - Table C6 Quarterly Budget Statement - Financial Position ( Water management                                   ) for 3rd Quarter ended 31 March 2026 (Figures Finalised as at 2026/05/05)</t>
  </si>
  <si>
    <t>North West: City of Matlosana (NW403) - Table C6 Quarterly Budget Statement - Financial Position ( Water management                                   ) for 3rd Quarter ended 31 March 2026 (Figures Finalised as at 2026/05/05)</t>
  </si>
  <si>
    <t>North West: Maquassi Hills (NW404) - Table C6 Quarterly Budget Statement - Financial Position ( Water management                                   ) for 3rd Quarter ended 31 March 2026 (Figures Finalised as at 2026/05/05)</t>
  </si>
  <si>
    <t>North West: J B Marks (NW405) - Table C6 Quarterly Budget Statement - Financial Position ( Water management                                   ) for 3rd Quarter ended 31 March 2026 (Figures Finalised as at 2026/05/05)</t>
  </si>
  <si>
    <t>North West: Dr Kenneth Kaunda (DC40) - Table C6 Quarterly Budget Statement - Financial Position ( Water management                                   ) for 3rd Quarter ended 31 March 2026 (Figures Finalised as at 2026/05/05)</t>
  </si>
  <si>
    <t>Western Cape: Cape Town (CPT) - Table C6 Quarterly Budget Statement - Financial Position ( Water management                                   ) for 3rd Quarter ended 31 March 2026 (Figures Finalised as at 2026/05/05)</t>
  </si>
  <si>
    <t>Western Cape: Matzikama (WC011) - Table C6 Quarterly Budget Statement - Financial Position ( Water management                                   ) for 3rd Quarter ended 31 March 2026 (Figures Finalised as at 2026/05/05)</t>
  </si>
  <si>
    <t>Western Cape: Cederberg (WC012) - Table C6 Quarterly Budget Statement - Financial Position ( Water management                                   ) for 3rd Quarter ended 31 March 2026 (Figures Finalised as at 2026/05/05)</t>
  </si>
  <si>
    <t>Western Cape: Bergrivier (WC013) - Table C6 Quarterly Budget Statement - Financial Position ( Water management                                   ) for 3rd Quarter ended 31 March 2026 (Figures Finalised as at 2026/05/05)</t>
  </si>
  <si>
    <t>Western Cape: Saldanha Bay (WC014) - Table C6 Quarterly Budget Statement - Financial Position ( Water management                                   ) for 3rd Quarter ended 31 March 2026 (Figures Finalised as at 2026/05/05)</t>
  </si>
  <si>
    <t>Western Cape: Swartland (WC015) - Table C6 Quarterly Budget Statement - Financial Position ( Water management                                   ) for 3rd Quarter ended 31 March 2026 (Figures Finalised as at 2026/05/05)</t>
  </si>
  <si>
    <t>Western Cape: West Coast (DC1) - Table C6 Quarterly Budget Statement - Financial Position ( Water management                                   ) for 3rd Quarter ended 31 March 2026 (Figures Finalised as at 2026/05/05)</t>
  </si>
  <si>
    <t>Western Cape: Witzenberg (WC022) - Table C6 Quarterly Budget Statement - Financial Position ( Water management                                   ) for 3rd Quarter ended 31 March 2026 (Figures Finalised as at 2026/05/05)</t>
  </si>
  <si>
    <t>Western Cape: Drakenstein (WC023) - Table C6 Quarterly Budget Statement - Financial Position ( Water management                                   ) for 3rd Quarter ended 31 March 2026 (Figures Finalised as at 2026/05/05)</t>
  </si>
  <si>
    <t>Western Cape: Stellenbosch (WC024) - Table C6 Quarterly Budget Statement - Financial Position ( Water management                                   ) for 3rd Quarter ended 31 March 2026 (Figures Finalised as at 2026/05/05)</t>
  </si>
  <si>
    <t>Western Cape: Breede Valley (WC025) - Table C6 Quarterly Budget Statement - Financial Position ( Water management                                   ) for 3rd Quarter ended 31 March 2026 (Figures Finalised as at 2026/05/05)</t>
  </si>
  <si>
    <t>Western Cape: Langeberg (WC026) - Table C6 Quarterly Budget Statement - Financial Position ( Water management                                   ) for 3rd Quarter ended 31 March 2026 (Figures Finalised as at 2026/05/05)</t>
  </si>
  <si>
    <t>Western Cape: Cape Winelands DM (DC2) - Table C6 Quarterly Budget Statement - Financial Position ( Water management                                   ) for 3rd Quarter ended 31 March 2026 (Figures Finalised as at 2026/05/05)</t>
  </si>
  <si>
    <t>Western Cape: Theewaterskloof (WC031) - Table C6 Quarterly Budget Statement - Financial Position ( Water management                                   ) for 3rd Quarter ended 31 March 2026 (Figures Finalised as at 2026/05/05)</t>
  </si>
  <si>
    <t>Western Cape: Overstrand (WC032) - Table C6 Quarterly Budget Statement - Financial Position ( Water management                                   ) for 3rd Quarter ended 31 March 2026 (Figures Finalised as at 2026/05/05)</t>
  </si>
  <si>
    <t>Western Cape: Cape Agulhas (WC033) - Table C6 Quarterly Budget Statement - Financial Position ( Water management                                   ) for 3rd Quarter ended 31 March 2026 (Figures Finalised as at 2026/05/05)</t>
  </si>
  <si>
    <t>Western Cape: Swellendam (WC034) - Table C6 Quarterly Budget Statement - Financial Position ( Water management                                   ) for 3rd Quarter ended 31 March 2026 (Figures Finalised as at 2026/05/05)</t>
  </si>
  <si>
    <t>Western Cape: Overberg (DC3) - Table C6 Quarterly Budget Statement - Financial Position ( Water management                                   ) for 3rd Quarter ended 31 March 2026 (Figures Finalised as at 2026/05/05)</t>
  </si>
  <si>
    <t>Western Cape: Kannaland (WC041) - Table C6 Quarterly Budget Statement - Financial Position ( Water management                                   ) for 3rd Quarter ended 31 March 2026 (Figures Finalised as at 2026/05/05)</t>
  </si>
  <si>
    <t>Western Cape: Hessequa (WC042) - Table C6 Quarterly Budget Statement - Financial Position ( Water management                                   ) for 3rd Quarter ended 31 March 2026 (Figures Finalised as at 2026/05/05)</t>
  </si>
  <si>
    <t>Western Cape: Mossel Bay (WC043) - Table C6 Quarterly Budget Statement - Financial Position ( Water management                                   ) for 3rd Quarter ended 31 March 2026 (Figures Finalised as at 2026/05/05)</t>
  </si>
  <si>
    <t>Western Cape: George (WC044) - Table C6 Quarterly Budget Statement - Financial Position ( Water management                                   ) for 3rd Quarter ended 31 March 2026 (Figures Finalised as at 2026/05/05)</t>
  </si>
  <si>
    <t>Western Cape: Oudtshoorn (WC045) - Table C6 Quarterly Budget Statement - Financial Position ( Water management                                   ) for 3rd Quarter ended 31 March 2026 (Figures Finalised as at 2026/05/05)</t>
  </si>
  <si>
    <t>Western Cape: Bitou (WC047) - Table C6 Quarterly Budget Statement - Financial Position ( Water management                                   ) for 3rd Quarter ended 31 March 2026 (Figures Finalised as at 2026/05/05)</t>
  </si>
  <si>
    <t>Western Cape: Knysna (WC048) - Table C6 Quarterly Budget Statement - Financial Position ( Water management                                   ) for 3rd Quarter ended 31 March 2026 (Figures Finalised as at 2026/05/05)</t>
  </si>
  <si>
    <t>Western Cape: Garden Route (DC4) - Table C6 Quarterly Budget Statement - Financial Position ( Water management                                   ) for 3rd Quarter ended 31 March 2026 (Figures Finalised as at 2026/05/05)</t>
  </si>
  <si>
    <t>Western Cape: Laingsburg (WC051) - Table C6 Quarterly Budget Statement - Financial Position ( Water management                                   ) for 3rd Quarter ended 31 March 2026 (Figures Finalised as at 2026/05/05)</t>
  </si>
  <si>
    <t>Western Cape: Prince Albert (WC052) - Table C6 Quarterly Budget Statement - Financial Position ( Water management                                   ) for 3rd Quarter ended 31 March 2026 (Figures Finalised as at 2026/05/05)</t>
  </si>
  <si>
    <t>Western Cape: Beaufort West (WC053) - Table C6 Quarterly Budget Statement - Financial Position ( Water management                                   ) for 3rd Quarter ended 31 March 2026 (Figures Finalised as at 2026/05/05)</t>
  </si>
  <si>
    <t>Western Cape: Central Karoo (DC5)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</si>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</sst>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187123964</v>
      </c>
      <c r="F6" s="20">
        <v>49211174</v>
      </c>
      <c r="G6" s="20"/>
      <c r="H6" s="20"/>
      <c r="I6" s="20"/>
      <c r="J6" s="20"/>
      <c r="K6" s="20"/>
      <c r="L6" s="20"/>
      <c r="M6" s="20"/>
      <c r="N6" s="20"/>
      <c r="O6" s="20">
        <v>42014099</v>
      </c>
      <c r="P6" s="20"/>
      <c r="Q6" s="20"/>
      <c r="R6" s="20">
        <v>42014099</v>
      </c>
      <c r="S6" s="20"/>
      <c r="T6" s="20"/>
      <c r="U6" s="20"/>
      <c r="V6" s="20"/>
      <c r="W6" s="20">
        <v>42014099</v>
      </c>
      <c r="X6" s="20">
        <v>36908379</v>
      </c>
      <c r="Y6" s="20">
        <v>5105720</v>
      </c>
      <c r="Z6" s="21">
        <v>13.833498350063003</v>
      </c>
      <c r="AA6" s="22">
        <v>49211174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665494467</v>
      </c>
      <c r="D8" s="18"/>
      <c r="E8" s="19">
        <v>1070034542</v>
      </c>
      <c r="F8" s="20">
        <v>686746055</v>
      </c>
      <c r="G8" s="20">
        <v>1218763674</v>
      </c>
      <c r="H8" s="20">
        <v>-493724540</v>
      </c>
      <c r="I8" s="20">
        <v>42309601</v>
      </c>
      <c r="J8" s="20">
        <v>767348735</v>
      </c>
      <c r="K8" s="20">
        <v>45871523</v>
      </c>
      <c r="L8" s="20">
        <v>52415664</v>
      </c>
      <c r="M8" s="20">
        <v>56070577</v>
      </c>
      <c r="N8" s="20">
        <v>154357764</v>
      </c>
      <c r="O8" s="20">
        <v>37310273</v>
      </c>
      <c r="P8" s="20">
        <v>44585205</v>
      </c>
      <c r="Q8" s="20">
        <v>17599483</v>
      </c>
      <c r="R8" s="20">
        <v>99494961</v>
      </c>
      <c r="S8" s="20"/>
      <c r="T8" s="20"/>
      <c r="U8" s="20"/>
      <c r="V8" s="20"/>
      <c r="W8" s="20">
        <v>1021201460</v>
      </c>
      <c r="X8" s="20">
        <v>515823183</v>
      </c>
      <c r="Y8" s="20">
        <v>505378277</v>
      </c>
      <c r="Z8" s="21">
        <v>97.975099541037878</v>
      </c>
      <c r="AA8" s="22">
        <v>686746055</v>
      </c>
    </row>
    <row r="9" spans="1:27" x14ac:dyDescent="0.25">
      <c r="A9" s="23" t="s">
        <v>38</v>
      </c>
      <c r="B9" s="17" t="s">
        <v>33</v>
      </c>
      <c r="C9" s="18">
        <v>62371973</v>
      </c>
      <c r="D9" s="18"/>
      <c r="E9" s="19"/>
      <c r="F9" s="20">
        <v>62371973</v>
      </c>
      <c r="G9" s="20">
        <v>86702835</v>
      </c>
      <c r="H9" s="20">
        <v>-20558298</v>
      </c>
      <c r="I9" s="20">
        <v>-3384380</v>
      </c>
      <c r="J9" s="20">
        <v>62760157</v>
      </c>
      <c r="K9" s="20">
        <v>1957609</v>
      </c>
      <c r="L9" s="20">
        <v>2065781</v>
      </c>
      <c r="M9" s="20">
        <v>2049351</v>
      </c>
      <c r="N9" s="20">
        <v>6072741</v>
      </c>
      <c r="O9" s="20">
        <v>2033976</v>
      </c>
      <c r="P9" s="20">
        <v>2041800</v>
      </c>
      <c r="Q9" s="20">
        <v>1874504</v>
      </c>
      <c r="R9" s="20">
        <v>5950280</v>
      </c>
      <c r="S9" s="20"/>
      <c r="T9" s="20"/>
      <c r="U9" s="20"/>
      <c r="V9" s="20"/>
      <c r="W9" s="20">
        <v>74783178</v>
      </c>
      <c r="X9" s="20">
        <v>46778976</v>
      </c>
      <c r="Y9" s="20">
        <v>28004202</v>
      </c>
      <c r="Z9" s="21">
        <v>59.864931630824927</v>
      </c>
      <c r="AA9" s="22">
        <v>62371973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9395546</v>
      </c>
      <c r="D11" s="18"/>
      <c r="E11" s="19">
        <v>9442587</v>
      </c>
      <c r="F11" s="20">
        <v>21019191</v>
      </c>
      <c r="G11" s="20">
        <v>33726449</v>
      </c>
      <c r="H11" s="20">
        <v>-24271815</v>
      </c>
      <c r="I11" s="20">
        <v>3425402</v>
      </c>
      <c r="J11" s="20">
        <v>12880036</v>
      </c>
      <c r="K11" s="20">
        <v>1951200</v>
      </c>
      <c r="L11" s="20">
        <v>1707350</v>
      </c>
      <c r="M11" s="20">
        <v>3130061</v>
      </c>
      <c r="N11" s="20">
        <v>6788611</v>
      </c>
      <c r="O11" s="20">
        <v>11738040</v>
      </c>
      <c r="P11" s="20">
        <v>1117450</v>
      </c>
      <c r="Q11" s="20">
        <v>3053488</v>
      </c>
      <c r="R11" s="20">
        <v>15908978</v>
      </c>
      <c r="S11" s="20"/>
      <c r="T11" s="20"/>
      <c r="U11" s="20"/>
      <c r="V11" s="20"/>
      <c r="W11" s="20">
        <v>35577625</v>
      </c>
      <c r="X11" s="20">
        <v>15763347</v>
      </c>
      <c r="Y11" s="20">
        <v>19814278</v>
      </c>
      <c r="Z11" s="21">
        <v>125.69841925068323</v>
      </c>
      <c r="AA11" s="22">
        <v>21019191</v>
      </c>
    </row>
    <row r="12" spans="1:27" x14ac:dyDescent="0.25">
      <c r="A12" s="23" t="s">
        <v>41</v>
      </c>
      <c r="B12" s="17" t="s">
        <v>33</v>
      </c>
      <c r="C12" s="18">
        <v>928535978</v>
      </c>
      <c r="D12" s="18"/>
      <c r="E12" s="19">
        <v>-270127043</v>
      </c>
      <c r="F12" s="20">
        <v>71978535</v>
      </c>
      <c r="G12" s="24">
        <v>938568749</v>
      </c>
      <c r="H12" s="24">
        <v>6144897</v>
      </c>
      <c r="I12" s="24">
        <v>8716355</v>
      </c>
      <c r="J12" s="20">
        <v>953430001</v>
      </c>
      <c r="K12" s="24">
        <v>3106695</v>
      </c>
      <c r="L12" s="24">
        <v>13182443</v>
      </c>
      <c r="M12" s="20">
        <v>14361866</v>
      </c>
      <c r="N12" s="24">
        <v>30651004</v>
      </c>
      <c r="O12" s="24">
        <v>-835935630</v>
      </c>
      <c r="P12" s="24">
        <v>8341571</v>
      </c>
      <c r="Q12" s="20">
        <v>7381844</v>
      </c>
      <c r="R12" s="24">
        <v>-820212215</v>
      </c>
      <c r="S12" s="24"/>
      <c r="T12" s="20"/>
      <c r="U12" s="24"/>
      <c r="V12" s="24"/>
      <c r="W12" s="24">
        <v>163868790</v>
      </c>
      <c r="X12" s="20">
        <v>54021519</v>
      </c>
      <c r="Y12" s="24">
        <v>109847271</v>
      </c>
      <c r="Z12" s="25">
        <v>203.33984129546599</v>
      </c>
      <c r="AA12" s="26">
        <v>71978535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1665797964</v>
      </c>
      <c r="D14" s="29">
        <f>SUM(D6:D13)</f>
        <v>0</v>
      </c>
      <c r="E14" s="30">
        <f t="shared" si="0"/>
        <v>996474050</v>
      </c>
      <c r="F14" s="31">
        <f t="shared" si="0"/>
        <v>891326928</v>
      </c>
      <c r="G14" s="31">
        <f t="shared" si="0"/>
        <v>2277761707</v>
      </c>
      <c r="H14" s="31">
        <f t="shared" si="0"/>
        <v>-532409756</v>
      </c>
      <c r="I14" s="31">
        <f t="shared" si="0"/>
        <v>51066978</v>
      </c>
      <c r="J14" s="31">
        <f t="shared" si="0"/>
        <v>1796418929</v>
      </c>
      <c r="K14" s="31">
        <f t="shared" si="0"/>
        <v>52887027</v>
      </c>
      <c r="L14" s="31">
        <f t="shared" si="0"/>
        <v>69371238</v>
      </c>
      <c r="M14" s="31">
        <f t="shared" si="0"/>
        <v>75611855</v>
      </c>
      <c r="N14" s="31">
        <f t="shared" si="0"/>
        <v>197870120</v>
      </c>
      <c r="O14" s="31">
        <f t="shared" si="0"/>
        <v>-742839242</v>
      </c>
      <c r="P14" s="31">
        <f t="shared" si="0"/>
        <v>56086026</v>
      </c>
      <c r="Q14" s="31">
        <f t="shared" si="0"/>
        <v>29909319</v>
      </c>
      <c r="R14" s="31">
        <f t="shared" si="0"/>
        <v>-656843897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1337445152</v>
      </c>
      <c r="X14" s="31">
        <f t="shared" si="0"/>
        <v>669295404</v>
      </c>
      <c r="Y14" s="31">
        <f t="shared" si="0"/>
        <v>668149748</v>
      </c>
      <c r="Z14" s="32">
        <f>+IF(X14&lt;&gt;0,+(Y14/X14)*100,0)</f>
        <v>99.828826555037878</v>
      </c>
      <c r="AA14" s="33">
        <f>SUM(AA6:AA13)</f>
        <v>891326928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5129124664</v>
      </c>
      <c r="D18" s="18"/>
      <c r="E18" s="19">
        <v>5387257679</v>
      </c>
      <c r="F18" s="20">
        <v>7115840489</v>
      </c>
      <c r="G18" s="24">
        <v>4800414561</v>
      </c>
      <c r="H18" s="24">
        <v>275300940</v>
      </c>
      <c r="I18" s="24">
        <v>-7968710</v>
      </c>
      <c r="J18" s="20">
        <v>5067746791</v>
      </c>
      <c r="K18" s="24">
        <v>-3792123</v>
      </c>
      <c r="L18" s="24">
        <v>-9046001</v>
      </c>
      <c r="M18" s="20">
        <v>13260547</v>
      </c>
      <c r="N18" s="24">
        <v>422423</v>
      </c>
      <c r="O18" s="24">
        <v>1784116249</v>
      </c>
      <c r="P18" s="24">
        <v>-9918704</v>
      </c>
      <c r="Q18" s="20">
        <v>-15826784</v>
      </c>
      <c r="R18" s="24">
        <v>1758370761</v>
      </c>
      <c r="S18" s="24"/>
      <c r="T18" s="20"/>
      <c r="U18" s="24"/>
      <c r="V18" s="24"/>
      <c r="W18" s="24">
        <v>6826539975</v>
      </c>
      <c r="X18" s="20">
        <v>5317245839</v>
      </c>
      <c r="Y18" s="24">
        <v>1509294136</v>
      </c>
      <c r="Z18" s="25">
        <v>28.384885365462974</v>
      </c>
      <c r="AA18" s="26">
        <v>7115840489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5129124664</v>
      </c>
      <c r="D26" s="29">
        <f t="shared" ref="D26:Y26" si="1">SUM(D16:D25)</f>
        <v>0</v>
      </c>
      <c r="E26" s="35">
        <f t="shared" si="1"/>
        <v>5387257679</v>
      </c>
      <c r="F26" s="36">
        <f t="shared" si="1"/>
        <v>7115840489</v>
      </c>
      <c r="G26" s="36">
        <f t="shared" si="1"/>
        <v>4800414561</v>
      </c>
      <c r="H26" s="36">
        <f t="shared" si="1"/>
        <v>275300940</v>
      </c>
      <c r="I26" s="36">
        <f t="shared" si="1"/>
        <v>-7968710</v>
      </c>
      <c r="J26" s="36">
        <f t="shared" si="1"/>
        <v>5067746791</v>
      </c>
      <c r="K26" s="36">
        <f t="shared" si="1"/>
        <v>-3792123</v>
      </c>
      <c r="L26" s="36">
        <f t="shared" si="1"/>
        <v>-9046001</v>
      </c>
      <c r="M26" s="36">
        <f t="shared" si="1"/>
        <v>13260547</v>
      </c>
      <c r="N26" s="36">
        <f t="shared" si="1"/>
        <v>422423</v>
      </c>
      <c r="O26" s="36">
        <f t="shared" si="1"/>
        <v>1784116249</v>
      </c>
      <c r="P26" s="36">
        <f t="shared" si="1"/>
        <v>-9918704</v>
      </c>
      <c r="Q26" s="36">
        <f t="shared" si="1"/>
        <v>-15826784</v>
      </c>
      <c r="R26" s="36">
        <f t="shared" si="1"/>
        <v>1758370761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6826539975</v>
      </c>
      <c r="X26" s="36">
        <f t="shared" si="1"/>
        <v>5317245839</v>
      </c>
      <c r="Y26" s="36">
        <f t="shared" si="1"/>
        <v>1509294136</v>
      </c>
      <c r="Z26" s="37">
        <f>+IF(X26&lt;&gt;0,+(Y26/X26)*100,0)</f>
        <v>28.384885365462974</v>
      </c>
      <c r="AA26" s="38">
        <f>SUM(AA16:AA25)</f>
        <v>7115840489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6794922628</v>
      </c>
      <c r="D27" s="29">
        <f>+D14+D26</f>
        <v>0</v>
      </c>
      <c r="E27" s="30">
        <f t="shared" si="2"/>
        <v>6383731729</v>
      </c>
      <c r="F27" s="31">
        <f t="shared" si="2"/>
        <v>8007167417</v>
      </c>
      <c r="G27" s="31">
        <f t="shared" si="2"/>
        <v>7078176268</v>
      </c>
      <c r="H27" s="31">
        <f t="shared" si="2"/>
        <v>-257108816</v>
      </c>
      <c r="I27" s="31">
        <f t="shared" si="2"/>
        <v>43098268</v>
      </c>
      <c r="J27" s="31">
        <f t="shared" si="2"/>
        <v>6864165720</v>
      </c>
      <c r="K27" s="31">
        <f t="shared" si="2"/>
        <v>49094904</v>
      </c>
      <c r="L27" s="31">
        <f t="shared" si="2"/>
        <v>60325237</v>
      </c>
      <c r="M27" s="31">
        <f t="shared" si="2"/>
        <v>88872402</v>
      </c>
      <c r="N27" s="31">
        <f t="shared" si="2"/>
        <v>198292543</v>
      </c>
      <c r="O27" s="31">
        <f t="shared" si="2"/>
        <v>1041277007</v>
      </c>
      <c r="P27" s="31">
        <f t="shared" si="2"/>
        <v>46167322</v>
      </c>
      <c r="Q27" s="31">
        <f t="shared" si="2"/>
        <v>14082535</v>
      </c>
      <c r="R27" s="31">
        <f t="shared" si="2"/>
        <v>1101526864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8163985127</v>
      </c>
      <c r="X27" s="31">
        <f t="shared" si="2"/>
        <v>5986541243</v>
      </c>
      <c r="Y27" s="31">
        <f t="shared" si="2"/>
        <v>2177443884</v>
      </c>
      <c r="Z27" s="32">
        <f>+IF(X27&lt;&gt;0,+(Y27/X27)*100,0)</f>
        <v>36.372319100717171</v>
      </c>
      <c r="AA27" s="33">
        <f>+AA14+AA26</f>
        <v>8007167417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11748498</v>
      </c>
      <c r="G31" s="20"/>
      <c r="H31" s="20"/>
      <c r="I31" s="20"/>
      <c r="J31" s="20"/>
      <c r="K31" s="20"/>
      <c r="L31" s="20"/>
      <c r="M31" s="20"/>
      <c r="N31" s="20"/>
      <c r="O31" s="20">
        <v>11748498</v>
      </c>
      <c r="P31" s="20"/>
      <c r="Q31" s="20"/>
      <c r="R31" s="20">
        <v>11748498</v>
      </c>
      <c r="S31" s="20"/>
      <c r="T31" s="20"/>
      <c r="U31" s="20"/>
      <c r="V31" s="20"/>
      <c r="W31" s="20">
        <v>11748498</v>
      </c>
      <c r="X31" s="20">
        <v>8811369</v>
      </c>
      <c r="Y31" s="20">
        <v>2937129</v>
      </c>
      <c r="Z31" s="21">
        <v>33.333401427178913</v>
      </c>
      <c r="AA31" s="22">
        <v>11748498</v>
      </c>
    </row>
    <row r="32" spans="1:27" x14ac:dyDescent="0.25">
      <c r="A32" s="23" t="s">
        <v>60</v>
      </c>
      <c r="B32" s="17" t="s">
        <v>33</v>
      </c>
      <c r="C32" s="18">
        <v>35153862</v>
      </c>
      <c r="D32" s="18"/>
      <c r="E32" s="19">
        <v>37429936</v>
      </c>
      <c r="F32" s="20">
        <v>37026582</v>
      </c>
      <c r="G32" s="20">
        <v>35359475</v>
      </c>
      <c r="H32" s="20">
        <v>310358</v>
      </c>
      <c r="I32" s="20">
        <v>156248</v>
      </c>
      <c r="J32" s="20">
        <v>35826081</v>
      </c>
      <c r="K32" s="20">
        <v>261327</v>
      </c>
      <c r="L32" s="20">
        <v>177801</v>
      </c>
      <c r="M32" s="20">
        <v>170324</v>
      </c>
      <c r="N32" s="20">
        <v>609452</v>
      </c>
      <c r="O32" s="20">
        <v>142499</v>
      </c>
      <c r="P32" s="20">
        <v>145869</v>
      </c>
      <c r="Q32" s="20">
        <v>235555</v>
      </c>
      <c r="R32" s="20">
        <v>523923</v>
      </c>
      <c r="S32" s="20"/>
      <c r="T32" s="20"/>
      <c r="U32" s="20"/>
      <c r="V32" s="20"/>
      <c r="W32" s="20">
        <v>36959456</v>
      </c>
      <c r="X32" s="20">
        <v>27769932</v>
      </c>
      <c r="Y32" s="20">
        <v>9189524</v>
      </c>
      <c r="Z32" s="21">
        <v>33.091633065576104</v>
      </c>
      <c r="AA32" s="22">
        <v>37026582</v>
      </c>
    </row>
    <row r="33" spans="1:27" x14ac:dyDescent="0.25">
      <c r="A33" s="23" t="s">
        <v>61</v>
      </c>
      <c r="B33" s="17" t="s">
        <v>33</v>
      </c>
      <c r="C33" s="18">
        <v>847308698</v>
      </c>
      <c r="D33" s="18"/>
      <c r="E33" s="19">
        <v>438146145</v>
      </c>
      <c r="F33" s="20">
        <v>540519712</v>
      </c>
      <c r="G33" s="20">
        <v>716975705</v>
      </c>
      <c r="H33" s="20">
        <v>128378489</v>
      </c>
      <c r="I33" s="20">
        <v>804227</v>
      </c>
      <c r="J33" s="20">
        <v>846158421</v>
      </c>
      <c r="K33" s="20">
        <v>7930587</v>
      </c>
      <c r="L33" s="20">
        <v>8036664</v>
      </c>
      <c r="M33" s="20">
        <v>9474727</v>
      </c>
      <c r="N33" s="20">
        <v>25441978</v>
      </c>
      <c r="O33" s="20">
        <v>-103873786</v>
      </c>
      <c r="P33" s="20">
        <v>4376351</v>
      </c>
      <c r="Q33" s="20">
        <v>-17685558</v>
      </c>
      <c r="R33" s="20">
        <v>-117182993</v>
      </c>
      <c r="S33" s="20"/>
      <c r="T33" s="20"/>
      <c r="U33" s="20"/>
      <c r="V33" s="20"/>
      <c r="W33" s="20">
        <v>754417406</v>
      </c>
      <c r="X33" s="20">
        <v>438806622</v>
      </c>
      <c r="Y33" s="20">
        <v>315610784</v>
      </c>
      <c r="Z33" s="21">
        <v>71.924799712799228</v>
      </c>
      <c r="AA33" s="22">
        <v>540519712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940086</v>
      </c>
      <c r="G34" s="20"/>
      <c r="H34" s="20"/>
      <c r="I34" s="20"/>
      <c r="J34" s="20"/>
      <c r="K34" s="20"/>
      <c r="L34" s="20"/>
      <c r="M34" s="20">
        <v>-69168434</v>
      </c>
      <c r="N34" s="20">
        <v>-69168434</v>
      </c>
      <c r="O34" s="20">
        <v>8206027</v>
      </c>
      <c r="P34" s="20">
        <v>99771876</v>
      </c>
      <c r="Q34" s="20">
        <v>57191757</v>
      </c>
      <c r="R34" s="20">
        <v>165169660</v>
      </c>
      <c r="S34" s="20"/>
      <c r="T34" s="20"/>
      <c r="U34" s="20"/>
      <c r="V34" s="20"/>
      <c r="W34" s="20">
        <v>96001226</v>
      </c>
      <c r="X34" s="20">
        <v>705069</v>
      </c>
      <c r="Y34" s="20">
        <v>95296157</v>
      </c>
      <c r="Z34" s="21">
        <v>13515.862560969212</v>
      </c>
      <c r="AA34" s="22">
        <v>940086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6467280</v>
      </c>
      <c r="F35" s="20">
        <v>4316201</v>
      </c>
      <c r="G35" s="20"/>
      <c r="H35" s="20"/>
      <c r="I35" s="20"/>
      <c r="J35" s="20"/>
      <c r="K35" s="20"/>
      <c r="L35" s="20"/>
      <c r="M35" s="20"/>
      <c r="N35" s="20"/>
      <c r="O35" s="20">
        <v>4316201</v>
      </c>
      <c r="P35" s="20"/>
      <c r="Q35" s="20"/>
      <c r="R35" s="20">
        <v>4316201</v>
      </c>
      <c r="S35" s="20"/>
      <c r="T35" s="20"/>
      <c r="U35" s="20"/>
      <c r="V35" s="20"/>
      <c r="W35" s="20">
        <v>4316201</v>
      </c>
      <c r="X35" s="20">
        <v>3237147</v>
      </c>
      <c r="Y35" s="20">
        <v>1079054</v>
      </c>
      <c r="Z35" s="21">
        <v>33.333487790328952</v>
      </c>
      <c r="AA35" s="22">
        <v>4316201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6303713</v>
      </c>
      <c r="F37" s="20">
        <v>4525364</v>
      </c>
      <c r="G37" s="20"/>
      <c r="H37" s="20"/>
      <c r="I37" s="20"/>
      <c r="J37" s="20"/>
      <c r="K37" s="20"/>
      <c r="L37" s="20"/>
      <c r="M37" s="20"/>
      <c r="N37" s="20"/>
      <c r="O37" s="20">
        <v>4525364</v>
      </c>
      <c r="P37" s="20"/>
      <c r="Q37" s="20"/>
      <c r="R37" s="20">
        <v>4525364</v>
      </c>
      <c r="S37" s="20"/>
      <c r="T37" s="20"/>
      <c r="U37" s="20"/>
      <c r="V37" s="20"/>
      <c r="W37" s="20">
        <v>4525364</v>
      </c>
      <c r="X37" s="20">
        <v>3394008</v>
      </c>
      <c r="Y37" s="20">
        <v>1131356</v>
      </c>
      <c r="Z37" s="21">
        <v>33.333922607135868</v>
      </c>
      <c r="AA37" s="22">
        <v>4525364</v>
      </c>
    </row>
    <row r="38" spans="1:27" x14ac:dyDescent="0.25">
      <c r="A38" s="27" t="s">
        <v>66</v>
      </c>
      <c r="B38" s="28" t="s">
        <v>33</v>
      </c>
      <c r="C38" s="29">
        <f>SUM(C30:C37)</f>
        <v>882462560</v>
      </c>
      <c r="D38" s="29">
        <f t="shared" ref="D38:Y38" si="3">SUM(D30:D37)</f>
        <v>0</v>
      </c>
      <c r="E38" s="30">
        <f t="shared" si="3"/>
        <v>488347074</v>
      </c>
      <c r="F38" s="31">
        <f t="shared" si="3"/>
        <v>599076443</v>
      </c>
      <c r="G38" s="31">
        <f t="shared" si="3"/>
        <v>752335180</v>
      </c>
      <c r="H38" s="31">
        <f t="shared" si="3"/>
        <v>128688847</v>
      </c>
      <c r="I38" s="31">
        <f t="shared" si="3"/>
        <v>960475</v>
      </c>
      <c r="J38" s="31">
        <f t="shared" si="3"/>
        <v>881984502</v>
      </c>
      <c r="K38" s="31">
        <f t="shared" si="3"/>
        <v>8191914</v>
      </c>
      <c r="L38" s="31">
        <f t="shared" si="3"/>
        <v>8214465</v>
      </c>
      <c r="M38" s="31">
        <f t="shared" si="3"/>
        <v>-59523383</v>
      </c>
      <c r="N38" s="31">
        <f t="shared" si="3"/>
        <v>-43117004</v>
      </c>
      <c r="O38" s="31">
        <f t="shared" si="3"/>
        <v>-74935197</v>
      </c>
      <c r="P38" s="31">
        <f t="shared" si="3"/>
        <v>104294096</v>
      </c>
      <c r="Q38" s="31">
        <f t="shared" si="3"/>
        <v>39741754</v>
      </c>
      <c r="R38" s="31">
        <f t="shared" si="3"/>
        <v>69100653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907968151</v>
      </c>
      <c r="X38" s="31">
        <f t="shared" si="3"/>
        <v>482724147</v>
      </c>
      <c r="Y38" s="31">
        <f t="shared" si="3"/>
        <v>425244004</v>
      </c>
      <c r="Z38" s="32">
        <f>+IF(X38&lt;&gt;0,+(Y38/X38)*100,0)</f>
        <v>88.09254864145008</v>
      </c>
      <c r="AA38" s="33">
        <f>SUM(AA30:AA37)</f>
        <v>599076443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25621439</v>
      </c>
      <c r="G40" s="20"/>
      <c r="H40" s="20"/>
      <c r="I40" s="20"/>
      <c r="J40" s="20"/>
      <c r="K40" s="20"/>
      <c r="L40" s="20"/>
      <c r="M40" s="20"/>
      <c r="N40" s="20"/>
      <c r="O40" s="20">
        <v>25621439</v>
      </c>
      <c r="P40" s="20"/>
      <c r="Q40" s="20"/>
      <c r="R40" s="20">
        <v>25621439</v>
      </c>
      <c r="S40" s="20"/>
      <c r="T40" s="20"/>
      <c r="U40" s="20"/>
      <c r="V40" s="20"/>
      <c r="W40" s="20">
        <v>25621439</v>
      </c>
      <c r="X40" s="20">
        <v>19216071</v>
      </c>
      <c r="Y40" s="20">
        <v>6405368</v>
      </c>
      <c r="Z40" s="21">
        <v>33.33339057708519</v>
      </c>
      <c r="AA40" s="22">
        <v>25621439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91793143</v>
      </c>
      <c r="F43" s="20">
        <v>65623430</v>
      </c>
      <c r="G43" s="20"/>
      <c r="H43" s="20"/>
      <c r="I43" s="20"/>
      <c r="J43" s="20"/>
      <c r="K43" s="20"/>
      <c r="L43" s="20"/>
      <c r="M43" s="20"/>
      <c r="N43" s="20"/>
      <c r="O43" s="20">
        <v>58723430</v>
      </c>
      <c r="P43" s="20"/>
      <c r="Q43" s="20"/>
      <c r="R43" s="20">
        <v>58723430</v>
      </c>
      <c r="S43" s="20"/>
      <c r="T43" s="20"/>
      <c r="U43" s="20"/>
      <c r="V43" s="20"/>
      <c r="W43" s="20">
        <v>58723430</v>
      </c>
      <c r="X43" s="20">
        <v>43095983</v>
      </c>
      <c r="Y43" s="20">
        <v>15627447</v>
      </c>
      <c r="Z43" s="21">
        <v>36.261957407956096</v>
      </c>
      <c r="AA43" s="22">
        <v>65623430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91793143</v>
      </c>
      <c r="F44" s="36">
        <f t="shared" si="4"/>
        <v>91244869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84344869</v>
      </c>
      <c r="P44" s="36">
        <f t="shared" si="4"/>
        <v>0</v>
      </c>
      <c r="Q44" s="36">
        <f t="shared" si="4"/>
        <v>0</v>
      </c>
      <c r="R44" s="36">
        <f t="shared" si="4"/>
        <v>84344869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84344869</v>
      </c>
      <c r="X44" s="36">
        <f t="shared" si="4"/>
        <v>62312054</v>
      </c>
      <c r="Y44" s="36">
        <f t="shared" si="4"/>
        <v>22032815</v>
      </c>
      <c r="Z44" s="37">
        <f>+IF(X44&lt;&gt;0,+(Y44/X44)*100,0)</f>
        <v>35.358832819088256</v>
      </c>
      <c r="AA44" s="38">
        <f>SUM(AA40:AA43)</f>
        <v>91244869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882462560</v>
      </c>
      <c r="D45" s="29">
        <f>+D38+D44</f>
        <v>0</v>
      </c>
      <c r="E45" s="30">
        <f t="shared" si="5"/>
        <v>580140217</v>
      </c>
      <c r="F45" s="31">
        <f t="shared" si="5"/>
        <v>690321312</v>
      </c>
      <c r="G45" s="31">
        <f t="shared" si="5"/>
        <v>752335180</v>
      </c>
      <c r="H45" s="31">
        <f t="shared" si="5"/>
        <v>128688847</v>
      </c>
      <c r="I45" s="31">
        <f t="shared" si="5"/>
        <v>960475</v>
      </c>
      <c r="J45" s="31">
        <f t="shared" si="5"/>
        <v>881984502</v>
      </c>
      <c r="K45" s="31">
        <f t="shared" si="5"/>
        <v>8191914</v>
      </c>
      <c r="L45" s="31">
        <f t="shared" si="5"/>
        <v>8214465</v>
      </c>
      <c r="M45" s="31">
        <f t="shared" si="5"/>
        <v>-59523383</v>
      </c>
      <c r="N45" s="31">
        <f t="shared" si="5"/>
        <v>-43117004</v>
      </c>
      <c r="O45" s="31">
        <f t="shared" si="5"/>
        <v>9409672</v>
      </c>
      <c r="P45" s="31">
        <f t="shared" si="5"/>
        <v>104294096</v>
      </c>
      <c r="Q45" s="31">
        <f t="shared" si="5"/>
        <v>39741754</v>
      </c>
      <c r="R45" s="31">
        <f t="shared" si="5"/>
        <v>153445522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992313020</v>
      </c>
      <c r="X45" s="31">
        <f t="shared" si="5"/>
        <v>545036201</v>
      </c>
      <c r="Y45" s="31">
        <f t="shared" si="5"/>
        <v>447276819</v>
      </c>
      <c r="Z45" s="32">
        <f>+IF(X45&lt;&gt;0,+(Y45/X45)*100,0)</f>
        <v>82.063690114411315</v>
      </c>
      <c r="AA45" s="33">
        <f>+AA38+AA44</f>
        <v>690321312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5912460068</v>
      </c>
      <c r="D46" s="42">
        <f t="shared" si="6"/>
        <v>0</v>
      </c>
      <c r="E46" s="43">
        <f t="shared" si="6"/>
        <v>5803591512</v>
      </c>
      <c r="F46" s="44">
        <f t="shared" si="6"/>
        <v>7316846105</v>
      </c>
      <c r="G46" s="44">
        <f t="shared" si="6"/>
        <v>6325841088</v>
      </c>
      <c r="H46" s="44">
        <f t="shared" si="6"/>
        <v>-385797663</v>
      </c>
      <c r="I46" s="44">
        <f t="shared" si="6"/>
        <v>42137793</v>
      </c>
      <c r="J46" s="44">
        <f t="shared" si="6"/>
        <v>5982181218</v>
      </c>
      <c r="K46" s="44">
        <f t="shared" si="6"/>
        <v>40902990</v>
      </c>
      <c r="L46" s="44">
        <f t="shared" si="6"/>
        <v>52110772</v>
      </c>
      <c r="M46" s="44">
        <f t="shared" si="6"/>
        <v>148395785</v>
      </c>
      <c r="N46" s="44">
        <f t="shared" si="6"/>
        <v>241409547</v>
      </c>
      <c r="O46" s="44">
        <f t="shared" si="6"/>
        <v>1031867335</v>
      </c>
      <c r="P46" s="44">
        <f t="shared" si="6"/>
        <v>-58126774</v>
      </c>
      <c r="Q46" s="44">
        <f t="shared" si="6"/>
        <v>-25659219</v>
      </c>
      <c r="R46" s="44">
        <f t="shared" si="6"/>
        <v>948081342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7171672107</v>
      </c>
      <c r="X46" s="44">
        <f t="shared" si="6"/>
        <v>5441505042</v>
      </c>
      <c r="Y46" s="44">
        <f t="shared" si="6"/>
        <v>1730167065</v>
      </c>
      <c r="Z46" s="45">
        <f>+IF(X46&lt;&gt;0,+(Y46/X46)*100,0)</f>
        <v>31.79574495742974</v>
      </c>
      <c r="AA46" s="46">
        <f>+AA27-AA45</f>
        <v>7316846105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1529297404</v>
      </c>
      <c r="D48" s="18"/>
      <c r="E48" s="19">
        <v>2658830745</v>
      </c>
      <c r="F48" s="20">
        <v>4934358377</v>
      </c>
      <c r="G48" s="20">
        <v>2187019190</v>
      </c>
      <c r="H48" s="20">
        <v>-577494307</v>
      </c>
      <c r="I48" s="20">
        <v>-18751003</v>
      </c>
      <c r="J48" s="20">
        <v>1590773880</v>
      </c>
      <c r="K48" s="20">
        <v>-27258009</v>
      </c>
      <c r="L48" s="20">
        <v>48741889</v>
      </c>
      <c r="M48" s="20">
        <v>119552363</v>
      </c>
      <c r="N48" s="20">
        <v>141036243</v>
      </c>
      <c r="O48" s="20">
        <v>3260127031</v>
      </c>
      <c r="P48" s="20">
        <v>12617146</v>
      </c>
      <c r="Q48" s="20">
        <v>76394835</v>
      </c>
      <c r="R48" s="20">
        <v>3349139012</v>
      </c>
      <c r="S48" s="20"/>
      <c r="T48" s="20"/>
      <c r="U48" s="20"/>
      <c r="V48" s="20"/>
      <c r="W48" s="20">
        <v>5080949135</v>
      </c>
      <c r="X48" s="20">
        <v>3698988723</v>
      </c>
      <c r="Y48" s="20">
        <v>1381960412</v>
      </c>
      <c r="Z48" s="47">
        <v>37.360492704589412</v>
      </c>
      <c r="AA48" s="22">
        <v>4934358377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2136994184</v>
      </c>
      <c r="G49" s="20"/>
      <c r="H49" s="20"/>
      <c r="I49" s="20"/>
      <c r="J49" s="20"/>
      <c r="K49" s="20"/>
      <c r="L49" s="20"/>
      <c r="M49" s="20"/>
      <c r="N49" s="20"/>
      <c r="O49" s="20">
        <v>2136994184</v>
      </c>
      <c r="P49" s="20"/>
      <c r="Q49" s="20"/>
      <c r="R49" s="20">
        <v>2136994184</v>
      </c>
      <c r="S49" s="20"/>
      <c r="T49" s="20"/>
      <c r="U49" s="20"/>
      <c r="V49" s="20"/>
      <c r="W49" s="20">
        <v>2136994184</v>
      </c>
      <c r="X49" s="20">
        <v>1602745632</v>
      </c>
      <c r="Y49" s="20">
        <v>534248552</v>
      </c>
      <c r="Z49" s="47">
        <v>33.333333832476789</v>
      </c>
      <c r="AA49" s="22">
        <v>2136994184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1529297404</v>
      </c>
      <c r="D51" s="50">
        <f t="shared" ref="D51:Y51" si="7">SUM(D48:D50)</f>
        <v>0</v>
      </c>
      <c r="E51" s="51">
        <f t="shared" si="7"/>
        <v>2658830745</v>
      </c>
      <c r="F51" s="52">
        <f t="shared" si="7"/>
        <v>7071352561</v>
      </c>
      <c r="G51" s="52">
        <f t="shared" si="7"/>
        <v>2187019190</v>
      </c>
      <c r="H51" s="52">
        <f t="shared" si="7"/>
        <v>-577494307</v>
      </c>
      <c r="I51" s="52">
        <f t="shared" si="7"/>
        <v>-18751003</v>
      </c>
      <c r="J51" s="52">
        <f t="shared" si="7"/>
        <v>1590773880</v>
      </c>
      <c r="K51" s="52">
        <f t="shared" si="7"/>
        <v>-27258009</v>
      </c>
      <c r="L51" s="52">
        <f t="shared" si="7"/>
        <v>48741889</v>
      </c>
      <c r="M51" s="52">
        <f t="shared" si="7"/>
        <v>119552363</v>
      </c>
      <c r="N51" s="52">
        <f t="shared" si="7"/>
        <v>141036243</v>
      </c>
      <c r="O51" s="52">
        <f t="shared" si="7"/>
        <v>5397121215</v>
      </c>
      <c r="P51" s="52">
        <f t="shared" si="7"/>
        <v>12617146</v>
      </c>
      <c r="Q51" s="52">
        <f t="shared" si="7"/>
        <v>76394835</v>
      </c>
      <c r="R51" s="52">
        <f t="shared" si="7"/>
        <v>5486133196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7217943319</v>
      </c>
      <c r="X51" s="52">
        <f t="shared" si="7"/>
        <v>5301734355</v>
      </c>
      <c r="Y51" s="52">
        <f t="shared" si="7"/>
        <v>1916208964</v>
      </c>
      <c r="Z51" s="53">
        <f>+IF(X51&lt;&gt;0,+(Y51/X51)*100,0)</f>
        <v>36.143058774584716</v>
      </c>
      <c r="AA51" s="54">
        <f>SUM(AA48:AA50)</f>
        <v>7071352561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3117095770</v>
      </c>
      <c r="F6" s="20">
        <v>3117095770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2337821820</v>
      </c>
      <c r="Y6" s="20">
        <v>-2337821820</v>
      </c>
      <c r="Z6" s="21">
        <v>-100</v>
      </c>
      <c r="AA6" s="22">
        <v>3117095770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14609342776</v>
      </c>
      <c r="D8" s="18"/>
      <c r="E8" s="19">
        <v>1575246240</v>
      </c>
      <c r="F8" s="20">
        <v>1575246240</v>
      </c>
      <c r="G8" s="20">
        <v>1466743813</v>
      </c>
      <c r="H8" s="20"/>
      <c r="I8" s="20">
        <v>-2220</v>
      </c>
      <c r="J8" s="20">
        <v>1466741593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1466741593</v>
      </c>
      <c r="X8" s="20">
        <v>1181434680</v>
      </c>
      <c r="Y8" s="20">
        <v>285306913</v>
      </c>
      <c r="Z8" s="21">
        <v>24.149190626433956</v>
      </c>
      <c r="AA8" s="22">
        <v>1575246240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-151407180</v>
      </c>
      <c r="F9" s="20">
        <v>-151407180</v>
      </c>
      <c r="G9" s="20">
        <v>12411425754</v>
      </c>
      <c r="H9" s="20"/>
      <c r="I9" s="20">
        <v>-12997904539</v>
      </c>
      <c r="J9" s="20">
        <v>-586478785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-586478785</v>
      </c>
      <c r="X9" s="20">
        <v>-113555385</v>
      </c>
      <c r="Y9" s="20">
        <v>-472923400</v>
      </c>
      <c r="Z9" s="21">
        <v>416.46937307288425</v>
      </c>
      <c r="AA9" s="22">
        <v>-151407180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5898403</v>
      </c>
      <c r="D11" s="18"/>
      <c r="E11" s="19">
        <v>135348880</v>
      </c>
      <c r="F11" s="20">
        <v>135348880</v>
      </c>
      <c r="G11" s="20">
        <v>213251709</v>
      </c>
      <c r="H11" s="20"/>
      <c r="I11" s="20">
        <v>41532381</v>
      </c>
      <c r="J11" s="20">
        <v>254784090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254784090</v>
      </c>
      <c r="X11" s="20">
        <v>101511666</v>
      </c>
      <c r="Y11" s="20">
        <v>153272424</v>
      </c>
      <c r="Z11" s="21">
        <v>150.98996010960948</v>
      </c>
      <c r="AA11" s="22">
        <v>135348880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12175631</v>
      </c>
      <c r="H12" s="24"/>
      <c r="I12" s="24">
        <v>5651206</v>
      </c>
      <c r="J12" s="20">
        <v>17826837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17826837</v>
      </c>
      <c r="X12" s="20"/>
      <c r="Y12" s="24">
        <v>17826837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14615241179</v>
      </c>
      <c r="D14" s="29">
        <f>SUM(D6:D13)</f>
        <v>0</v>
      </c>
      <c r="E14" s="30">
        <f t="shared" si="0"/>
        <v>4676283710</v>
      </c>
      <c r="F14" s="31">
        <f t="shared" si="0"/>
        <v>4676283710</v>
      </c>
      <c r="G14" s="31">
        <f t="shared" si="0"/>
        <v>14103596907</v>
      </c>
      <c r="H14" s="31">
        <f t="shared" si="0"/>
        <v>0</v>
      </c>
      <c r="I14" s="31">
        <f t="shared" si="0"/>
        <v>-12950723172</v>
      </c>
      <c r="J14" s="31">
        <f t="shared" si="0"/>
        <v>1152873735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1152873735</v>
      </c>
      <c r="X14" s="31">
        <f t="shared" si="0"/>
        <v>3507212781</v>
      </c>
      <c r="Y14" s="31">
        <f t="shared" si="0"/>
        <v>-2354339046</v>
      </c>
      <c r="Z14" s="32">
        <f>+IF(X14&lt;&gt;0,+(Y14/X14)*100,0)</f>
        <v>-67.128491854113136</v>
      </c>
      <c r="AA14" s="33">
        <f>SUM(AA6:AA13)</f>
        <v>4676283710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3112602789</v>
      </c>
      <c r="D18" s="18"/>
      <c r="E18" s="19">
        <v>2941658190</v>
      </c>
      <c r="F18" s="20">
        <v>2950201670</v>
      </c>
      <c r="G18" s="24">
        <v>3190825116</v>
      </c>
      <c r="H18" s="24"/>
      <c r="I18" s="24">
        <v>16528516</v>
      </c>
      <c r="J18" s="20">
        <v>3207353632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3207353632</v>
      </c>
      <c r="X18" s="20">
        <v>1990161950</v>
      </c>
      <c r="Y18" s="24">
        <v>1217191682</v>
      </c>
      <c r="Z18" s="25">
        <v>61.160433802887248</v>
      </c>
      <c r="AA18" s="26">
        <v>2950201670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-650345</v>
      </c>
      <c r="D22" s="18"/>
      <c r="E22" s="19">
        <v>-676360</v>
      </c>
      <c r="F22" s="20">
        <v>-676360</v>
      </c>
      <c r="G22" s="20">
        <v>-650346</v>
      </c>
      <c r="H22" s="20"/>
      <c r="I22" s="20"/>
      <c r="J22" s="20">
        <v>-650346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-650346</v>
      </c>
      <c r="X22" s="20">
        <v>-507267</v>
      </c>
      <c r="Y22" s="20">
        <v>-143079</v>
      </c>
      <c r="Z22" s="21">
        <v>28.205856087622493</v>
      </c>
      <c r="AA22" s="22">
        <v>-676360</v>
      </c>
    </row>
    <row r="23" spans="1:27" x14ac:dyDescent="0.25">
      <c r="A23" s="23" t="s">
        <v>37</v>
      </c>
      <c r="B23" s="17" t="s">
        <v>33</v>
      </c>
      <c r="C23" s="18">
        <v>34955990</v>
      </c>
      <c r="D23" s="18"/>
      <c r="E23" s="19">
        <v>6922330</v>
      </c>
      <c r="F23" s="20">
        <v>6922330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5191749</v>
      </c>
      <c r="Y23" s="20">
        <v>-5191749</v>
      </c>
      <c r="Z23" s="21">
        <v>-100</v>
      </c>
      <c r="AA23" s="22">
        <v>6922330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3146908434</v>
      </c>
      <c r="D26" s="29">
        <f t="shared" ref="D26:Y26" si="1">SUM(D16:D25)</f>
        <v>0</v>
      </c>
      <c r="E26" s="35">
        <f t="shared" si="1"/>
        <v>2947904160</v>
      </c>
      <c r="F26" s="36">
        <f t="shared" si="1"/>
        <v>2956447640</v>
      </c>
      <c r="G26" s="36">
        <f t="shared" si="1"/>
        <v>3190174770</v>
      </c>
      <c r="H26" s="36">
        <f t="shared" si="1"/>
        <v>0</v>
      </c>
      <c r="I26" s="36">
        <f t="shared" si="1"/>
        <v>16528516</v>
      </c>
      <c r="J26" s="36">
        <f t="shared" si="1"/>
        <v>3206703286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3206703286</v>
      </c>
      <c r="X26" s="36">
        <f t="shared" si="1"/>
        <v>1994846432</v>
      </c>
      <c r="Y26" s="36">
        <f t="shared" si="1"/>
        <v>1211856854</v>
      </c>
      <c r="Z26" s="37">
        <f>+IF(X26&lt;&gt;0,+(Y26/X26)*100,0)</f>
        <v>60.749380732280841</v>
      </c>
      <c r="AA26" s="38">
        <f>SUM(AA16:AA25)</f>
        <v>2956447640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17762149613</v>
      </c>
      <c r="D27" s="29">
        <f>+D14+D26</f>
        <v>0</v>
      </c>
      <c r="E27" s="30">
        <f t="shared" si="2"/>
        <v>7624187870</v>
      </c>
      <c r="F27" s="31">
        <f t="shared" si="2"/>
        <v>7632731350</v>
      </c>
      <c r="G27" s="31">
        <f t="shared" si="2"/>
        <v>17293771677</v>
      </c>
      <c r="H27" s="31">
        <f t="shared" si="2"/>
        <v>0</v>
      </c>
      <c r="I27" s="31">
        <f t="shared" si="2"/>
        <v>-12934194656</v>
      </c>
      <c r="J27" s="31">
        <f t="shared" si="2"/>
        <v>4359577021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4359577021</v>
      </c>
      <c r="X27" s="31">
        <f t="shared" si="2"/>
        <v>5502059213</v>
      </c>
      <c r="Y27" s="31">
        <f t="shared" si="2"/>
        <v>-1142482192</v>
      </c>
      <c r="Z27" s="32">
        <f>+IF(X27&lt;&gt;0,+(Y27/X27)*100,0)</f>
        <v>-20.764629164669806</v>
      </c>
      <c r="AA27" s="33">
        <f>+AA14+AA26</f>
        <v>7632731350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7040</v>
      </c>
      <c r="D32" s="18"/>
      <c r="E32" s="19">
        <v>2220</v>
      </c>
      <c r="F32" s="20">
        <v>2220</v>
      </c>
      <c r="G32" s="20">
        <v>129</v>
      </c>
      <c r="H32" s="20"/>
      <c r="I32" s="20"/>
      <c r="J32" s="20">
        <v>129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129</v>
      </c>
      <c r="X32" s="20">
        <v>1665</v>
      </c>
      <c r="Y32" s="20">
        <v>-1536</v>
      </c>
      <c r="Z32" s="21">
        <v>-92.252252252252248</v>
      </c>
      <c r="AA32" s="22">
        <v>2220</v>
      </c>
    </row>
    <row r="33" spans="1:27" x14ac:dyDescent="0.25">
      <c r="A33" s="23" t="s">
        <v>61</v>
      </c>
      <c r="B33" s="17" t="s">
        <v>33</v>
      </c>
      <c r="C33" s="18">
        <v>79411414</v>
      </c>
      <c r="D33" s="18"/>
      <c r="E33" s="19">
        <v>244824050</v>
      </c>
      <c r="F33" s="20">
        <v>244824050</v>
      </c>
      <c r="G33" s="20">
        <v>-12246161</v>
      </c>
      <c r="H33" s="20"/>
      <c r="I33" s="20">
        <v>399698</v>
      </c>
      <c r="J33" s="20">
        <v>-11846463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-11846463</v>
      </c>
      <c r="X33" s="20">
        <v>183618036</v>
      </c>
      <c r="Y33" s="20">
        <v>-195464499</v>
      </c>
      <c r="Z33" s="21">
        <v>-106.45168811194561</v>
      </c>
      <c r="AA33" s="22">
        <v>244824050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9317894</v>
      </c>
      <c r="D35" s="18"/>
      <c r="E35" s="19"/>
      <c r="F35" s="20"/>
      <c r="G35" s="20">
        <v>-60263</v>
      </c>
      <c r="H35" s="20"/>
      <c r="I35" s="20">
        <v>-40893</v>
      </c>
      <c r="J35" s="20">
        <v>-101156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-101156</v>
      </c>
      <c r="X35" s="20"/>
      <c r="Y35" s="20">
        <v>-101156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3673</v>
      </c>
      <c r="H36" s="20"/>
      <c r="I36" s="20">
        <v>7600</v>
      </c>
      <c r="J36" s="20">
        <v>11273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11273</v>
      </c>
      <c r="X36" s="20"/>
      <c r="Y36" s="20">
        <v>11273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88736348</v>
      </c>
      <c r="D38" s="29">
        <f t="shared" ref="D38:Y38" si="3">SUM(D30:D37)</f>
        <v>0</v>
      </c>
      <c r="E38" s="30">
        <f t="shared" si="3"/>
        <v>244826270</v>
      </c>
      <c r="F38" s="31">
        <f t="shared" si="3"/>
        <v>244826270</v>
      </c>
      <c r="G38" s="31">
        <f t="shared" si="3"/>
        <v>-12302622</v>
      </c>
      <c r="H38" s="31">
        <f t="shared" si="3"/>
        <v>0</v>
      </c>
      <c r="I38" s="31">
        <f t="shared" si="3"/>
        <v>366405</v>
      </c>
      <c r="J38" s="31">
        <f t="shared" si="3"/>
        <v>-11936217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-11936217</v>
      </c>
      <c r="X38" s="31">
        <f t="shared" si="3"/>
        <v>183619701</v>
      </c>
      <c r="Y38" s="31">
        <f t="shared" si="3"/>
        <v>-195555918</v>
      </c>
      <c r="Z38" s="32">
        <f>+IF(X38&lt;&gt;0,+(Y38/X38)*100,0)</f>
        <v>-106.50050998612616</v>
      </c>
      <c r="AA38" s="33">
        <f>SUM(AA30:AA37)</f>
        <v>244826270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66459169</v>
      </c>
      <c r="D40" s="18"/>
      <c r="E40" s="19">
        <v>69117540</v>
      </c>
      <c r="F40" s="20">
        <v>69117540</v>
      </c>
      <c r="G40" s="20">
        <v>66459169</v>
      </c>
      <c r="H40" s="20"/>
      <c r="I40" s="20"/>
      <c r="J40" s="20">
        <v>66459169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66459169</v>
      </c>
      <c r="X40" s="20">
        <v>51838155</v>
      </c>
      <c r="Y40" s="20">
        <v>14621014</v>
      </c>
      <c r="Z40" s="21">
        <v>28.205120340413348</v>
      </c>
      <c r="AA40" s="22">
        <v>69117540</v>
      </c>
    </row>
    <row r="41" spans="1:27" x14ac:dyDescent="0.25">
      <c r="A41" s="23" t="s">
        <v>63</v>
      </c>
      <c r="B41" s="17" t="s">
        <v>33</v>
      </c>
      <c r="C41" s="18">
        <v>124560043</v>
      </c>
      <c r="D41" s="18"/>
      <c r="E41" s="19"/>
      <c r="F41" s="20"/>
      <c r="G41" s="20">
        <v>267145090</v>
      </c>
      <c r="H41" s="20"/>
      <c r="I41" s="20"/>
      <c r="J41" s="20">
        <v>267145090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267145090</v>
      </c>
      <c r="X41" s="20"/>
      <c r="Y41" s="20">
        <v>267145090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277830890</v>
      </c>
      <c r="F43" s="20">
        <v>277830890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208373166</v>
      </c>
      <c r="Y43" s="20">
        <v>-208373166</v>
      </c>
      <c r="Z43" s="21">
        <v>-100</v>
      </c>
      <c r="AA43" s="22">
        <v>277830890</v>
      </c>
    </row>
    <row r="44" spans="1:27" x14ac:dyDescent="0.25">
      <c r="A44" s="27" t="s">
        <v>70</v>
      </c>
      <c r="B44" s="34" t="s">
        <v>33</v>
      </c>
      <c r="C44" s="29">
        <f>SUM(C40:C43)</f>
        <v>191019212</v>
      </c>
      <c r="D44" s="29">
        <f t="shared" ref="D44:Y44" si="4">SUM(D40:D43)</f>
        <v>0</v>
      </c>
      <c r="E44" s="35">
        <f t="shared" si="4"/>
        <v>346948430</v>
      </c>
      <c r="F44" s="36">
        <f t="shared" si="4"/>
        <v>346948430</v>
      </c>
      <c r="G44" s="36">
        <f t="shared" si="4"/>
        <v>333604259</v>
      </c>
      <c r="H44" s="36">
        <f t="shared" si="4"/>
        <v>0</v>
      </c>
      <c r="I44" s="36">
        <f t="shared" si="4"/>
        <v>0</v>
      </c>
      <c r="J44" s="36">
        <f t="shared" si="4"/>
        <v>333604259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333604259</v>
      </c>
      <c r="X44" s="36">
        <f t="shared" si="4"/>
        <v>260211321</v>
      </c>
      <c r="Y44" s="36">
        <f t="shared" si="4"/>
        <v>73392938</v>
      </c>
      <c r="Z44" s="37">
        <f>+IF(X44&lt;&gt;0,+(Y44/X44)*100,0)</f>
        <v>28.205128707678323</v>
      </c>
      <c r="AA44" s="38">
        <f>SUM(AA40:AA43)</f>
        <v>346948430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279755560</v>
      </c>
      <c r="D45" s="29">
        <f>+D38+D44</f>
        <v>0</v>
      </c>
      <c r="E45" s="30">
        <f t="shared" si="5"/>
        <v>591774700</v>
      </c>
      <c r="F45" s="31">
        <f t="shared" si="5"/>
        <v>591774700</v>
      </c>
      <c r="G45" s="31">
        <f t="shared" si="5"/>
        <v>321301637</v>
      </c>
      <c r="H45" s="31">
        <f t="shared" si="5"/>
        <v>0</v>
      </c>
      <c r="I45" s="31">
        <f t="shared" si="5"/>
        <v>366405</v>
      </c>
      <c r="J45" s="31">
        <f t="shared" si="5"/>
        <v>321668042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321668042</v>
      </c>
      <c r="X45" s="31">
        <f t="shared" si="5"/>
        <v>443831022</v>
      </c>
      <c r="Y45" s="31">
        <f t="shared" si="5"/>
        <v>-122162980</v>
      </c>
      <c r="Z45" s="32">
        <f>+IF(X45&lt;&gt;0,+(Y45/X45)*100,0)</f>
        <v>-27.524660049562737</v>
      </c>
      <c r="AA45" s="33">
        <f>+AA38+AA44</f>
        <v>591774700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17482394053</v>
      </c>
      <c r="D46" s="42">
        <f t="shared" si="6"/>
        <v>0</v>
      </c>
      <c r="E46" s="43">
        <f t="shared" si="6"/>
        <v>7032413170</v>
      </c>
      <c r="F46" s="44">
        <f t="shared" si="6"/>
        <v>7040956650</v>
      </c>
      <c r="G46" s="44">
        <f t="shared" si="6"/>
        <v>16972470040</v>
      </c>
      <c r="H46" s="44">
        <f t="shared" si="6"/>
        <v>0</v>
      </c>
      <c r="I46" s="44">
        <f t="shared" si="6"/>
        <v>-12934561061</v>
      </c>
      <c r="J46" s="44">
        <f t="shared" si="6"/>
        <v>4037908979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4037908979</v>
      </c>
      <c r="X46" s="44">
        <f t="shared" si="6"/>
        <v>5058228191</v>
      </c>
      <c r="Y46" s="44">
        <f t="shared" si="6"/>
        <v>-1020319212</v>
      </c>
      <c r="Z46" s="45">
        <f>+IF(X46&lt;&gt;0,+(Y46/X46)*100,0)</f>
        <v>-20.171474545482798</v>
      </c>
      <c r="AA46" s="46">
        <f>+AA27-AA45</f>
        <v>7040956650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773914174</v>
      </c>
      <c r="D48" s="18"/>
      <c r="E48" s="19">
        <v>655180400</v>
      </c>
      <c r="F48" s="20">
        <v>655180400</v>
      </c>
      <c r="G48" s="20">
        <v>773749401</v>
      </c>
      <c r="H48" s="20"/>
      <c r="I48" s="20"/>
      <c r="J48" s="20">
        <v>773749401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773749401</v>
      </c>
      <c r="X48" s="20">
        <v>491385303</v>
      </c>
      <c r="Y48" s="20">
        <v>282364098</v>
      </c>
      <c r="Z48" s="47">
        <v>57.462870028084666</v>
      </c>
      <c r="AA48" s="22">
        <v>655180400</v>
      </c>
    </row>
    <row r="49" spans="1:27" x14ac:dyDescent="0.25">
      <c r="A49" s="23" t="s">
        <v>75</v>
      </c>
      <c r="B49" s="17" t="s">
        <v>33</v>
      </c>
      <c r="C49" s="18">
        <v>169269172</v>
      </c>
      <c r="D49" s="18"/>
      <c r="E49" s="19">
        <v>158070890</v>
      </c>
      <c r="F49" s="20">
        <v>158070890</v>
      </c>
      <c r="G49" s="20">
        <v>169269173</v>
      </c>
      <c r="H49" s="20"/>
      <c r="I49" s="20"/>
      <c r="J49" s="20">
        <v>169269173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169269173</v>
      </c>
      <c r="X49" s="20">
        <v>118553166</v>
      </c>
      <c r="Y49" s="20">
        <v>50716007</v>
      </c>
      <c r="Z49" s="47">
        <v>42.779124937076759</v>
      </c>
      <c r="AA49" s="22">
        <v>158070890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943183346</v>
      </c>
      <c r="D51" s="50">
        <f t="shared" ref="D51:Y51" si="7">SUM(D48:D50)</f>
        <v>0</v>
      </c>
      <c r="E51" s="51">
        <f t="shared" si="7"/>
        <v>813251290</v>
      </c>
      <c r="F51" s="52">
        <f t="shared" si="7"/>
        <v>813251290</v>
      </c>
      <c r="G51" s="52">
        <f t="shared" si="7"/>
        <v>943018574</v>
      </c>
      <c r="H51" s="52">
        <f t="shared" si="7"/>
        <v>0</v>
      </c>
      <c r="I51" s="52">
        <f t="shared" si="7"/>
        <v>0</v>
      </c>
      <c r="J51" s="52">
        <f t="shared" si="7"/>
        <v>943018574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943018574</v>
      </c>
      <c r="X51" s="52">
        <f t="shared" si="7"/>
        <v>609938469</v>
      </c>
      <c r="Y51" s="52">
        <f t="shared" si="7"/>
        <v>333080105</v>
      </c>
      <c r="Z51" s="53">
        <f>+IF(X51&lt;&gt;0,+(Y51/X51)*100,0)</f>
        <v>54.608804318587744</v>
      </c>
      <c r="AA51" s="54">
        <f>SUM(AA48:AA50)</f>
        <v>813251290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39023213</v>
      </c>
      <c r="D6" s="18"/>
      <c r="E6" s="19">
        <v>82701142</v>
      </c>
      <c r="F6" s="20">
        <v>50866986</v>
      </c>
      <c r="G6" s="20">
        <v>-2545080</v>
      </c>
      <c r="H6" s="20">
        <v>13075507</v>
      </c>
      <c r="I6" s="20">
        <v>1442661</v>
      </c>
      <c r="J6" s="20">
        <v>11973088</v>
      </c>
      <c r="K6" s="20">
        <v>-220619</v>
      </c>
      <c r="L6" s="20"/>
      <c r="M6" s="20">
        <v>3161743</v>
      </c>
      <c r="N6" s="20">
        <v>2941124</v>
      </c>
      <c r="O6" s="20">
        <v>973001</v>
      </c>
      <c r="P6" s="20">
        <v>1314828</v>
      </c>
      <c r="Q6" s="20">
        <v>-610201</v>
      </c>
      <c r="R6" s="20">
        <v>1677628</v>
      </c>
      <c r="S6" s="20"/>
      <c r="T6" s="20"/>
      <c r="U6" s="20"/>
      <c r="V6" s="20"/>
      <c r="W6" s="20">
        <v>16591840</v>
      </c>
      <c r="X6" s="20">
        <v>38201798</v>
      </c>
      <c r="Y6" s="20">
        <v>-21609958</v>
      </c>
      <c r="Z6" s="21">
        <v>-56.567908138773994</v>
      </c>
      <c r="AA6" s="22">
        <v>50866986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63081266</v>
      </c>
      <c r="D8" s="18"/>
      <c r="E8" s="19">
        <v>2938857</v>
      </c>
      <c r="F8" s="20">
        <v>2938857</v>
      </c>
      <c r="G8" s="20">
        <v>7472525</v>
      </c>
      <c r="H8" s="20">
        <v>4542791</v>
      </c>
      <c r="I8" s="20">
        <v>4757708</v>
      </c>
      <c r="J8" s="20">
        <v>16773024</v>
      </c>
      <c r="K8" s="20">
        <v>5176923</v>
      </c>
      <c r="L8" s="20"/>
      <c r="M8" s="20">
        <v>6198874</v>
      </c>
      <c r="N8" s="20">
        <v>11375797</v>
      </c>
      <c r="O8" s="20">
        <v>8663618</v>
      </c>
      <c r="P8" s="20">
        <v>5848334</v>
      </c>
      <c r="Q8" s="20">
        <v>6308847</v>
      </c>
      <c r="R8" s="20">
        <v>20820799</v>
      </c>
      <c r="S8" s="20"/>
      <c r="T8" s="20"/>
      <c r="U8" s="20"/>
      <c r="V8" s="20"/>
      <c r="W8" s="20">
        <v>48969620</v>
      </c>
      <c r="X8" s="20">
        <v>-45416357</v>
      </c>
      <c r="Y8" s="20">
        <v>94385977</v>
      </c>
      <c r="Z8" s="21">
        <v>-207.82375169369044</v>
      </c>
      <c r="AA8" s="22">
        <v>2938857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643733</v>
      </c>
      <c r="D11" s="18"/>
      <c r="E11" s="19">
        <v>979753</v>
      </c>
      <c r="F11" s="20">
        <v>979753</v>
      </c>
      <c r="G11" s="20">
        <v>1016545</v>
      </c>
      <c r="H11" s="20">
        <v>-119199</v>
      </c>
      <c r="I11" s="20">
        <v>-52280</v>
      </c>
      <c r="J11" s="20">
        <v>845066</v>
      </c>
      <c r="K11" s="20">
        <v>30729</v>
      </c>
      <c r="L11" s="20"/>
      <c r="M11" s="20"/>
      <c r="N11" s="20">
        <v>30729</v>
      </c>
      <c r="O11" s="20">
        <v>-16769</v>
      </c>
      <c r="P11" s="20">
        <v>-62627</v>
      </c>
      <c r="Q11" s="20">
        <v>-14505</v>
      </c>
      <c r="R11" s="20">
        <v>-93901</v>
      </c>
      <c r="S11" s="20"/>
      <c r="T11" s="20"/>
      <c r="U11" s="20"/>
      <c r="V11" s="20"/>
      <c r="W11" s="20">
        <v>781894</v>
      </c>
      <c r="X11" s="20">
        <v>734823</v>
      </c>
      <c r="Y11" s="20">
        <v>47071</v>
      </c>
      <c r="Z11" s="21">
        <v>6.405760298738608</v>
      </c>
      <c r="AA11" s="22">
        <v>979753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102748212</v>
      </c>
      <c r="D14" s="29">
        <f>SUM(D6:D13)</f>
        <v>0</v>
      </c>
      <c r="E14" s="30">
        <f t="shared" si="0"/>
        <v>86619752</v>
      </c>
      <c r="F14" s="31">
        <f t="shared" si="0"/>
        <v>54785596</v>
      </c>
      <c r="G14" s="31">
        <f t="shared" si="0"/>
        <v>5943990</v>
      </c>
      <c r="H14" s="31">
        <f t="shared" si="0"/>
        <v>17499099</v>
      </c>
      <c r="I14" s="31">
        <f t="shared" si="0"/>
        <v>6148089</v>
      </c>
      <c r="J14" s="31">
        <f t="shared" si="0"/>
        <v>29591178</v>
      </c>
      <c r="K14" s="31">
        <f t="shared" si="0"/>
        <v>4987033</v>
      </c>
      <c r="L14" s="31">
        <f t="shared" si="0"/>
        <v>0</v>
      </c>
      <c r="M14" s="31">
        <f t="shared" si="0"/>
        <v>9360617</v>
      </c>
      <c r="N14" s="31">
        <f t="shared" si="0"/>
        <v>14347650</v>
      </c>
      <c r="O14" s="31">
        <f t="shared" si="0"/>
        <v>9619850</v>
      </c>
      <c r="P14" s="31">
        <f t="shared" si="0"/>
        <v>7100535</v>
      </c>
      <c r="Q14" s="31">
        <f t="shared" si="0"/>
        <v>5684141</v>
      </c>
      <c r="R14" s="31">
        <f t="shared" si="0"/>
        <v>22404526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66343354</v>
      </c>
      <c r="X14" s="31">
        <f t="shared" si="0"/>
        <v>-6479736</v>
      </c>
      <c r="Y14" s="31">
        <f t="shared" si="0"/>
        <v>72823090</v>
      </c>
      <c r="Z14" s="32">
        <f>+IF(X14&lt;&gt;0,+(Y14/X14)*100,0)</f>
        <v>-1123.8589041281928</v>
      </c>
      <c r="AA14" s="33">
        <f>SUM(AA6:AA13)</f>
        <v>54785596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17658844</v>
      </c>
      <c r="D18" s="18"/>
      <c r="E18" s="19">
        <v>-33014498</v>
      </c>
      <c r="F18" s="20">
        <v>-33014498</v>
      </c>
      <c r="G18" s="24">
        <v>17658844</v>
      </c>
      <c r="H18" s="24"/>
      <c r="I18" s="24"/>
      <c r="J18" s="20">
        <v>17658844</v>
      </c>
      <c r="K18" s="24"/>
      <c r="L18" s="24"/>
      <c r="M18" s="20">
        <v>53100</v>
      </c>
      <c r="N18" s="24">
        <v>53100</v>
      </c>
      <c r="O18" s="24"/>
      <c r="P18" s="24"/>
      <c r="Q18" s="20"/>
      <c r="R18" s="24"/>
      <c r="S18" s="24"/>
      <c r="T18" s="20"/>
      <c r="U18" s="24"/>
      <c r="V18" s="24"/>
      <c r="W18" s="24">
        <v>17711944</v>
      </c>
      <c r="X18" s="20">
        <v>-24812408</v>
      </c>
      <c r="Y18" s="24">
        <v>42524352</v>
      </c>
      <c r="Z18" s="25">
        <v>-171.38341429820113</v>
      </c>
      <c r="AA18" s="26">
        <v>-33014498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17658844</v>
      </c>
      <c r="D26" s="29">
        <f t="shared" ref="D26:Y26" si="1">SUM(D16:D25)</f>
        <v>0</v>
      </c>
      <c r="E26" s="35">
        <f t="shared" si="1"/>
        <v>-33014498</v>
      </c>
      <c r="F26" s="36">
        <f t="shared" si="1"/>
        <v>-33014498</v>
      </c>
      <c r="G26" s="36">
        <f t="shared" si="1"/>
        <v>17658844</v>
      </c>
      <c r="H26" s="36">
        <f t="shared" si="1"/>
        <v>0</v>
      </c>
      <c r="I26" s="36">
        <f t="shared" si="1"/>
        <v>0</v>
      </c>
      <c r="J26" s="36">
        <f t="shared" si="1"/>
        <v>17658844</v>
      </c>
      <c r="K26" s="36">
        <f t="shared" si="1"/>
        <v>0</v>
      </c>
      <c r="L26" s="36">
        <f t="shared" si="1"/>
        <v>0</v>
      </c>
      <c r="M26" s="36">
        <f t="shared" si="1"/>
        <v>53100</v>
      </c>
      <c r="N26" s="36">
        <f t="shared" si="1"/>
        <v>53100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17711944</v>
      </c>
      <c r="X26" s="36">
        <f t="shared" si="1"/>
        <v>-24812408</v>
      </c>
      <c r="Y26" s="36">
        <f t="shared" si="1"/>
        <v>42524352</v>
      </c>
      <c r="Z26" s="37">
        <f>+IF(X26&lt;&gt;0,+(Y26/X26)*100,0)</f>
        <v>-171.38341429820113</v>
      </c>
      <c r="AA26" s="38">
        <f>SUM(AA16:AA25)</f>
        <v>-33014498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120407056</v>
      </c>
      <c r="D27" s="29">
        <f>+D14+D26</f>
        <v>0</v>
      </c>
      <c r="E27" s="30">
        <f t="shared" si="2"/>
        <v>53605254</v>
      </c>
      <c r="F27" s="31">
        <f t="shared" si="2"/>
        <v>21771098</v>
      </c>
      <c r="G27" s="31">
        <f t="shared" si="2"/>
        <v>23602834</v>
      </c>
      <c r="H27" s="31">
        <f t="shared" si="2"/>
        <v>17499099</v>
      </c>
      <c r="I27" s="31">
        <f t="shared" si="2"/>
        <v>6148089</v>
      </c>
      <c r="J27" s="31">
        <f t="shared" si="2"/>
        <v>47250022</v>
      </c>
      <c r="K27" s="31">
        <f t="shared" si="2"/>
        <v>4987033</v>
      </c>
      <c r="L27" s="31">
        <f t="shared" si="2"/>
        <v>0</v>
      </c>
      <c r="M27" s="31">
        <f t="shared" si="2"/>
        <v>9413717</v>
      </c>
      <c r="N27" s="31">
        <f t="shared" si="2"/>
        <v>14400750</v>
      </c>
      <c r="O27" s="31">
        <f t="shared" si="2"/>
        <v>9619850</v>
      </c>
      <c r="P27" s="31">
        <f t="shared" si="2"/>
        <v>7100535</v>
      </c>
      <c r="Q27" s="31">
        <f t="shared" si="2"/>
        <v>5684141</v>
      </c>
      <c r="R27" s="31">
        <f t="shared" si="2"/>
        <v>22404526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84055298</v>
      </c>
      <c r="X27" s="31">
        <f t="shared" si="2"/>
        <v>-31292144</v>
      </c>
      <c r="Y27" s="31">
        <f t="shared" si="2"/>
        <v>115347442</v>
      </c>
      <c r="Z27" s="32">
        <f>+IF(X27&lt;&gt;0,+(Y27/X27)*100,0)</f>
        <v>-368.61469766980491</v>
      </c>
      <c r="AA27" s="33">
        <f>+AA14+AA26</f>
        <v>21771098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52388055</v>
      </c>
      <c r="D33" s="18"/>
      <c r="E33" s="19"/>
      <c r="F33" s="20">
        <v>1112288</v>
      </c>
      <c r="G33" s="20">
        <v>-1162783</v>
      </c>
      <c r="H33" s="20">
        <v>3633154</v>
      </c>
      <c r="I33" s="20">
        <v>371926</v>
      </c>
      <c r="J33" s="20">
        <v>2842297</v>
      </c>
      <c r="K33" s="20">
        <v>3084201</v>
      </c>
      <c r="L33" s="20"/>
      <c r="M33" s="20">
        <v>5887237</v>
      </c>
      <c r="N33" s="20">
        <v>8971438</v>
      </c>
      <c r="O33" s="20">
        <v>3744218</v>
      </c>
      <c r="P33" s="20">
        <v>2029303</v>
      </c>
      <c r="Q33" s="20">
        <v>1978505</v>
      </c>
      <c r="R33" s="20">
        <v>7752026</v>
      </c>
      <c r="S33" s="20"/>
      <c r="T33" s="20"/>
      <c r="U33" s="20"/>
      <c r="V33" s="20"/>
      <c r="W33" s="20">
        <v>19565761</v>
      </c>
      <c r="X33" s="20">
        <v>834219</v>
      </c>
      <c r="Y33" s="20">
        <v>18731542</v>
      </c>
      <c r="Z33" s="21">
        <v>2245.3986303356792</v>
      </c>
      <c r="AA33" s="22">
        <v>1112288</v>
      </c>
    </row>
    <row r="34" spans="1:27" x14ac:dyDescent="0.25">
      <c r="A34" s="23" t="s">
        <v>62</v>
      </c>
      <c r="B34" s="17" t="s">
        <v>33</v>
      </c>
      <c r="C34" s="18">
        <v>9465705</v>
      </c>
      <c r="D34" s="18"/>
      <c r="E34" s="19"/>
      <c r="F34" s="20"/>
      <c r="G34" s="20"/>
      <c r="H34" s="20">
        <v>-559809</v>
      </c>
      <c r="I34" s="20">
        <v>13003455</v>
      </c>
      <c r="J34" s="20">
        <v>12443646</v>
      </c>
      <c r="K34" s="20">
        <v>-8026351</v>
      </c>
      <c r="L34" s="20"/>
      <c r="M34" s="20">
        <v>-975005</v>
      </c>
      <c r="N34" s="20">
        <v>-9001356</v>
      </c>
      <c r="O34" s="20">
        <v>-1818145</v>
      </c>
      <c r="P34" s="20">
        <v>677612</v>
      </c>
      <c r="Q34" s="20">
        <v>-4047249</v>
      </c>
      <c r="R34" s="20">
        <v>-5187782</v>
      </c>
      <c r="S34" s="20"/>
      <c r="T34" s="20"/>
      <c r="U34" s="20"/>
      <c r="V34" s="20"/>
      <c r="W34" s="20">
        <v>-1745492</v>
      </c>
      <c r="X34" s="20">
        <v>18674011</v>
      </c>
      <c r="Y34" s="20">
        <v>-20419503</v>
      </c>
      <c r="Z34" s="21">
        <v>-109.34717238840655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61853760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1112288</v>
      </c>
      <c r="G38" s="31">
        <f t="shared" si="3"/>
        <v>-1162783</v>
      </c>
      <c r="H38" s="31">
        <f t="shared" si="3"/>
        <v>3073345</v>
      </c>
      <c r="I38" s="31">
        <f t="shared" si="3"/>
        <v>13375381</v>
      </c>
      <c r="J38" s="31">
        <f t="shared" si="3"/>
        <v>15285943</v>
      </c>
      <c r="K38" s="31">
        <f t="shared" si="3"/>
        <v>-4942150</v>
      </c>
      <c r="L38" s="31">
        <f t="shared" si="3"/>
        <v>0</v>
      </c>
      <c r="M38" s="31">
        <f t="shared" si="3"/>
        <v>4912232</v>
      </c>
      <c r="N38" s="31">
        <f t="shared" si="3"/>
        <v>-29918</v>
      </c>
      <c r="O38" s="31">
        <f t="shared" si="3"/>
        <v>1926073</v>
      </c>
      <c r="P38" s="31">
        <f t="shared" si="3"/>
        <v>2706915</v>
      </c>
      <c r="Q38" s="31">
        <f t="shared" si="3"/>
        <v>-2068744</v>
      </c>
      <c r="R38" s="31">
        <f t="shared" si="3"/>
        <v>2564244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17820269</v>
      </c>
      <c r="X38" s="31">
        <f t="shared" si="3"/>
        <v>19508230</v>
      </c>
      <c r="Y38" s="31">
        <f t="shared" si="3"/>
        <v>-1687961</v>
      </c>
      <c r="Z38" s="32">
        <f>+IF(X38&lt;&gt;0,+(Y38/X38)*100,0)</f>
        <v>-8.6525584330305723</v>
      </c>
      <c r="AA38" s="33">
        <f>SUM(AA30:AA37)</f>
        <v>1112288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61853760</v>
      </c>
      <c r="D45" s="29">
        <f>+D38+D44</f>
        <v>0</v>
      </c>
      <c r="E45" s="30">
        <f t="shared" si="5"/>
        <v>0</v>
      </c>
      <c r="F45" s="31">
        <f t="shared" si="5"/>
        <v>1112288</v>
      </c>
      <c r="G45" s="31">
        <f t="shared" si="5"/>
        <v>-1162783</v>
      </c>
      <c r="H45" s="31">
        <f t="shared" si="5"/>
        <v>3073345</v>
      </c>
      <c r="I45" s="31">
        <f t="shared" si="5"/>
        <v>13375381</v>
      </c>
      <c r="J45" s="31">
        <f t="shared" si="5"/>
        <v>15285943</v>
      </c>
      <c r="K45" s="31">
        <f t="shared" si="5"/>
        <v>-4942150</v>
      </c>
      <c r="L45" s="31">
        <f t="shared" si="5"/>
        <v>0</v>
      </c>
      <c r="M45" s="31">
        <f t="shared" si="5"/>
        <v>4912232</v>
      </c>
      <c r="N45" s="31">
        <f t="shared" si="5"/>
        <v>-29918</v>
      </c>
      <c r="O45" s="31">
        <f t="shared" si="5"/>
        <v>1926073</v>
      </c>
      <c r="P45" s="31">
        <f t="shared" si="5"/>
        <v>2706915</v>
      </c>
      <c r="Q45" s="31">
        <f t="shared" si="5"/>
        <v>-2068744</v>
      </c>
      <c r="R45" s="31">
        <f t="shared" si="5"/>
        <v>2564244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17820269</v>
      </c>
      <c r="X45" s="31">
        <f t="shared" si="5"/>
        <v>19508230</v>
      </c>
      <c r="Y45" s="31">
        <f t="shared" si="5"/>
        <v>-1687961</v>
      </c>
      <c r="Z45" s="32">
        <f>+IF(X45&lt;&gt;0,+(Y45/X45)*100,0)</f>
        <v>-8.6525584330305723</v>
      </c>
      <c r="AA45" s="33">
        <f>+AA38+AA44</f>
        <v>1112288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58553296</v>
      </c>
      <c r="D46" s="42">
        <f t="shared" si="6"/>
        <v>0</v>
      </c>
      <c r="E46" s="43">
        <f t="shared" si="6"/>
        <v>53605254</v>
      </c>
      <c r="F46" s="44">
        <f t="shared" si="6"/>
        <v>20658810</v>
      </c>
      <c r="G46" s="44">
        <f t="shared" si="6"/>
        <v>24765617</v>
      </c>
      <c r="H46" s="44">
        <f t="shared" si="6"/>
        <v>14425754</v>
      </c>
      <c r="I46" s="44">
        <f t="shared" si="6"/>
        <v>-7227292</v>
      </c>
      <c r="J46" s="44">
        <f t="shared" si="6"/>
        <v>31964079</v>
      </c>
      <c r="K46" s="44">
        <f t="shared" si="6"/>
        <v>9929183</v>
      </c>
      <c r="L46" s="44">
        <f t="shared" si="6"/>
        <v>0</v>
      </c>
      <c r="M46" s="44">
        <f t="shared" si="6"/>
        <v>4501485</v>
      </c>
      <c r="N46" s="44">
        <f t="shared" si="6"/>
        <v>14430668</v>
      </c>
      <c r="O46" s="44">
        <f t="shared" si="6"/>
        <v>7693777</v>
      </c>
      <c r="P46" s="44">
        <f t="shared" si="6"/>
        <v>4393620</v>
      </c>
      <c r="Q46" s="44">
        <f t="shared" si="6"/>
        <v>7752885</v>
      </c>
      <c r="R46" s="44">
        <f t="shared" si="6"/>
        <v>19840282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66235029</v>
      </c>
      <c r="X46" s="44">
        <f t="shared" si="6"/>
        <v>-50800374</v>
      </c>
      <c r="Y46" s="44">
        <f t="shared" si="6"/>
        <v>117035403</v>
      </c>
      <c r="Z46" s="45">
        <f>+IF(X46&lt;&gt;0,+(Y46/X46)*100,0)</f>
        <v>-230.3829554483201</v>
      </c>
      <c r="AA46" s="46">
        <f>+AA27-AA45</f>
        <v>20658810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-33242347</v>
      </c>
      <c r="D6" s="18"/>
      <c r="E6" s="19">
        <v>-10727560</v>
      </c>
      <c r="F6" s="20">
        <v>-10727560</v>
      </c>
      <c r="G6" s="20">
        <v>-35219091</v>
      </c>
      <c r="H6" s="20">
        <v>-821650</v>
      </c>
      <c r="I6" s="20">
        <v>-525996</v>
      </c>
      <c r="J6" s="20">
        <v>-36566737</v>
      </c>
      <c r="K6" s="20">
        <v>-1666627</v>
      </c>
      <c r="L6" s="20">
        <v>-786043</v>
      </c>
      <c r="M6" s="20">
        <v>-9984219</v>
      </c>
      <c r="N6" s="20">
        <v>-12436889</v>
      </c>
      <c r="O6" s="20">
        <v>-712338</v>
      </c>
      <c r="P6" s="20">
        <v>-1478440</v>
      </c>
      <c r="Q6" s="20">
        <v>-5301534</v>
      </c>
      <c r="R6" s="20">
        <v>-7492312</v>
      </c>
      <c r="S6" s="20"/>
      <c r="T6" s="20"/>
      <c r="U6" s="20"/>
      <c r="V6" s="20"/>
      <c r="W6" s="20">
        <v>-56495938</v>
      </c>
      <c r="X6" s="20">
        <v>-8045667</v>
      </c>
      <c r="Y6" s="20">
        <v>-48450271</v>
      </c>
      <c r="Z6" s="21">
        <v>602.19085627083496</v>
      </c>
      <c r="AA6" s="22">
        <v>-10727560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48271364</v>
      </c>
      <c r="D8" s="18"/>
      <c r="E8" s="19">
        <v>5370952</v>
      </c>
      <c r="F8" s="20">
        <v>18857280</v>
      </c>
      <c r="G8" s="20">
        <v>49973613</v>
      </c>
      <c r="H8" s="20">
        <v>2339352</v>
      </c>
      <c r="I8" s="20">
        <v>1937655</v>
      </c>
      <c r="J8" s="20">
        <v>54250620</v>
      </c>
      <c r="K8" s="20">
        <v>1894902</v>
      </c>
      <c r="L8" s="20">
        <v>1917542</v>
      </c>
      <c r="M8" s="20">
        <v>1477404</v>
      </c>
      <c r="N8" s="20">
        <v>5289848</v>
      </c>
      <c r="O8" s="20">
        <v>2434689</v>
      </c>
      <c r="P8" s="20">
        <v>1651333</v>
      </c>
      <c r="Q8" s="20">
        <v>2073300</v>
      </c>
      <c r="R8" s="20">
        <v>6159322</v>
      </c>
      <c r="S8" s="20"/>
      <c r="T8" s="20"/>
      <c r="U8" s="20"/>
      <c r="V8" s="20"/>
      <c r="W8" s="20">
        <v>65699790</v>
      </c>
      <c r="X8" s="20">
        <v>14142960</v>
      </c>
      <c r="Y8" s="20">
        <v>51556830</v>
      </c>
      <c r="Z8" s="21">
        <v>364.54059121994266</v>
      </c>
      <c r="AA8" s="22">
        <v>18857280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-460875</v>
      </c>
      <c r="D11" s="18"/>
      <c r="E11" s="19">
        <v>-1733961</v>
      </c>
      <c r="F11" s="20">
        <v>-3324017</v>
      </c>
      <c r="G11" s="20">
        <v>-487437</v>
      </c>
      <c r="H11" s="20">
        <v>18448</v>
      </c>
      <c r="I11" s="20">
        <v>-4888</v>
      </c>
      <c r="J11" s="20">
        <v>-473877</v>
      </c>
      <c r="K11" s="20">
        <v>-1774</v>
      </c>
      <c r="L11" s="20">
        <v>-11076</v>
      </c>
      <c r="M11" s="20"/>
      <c r="N11" s="20">
        <v>-12850</v>
      </c>
      <c r="O11" s="20">
        <v>-12455</v>
      </c>
      <c r="P11" s="20">
        <v>-12133</v>
      </c>
      <c r="Q11" s="20">
        <v>-13220</v>
      </c>
      <c r="R11" s="20">
        <v>-37808</v>
      </c>
      <c r="S11" s="20"/>
      <c r="T11" s="20"/>
      <c r="U11" s="20"/>
      <c r="V11" s="20"/>
      <c r="W11" s="20">
        <v>-524535</v>
      </c>
      <c r="X11" s="20">
        <v>-2467725</v>
      </c>
      <c r="Y11" s="20">
        <v>1943190</v>
      </c>
      <c r="Z11" s="21">
        <v>-78.744187460110012</v>
      </c>
      <c r="AA11" s="22">
        <v>-3324017</v>
      </c>
    </row>
    <row r="12" spans="1:27" x14ac:dyDescent="0.25">
      <c r="A12" s="23" t="s">
        <v>41</v>
      </c>
      <c r="B12" s="17" t="s">
        <v>33</v>
      </c>
      <c r="C12" s="18">
        <v>4465126</v>
      </c>
      <c r="D12" s="18"/>
      <c r="E12" s="19">
        <v>3411522</v>
      </c>
      <c r="F12" s="20">
        <v>3411522</v>
      </c>
      <c r="G12" s="24">
        <v>4948272</v>
      </c>
      <c r="H12" s="24">
        <v>191448</v>
      </c>
      <c r="I12" s="24">
        <v>67939</v>
      </c>
      <c r="J12" s="20">
        <v>5207659</v>
      </c>
      <c r="K12" s="24">
        <v>190469</v>
      </c>
      <c r="L12" s="24">
        <v>142902</v>
      </c>
      <c r="M12" s="20">
        <v>1053168</v>
      </c>
      <c r="N12" s="24">
        <v>1386539</v>
      </c>
      <c r="O12" s="24">
        <v>93622</v>
      </c>
      <c r="P12" s="24">
        <v>220606</v>
      </c>
      <c r="Q12" s="20">
        <v>713908</v>
      </c>
      <c r="R12" s="24">
        <v>1028136</v>
      </c>
      <c r="S12" s="24"/>
      <c r="T12" s="20"/>
      <c r="U12" s="24"/>
      <c r="V12" s="24"/>
      <c r="W12" s="24">
        <v>7622334</v>
      </c>
      <c r="X12" s="20">
        <v>2558637</v>
      </c>
      <c r="Y12" s="24">
        <v>5063697</v>
      </c>
      <c r="Z12" s="25">
        <v>197.90603356396394</v>
      </c>
      <c r="AA12" s="26">
        <v>3411522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19033268</v>
      </c>
      <c r="D14" s="29">
        <f>SUM(D6:D13)</f>
        <v>0</v>
      </c>
      <c r="E14" s="30">
        <f t="shared" si="0"/>
        <v>-3679047</v>
      </c>
      <c r="F14" s="31">
        <f t="shared" si="0"/>
        <v>8217225</v>
      </c>
      <c r="G14" s="31">
        <f t="shared" si="0"/>
        <v>19215357</v>
      </c>
      <c r="H14" s="31">
        <f t="shared" si="0"/>
        <v>1727598</v>
      </c>
      <c r="I14" s="31">
        <f t="shared" si="0"/>
        <v>1474710</v>
      </c>
      <c r="J14" s="31">
        <f t="shared" si="0"/>
        <v>22417665</v>
      </c>
      <c r="K14" s="31">
        <f t="shared" si="0"/>
        <v>416970</v>
      </c>
      <c r="L14" s="31">
        <f t="shared" si="0"/>
        <v>1263325</v>
      </c>
      <c r="M14" s="31">
        <f t="shared" si="0"/>
        <v>-7453647</v>
      </c>
      <c r="N14" s="31">
        <f t="shared" si="0"/>
        <v>-5773352</v>
      </c>
      <c r="O14" s="31">
        <f t="shared" si="0"/>
        <v>1803518</v>
      </c>
      <c r="P14" s="31">
        <f t="shared" si="0"/>
        <v>381366</v>
      </c>
      <c r="Q14" s="31">
        <f t="shared" si="0"/>
        <v>-2527546</v>
      </c>
      <c r="R14" s="31">
        <f t="shared" si="0"/>
        <v>-342662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16301651</v>
      </c>
      <c r="X14" s="31">
        <f t="shared" si="0"/>
        <v>6188205</v>
      </c>
      <c r="Y14" s="31">
        <f t="shared" si="0"/>
        <v>10113446</v>
      </c>
      <c r="Z14" s="32">
        <f>+IF(X14&lt;&gt;0,+(Y14/X14)*100,0)</f>
        <v>163.4310110928775</v>
      </c>
      <c r="AA14" s="33">
        <f>SUM(AA6:AA13)</f>
        <v>8217225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102383436</v>
      </c>
      <c r="D18" s="18"/>
      <c r="E18" s="19">
        <v>14470463</v>
      </c>
      <c r="F18" s="20">
        <v>14657827</v>
      </c>
      <c r="G18" s="24">
        <v>159793207</v>
      </c>
      <c r="H18" s="24">
        <v>-55231077</v>
      </c>
      <c r="I18" s="24"/>
      <c r="J18" s="20">
        <v>104562130</v>
      </c>
      <c r="K18" s="24">
        <v>629087</v>
      </c>
      <c r="L18" s="24">
        <v>588609</v>
      </c>
      <c r="M18" s="20">
        <v>6101870</v>
      </c>
      <c r="N18" s="24">
        <v>7319566</v>
      </c>
      <c r="O18" s="24">
        <v>-911204</v>
      </c>
      <c r="P18" s="24">
        <v>54690247</v>
      </c>
      <c r="Q18" s="20">
        <v>4453537</v>
      </c>
      <c r="R18" s="24">
        <v>58232580</v>
      </c>
      <c r="S18" s="24"/>
      <c r="T18" s="20"/>
      <c r="U18" s="24"/>
      <c r="V18" s="24"/>
      <c r="W18" s="24">
        <v>170114276</v>
      </c>
      <c r="X18" s="20">
        <v>10993383</v>
      </c>
      <c r="Y18" s="24">
        <v>159120893</v>
      </c>
      <c r="Z18" s="25">
        <v>1447.4242642142096</v>
      </c>
      <c r="AA18" s="26">
        <v>14657827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102383436</v>
      </c>
      <c r="D26" s="29">
        <f t="shared" ref="D26:Y26" si="1">SUM(D16:D25)</f>
        <v>0</v>
      </c>
      <c r="E26" s="35">
        <f t="shared" si="1"/>
        <v>14470463</v>
      </c>
      <c r="F26" s="36">
        <f t="shared" si="1"/>
        <v>14657827</v>
      </c>
      <c r="G26" s="36">
        <f t="shared" si="1"/>
        <v>159793207</v>
      </c>
      <c r="H26" s="36">
        <f t="shared" si="1"/>
        <v>-55231077</v>
      </c>
      <c r="I26" s="36">
        <f t="shared" si="1"/>
        <v>0</v>
      </c>
      <c r="J26" s="36">
        <f t="shared" si="1"/>
        <v>104562130</v>
      </c>
      <c r="K26" s="36">
        <f t="shared" si="1"/>
        <v>629087</v>
      </c>
      <c r="L26" s="36">
        <f t="shared" si="1"/>
        <v>588609</v>
      </c>
      <c r="M26" s="36">
        <f t="shared" si="1"/>
        <v>6101870</v>
      </c>
      <c r="N26" s="36">
        <f t="shared" si="1"/>
        <v>7319566</v>
      </c>
      <c r="O26" s="36">
        <f t="shared" si="1"/>
        <v>-911204</v>
      </c>
      <c r="P26" s="36">
        <f t="shared" si="1"/>
        <v>54690247</v>
      </c>
      <c r="Q26" s="36">
        <f t="shared" si="1"/>
        <v>4453537</v>
      </c>
      <c r="R26" s="36">
        <f t="shared" si="1"/>
        <v>58232580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170114276</v>
      </c>
      <c r="X26" s="36">
        <f t="shared" si="1"/>
        <v>10993383</v>
      </c>
      <c r="Y26" s="36">
        <f t="shared" si="1"/>
        <v>159120893</v>
      </c>
      <c r="Z26" s="37">
        <f>+IF(X26&lt;&gt;0,+(Y26/X26)*100,0)</f>
        <v>1447.4242642142096</v>
      </c>
      <c r="AA26" s="38">
        <f>SUM(AA16:AA25)</f>
        <v>14657827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121416704</v>
      </c>
      <c r="D27" s="29">
        <f>+D14+D26</f>
        <v>0</v>
      </c>
      <c r="E27" s="30">
        <f t="shared" si="2"/>
        <v>10791416</v>
      </c>
      <c r="F27" s="31">
        <f t="shared" si="2"/>
        <v>22875052</v>
      </c>
      <c r="G27" s="31">
        <f t="shared" si="2"/>
        <v>179008564</v>
      </c>
      <c r="H27" s="31">
        <f t="shared" si="2"/>
        <v>-53503479</v>
      </c>
      <c r="I27" s="31">
        <f t="shared" si="2"/>
        <v>1474710</v>
      </c>
      <c r="J27" s="31">
        <f t="shared" si="2"/>
        <v>126979795</v>
      </c>
      <c r="K27" s="31">
        <f t="shared" si="2"/>
        <v>1046057</v>
      </c>
      <c r="L27" s="31">
        <f t="shared" si="2"/>
        <v>1851934</v>
      </c>
      <c r="M27" s="31">
        <f t="shared" si="2"/>
        <v>-1351777</v>
      </c>
      <c r="N27" s="31">
        <f t="shared" si="2"/>
        <v>1546214</v>
      </c>
      <c r="O27" s="31">
        <f t="shared" si="2"/>
        <v>892314</v>
      </c>
      <c r="P27" s="31">
        <f t="shared" si="2"/>
        <v>55071613</v>
      </c>
      <c r="Q27" s="31">
        <f t="shared" si="2"/>
        <v>1925991</v>
      </c>
      <c r="R27" s="31">
        <f t="shared" si="2"/>
        <v>57889918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186415927</v>
      </c>
      <c r="X27" s="31">
        <f t="shared" si="2"/>
        <v>17181588</v>
      </c>
      <c r="Y27" s="31">
        <f t="shared" si="2"/>
        <v>169234339</v>
      </c>
      <c r="Z27" s="32">
        <f>+IF(X27&lt;&gt;0,+(Y27/X27)*100,0)</f>
        <v>984.97495691317931</v>
      </c>
      <c r="AA27" s="33">
        <f>+AA14+AA26</f>
        <v>22875052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86160770</v>
      </c>
      <c r="D33" s="18"/>
      <c r="E33" s="19">
        <v>12200494</v>
      </c>
      <c r="F33" s="20">
        <v>13676296</v>
      </c>
      <c r="G33" s="20">
        <v>90600234</v>
      </c>
      <c r="H33" s="20">
        <v>2110003</v>
      </c>
      <c r="I33" s="20">
        <v>803485</v>
      </c>
      <c r="J33" s="20">
        <v>93513722</v>
      </c>
      <c r="K33" s="20">
        <v>929817</v>
      </c>
      <c r="L33" s="20">
        <v>2316543</v>
      </c>
      <c r="M33" s="20">
        <v>354151</v>
      </c>
      <c r="N33" s="20">
        <v>3600511</v>
      </c>
      <c r="O33" s="20">
        <v>1184655</v>
      </c>
      <c r="P33" s="20">
        <v>2514163</v>
      </c>
      <c r="Q33" s="20">
        <v>1493138</v>
      </c>
      <c r="R33" s="20">
        <v>5191956</v>
      </c>
      <c r="S33" s="20"/>
      <c r="T33" s="20"/>
      <c r="U33" s="20"/>
      <c r="V33" s="20"/>
      <c r="W33" s="20">
        <v>102306189</v>
      </c>
      <c r="X33" s="20">
        <v>10257183</v>
      </c>
      <c r="Y33" s="20">
        <v>92049006</v>
      </c>
      <c r="Z33" s="21">
        <v>897.41019537235513</v>
      </c>
      <c r="AA33" s="22">
        <v>13676296</v>
      </c>
    </row>
    <row r="34" spans="1:27" x14ac:dyDescent="0.25">
      <c r="A34" s="23" t="s">
        <v>62</v>
      </c>
      <c r="B34" s="17" t="s">
        <v>33</v>
      </c>
      <c r="C34" s="18">
        <v>-43892887</v>
      </c>
      <c r="D34" s="18"/>
      <c r="E34" s="19">
        <v>-26100000</v>
      </c>
      <c r="F34" s="20">
        <v>-26100000</v>
      </c>
      <c r="G34" s="20">
        <v>-43892887</v>
      </c>
      <c r="H34" s="20">
        <v>-2062087</v>
      </c>
      <c r="I34" s="20"/>
      <c r="J34" s="20">
        <v>-45954974</v>
      </c>
      <c r="K34" s="20">
        <v>-1302063</v>
      </c>
      <c r="L34" s="20"/>
      <c r="M34" s="20">
        <v>-10222679</v>
      </c>
      <c r="N34" s="20">
        <v>-11524742</v>
      </c>
      <c r="O34" s="20">
        <v>3164311</v>
      </c>
      <c r="P34" s="20">
        <v>-753895</v>
      </c>
      <c r="Q34" s="20">
        <v>-7183619</v>
      </c>
      <c r="R34" s="20">
        <v>-4773203</v>
      </c>
      <c r="S34" s="20"/>
      <c r="T34" s="20"/>
      <c r="U34" s="20"/>
      <c r="V34" s="20"/>
      <c r="W34" s="20">
        <v>-62252919</v>
      </c>
      <c r="X34" s="20">
        <v>-19575000</v>
      </c>
      <c r="Y34" s="20">
        <v>-42677919</v>
      </c>
      <c r="Z34" s="21">
        <v>218.02257471264369</v>
      </c>
      <c r="AA34" s="22">
        <v>-26100000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2511959</v>
      </c>
      <c r="F36" s="20">
        <v>2375753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1781811</v>
      </c>
      <c r="Y36" s="20">
        <v>-1781811</v>
      </c>
      <c r="Z36" s="21">
        <v>-100</v>
      </c>
      <c r="AA36" s="22">
        <v>2375753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42267883</v>
      </c>
      <c r="D38" s="29">
        <f t="shared" ref="D38:Y38" si="3">SUM(D30:D37)</f>
        <v>0</v>
      </c>
      <c r="E38" s="30">
        <f t="shared" si="3"/>
        <v>-11387547</v>
      </c>
      <c r="F38" s="31">
        <f t="shared" si="3"/>
        <v>-10047951</v>
      </c>
      <c r="G38" s="31">
        <f t="shared" si="3"/>
        <v>46707347</v>
      </c>
      <c r="H38" s="31">
        <f t="shared" si="3"/>
        <v>47916</v>
      </c>
      <c r="I38" s="31">
        <f t="shared" si="3"/>
        <v>803485</v>
      </c>
      <c r="J38" s="31">
        <f t="shared" si="3"/>
        <v>47558748</v>
      </c>
      <c r="K38" s="31">
        <f t="shared" si="3"/>
        <v>-372246</v>
      </c>
      <c r="L38" s="31">
        <f t="shared" si="3"/>
        <v>2316543</v>
      </c>
      <c r="M38" s="31">
        <f t="shared" si="3"/>
        <v>-9868528</v>
      </c>
      <c r="N38" s="31">
        <f t="shared" si="3"/>
        <v>-7924231</v>
      </c>
      <c r="O38" s="31">
        <f t="shared" si="3"/>
        <v>4348966</v>
      </c>
      <c r="P38" s="31">
        <f t="shared" si="3"/>
        <v>1760268</v>
      </c>
      <c r="Q38" s="31">
        <f t="shared" si="3"/>
        <v>-5690481</v>
      </c>
      <c r="R38" s="31">
        <f t="shared" si="3"/>
        <v>418753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40053270</v>
      </c>
      <c r="X38" s="31">
        <f t="shared" si="3"/>
        <v>-7536006</v>
      </c>
      <c r="Y38" s="31">
        <f t="shared" si="3"/>
        <v>47589276</v>
      </c>
      <c r="Z38" s="32">
        <f>+IF(X38&lt;&gt;0,+(Y38/X38)*100,0)</f>
        <v>-631.49201314330162</v>
      </c>
      <c r="AA38" s="33">
        <f>SUM(AA30:AA37)</f>
        <v>-10047951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42267883</v>
      </c>
      <c r="D45" s="29">
        <f>+D38+D44</f>
        <v>0</v>
      </c>
      <c r="E45" s="30">
        <f t="shared" si="5"/>
        <v>-11387547</v>
      </c>
      <c r="F45" s="31">
        <f t="shared" si="5"/>
        <v>-10047951</v>
      </c>
      <c r="G45" s="31">
        <f t="shared" si="5"/>
        <v>46707347</v>
      </c>
      <c r="H45" s="31">
        <f t="shared" si="5"/>
        <v>47916</v>
      </c>
      <c r="I45" s="31">
        <f t="shared" si="5"/>
        <v>803485</v>
      </c>
      <c r="J45" s="31">
        <f t="shared" si="5"/>
        <v>47558748</v>
      </c>
      <c r="K45" s="31">
        <f t="shared" si="5"/>
        <v>-372246</v>
      </c>
      <c r="L45" s="31">
        <f t="shared" si="5"/>
        <v>2316543</v>
      </c>
      <c r="M45" s="31">
        <f t="shared" si="5"/>
        <v>-9868528</v>
      </c>
      <c r="N45" s="31">
        <f t="shared" si="5"/>
        <v>-7924231</v>
      </c>
      <c r="O45" s="31">
        <f t="shared" si="5"/>
        <v>4348966</v>
      </c>
      <c r="P45" s="31">
        <f t="shared" si="5"/>
        <v>1760268</v>
      </c>
      <c r="Q45" s="31">
        <f t="shared" si="5"/>
        <v>-5690481</v>
      </c>
      <c r="R45" s="31">
        <f t="shared" si="5"/>
        <v>418753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40053270</v>
      </c>
      <c r="X45" s="31">
        <f t="shared" si="5"/>
        <v>-7536006</v>
      </c>
      <c r="Y45" s="31">
        <f t="shared" si="5"/>
        <v>47589276</v>
      </c>
      <c r="Z45" s="32">
        <f>+IF(X45&lt;&gt;0,+(Y45/X45)*100,0)</f>
        <v>-631.49201314330162</v>
      </c>
      <c r="AA45" s="33">
        <f>+AA38+AA44</f>
        <v>-10047951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79148821</v>
      </c>
      <c r="D46" s="42">
        <f t="shared" si="6"/>
        <v>0</v>
      </c>
      <c r="E46" s="43">
        <f t="shared" si="6"/>
        <v>22178963</v>
      </c>
      <c r="F46" s="44">
        <f t="shared" si="6"/>
        <v>32923003</v>
      </c>
      <c r="G46" s="44">
        <f t="shared" si="6"/>
        <v>132301217</v>
      </c>
      <c r="H46" s="44">
        <f t="shared" si="6"/>
        <v>-53551395</v>
      </c>
      <c r="I46" s="44">
        <f t="shared" si="6"/>
        <v>671225</v>
      </c>
      <c r="J46" s="44">
        <f t="shared" si="6"/>
        <v>79421047</v>
      </c>
      <c r="K46" s="44">
        <f t="shared" si="6"/>
        <v>1418303</v>
      </c>
      <c r="L46" s="44">
        <f t="shared" si="6"/>
        <v>-464609</v>
      </c>
      <c r="M46" s="44">
        <f t="shared" si="6"/>
        <v>8516751</v>
      </c>
      <c r="N46" s="44">
        <f t="shared" si="6"/>
        <v>9470445</v>
      </c>
      <c r="O46" s="44">
        <f t="shared" si="6"/>
        <v>-3456652</v>
      </c>
      <c r="P46" s="44">
        <f t="shared" si="6"/>
        <v>53311345</v>
      </c>
      <c r="Q46" s="44">
        <f t="shared" si="6"/>
        <v>7616472</v>
      </c>
      <c r="R46" s="44">
        <f t="shared" si="6"/>
        <v>57471165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146362657</v>
      </c>
      <c r="X46" s="44">
        <f t="shared" si="6"/>
        <v>24717594</v>
      </c>
      <c r="Y46" s="44">
        <f t="shared" si="6"/>
        <v>121645063</v>
      </c>
      <c r="Z46" s="45">
        <f>+IF(X46&lt;&gt;0,+(Y46/X46)*100,0)</f>
        <v>492.13957879557375</v>
      </c>
      <c r="AA46" s="46">
        <f>+AA27-AA45</f>
        <v>32923003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28667707</v>
      </c>
      <c r="D48" s="18"/>
      <c r="E48" s="19"/>
      <c r="F48" s="20"/>
      <c r="G48" s="20">
        <v>37036575</v>
      </c>
      <c r="H48" s="20">
        <v>1957513</v>
      </c>
      <c r="I48" s="20">
        <v>474314</v>
      </c>
      <c r="J48" s="20">
        <v>39468402</v>
      </c>
      <c r="K48" s="20"/>
      <c r="L48" s="20">
        <v>17833</v>
      </c>
      <c r="M48" s="20">
        <v>2789705</v>
      </c>
      <c r="N48" s="20">
        <v>2807538</v>
      </c>
      <c r="O48" s="20">
        <v>7636360</v>
      </c>
      <c r="P48" s="20">
        <v>-4665844</v>
      </c>
      <c r="Q48" s="20">
        <v>11326441</v>
      </c>
      <c r="R48" s="20">
        <v>14296957</v>
      </c>
      <c r="S48" s="20"/>
      <c r="T48" s="20"/>
      <c r="U48" s="20"/>
      <c r="V48" s="20"/>
      <c r="W48" s="20">
        <v>56572897</v>
      </c>
      <c r="X48" s="20"/>
      <c r="Y48" s="20">
        <v>56572897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28667707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37036575</v>
      </c>
      <c r="H51" s="52">
        <f t="shared" si="7"/>
        <v>1957513</v>
      </c>
      <c r="I51" s="52">
        <f t="shared" si="7"/>
        <v>474314</v>
      </c>
      <c r="J51" s="52">
        <f t="shared" si="7"/>
        <v>39468402</v>
      </c>
      <c r="K51" s="52">
        <f t="shared" si="7"/>
        <v>0</v>
      </c>
      <c r="L51" s="52">
        <f t="shared" si="7"/>
        <v>17833</v>
      </c>
      <c r="M51" s="52">
        <f t="shared" si="7"/>
        <v>2789705</v>
      </c>
      <c r="N51" s="52">
        <f t="shared" si="7"/>
        <v>2807538</v>
      </c>
      <c r="O51" s="52">
        <f t="shared" si="7"/>
        <v>7636360</v>
      </c>
      <c r="P51" s="52">
        <f t="shared" si="7"/>
        <v>-4665844</v>
      </c>
      <c r="Q51" s="52">
        <f t="shared" si="7"/>
        <v>11326441</v>
      </c>
      <c r="R51" s="52">
        <f t="shared" si="7"/>
        <v>14296957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56572897</v>
      </c>
      <c r="X51" s="52">
        <f t="shared" si="7"/>
        <v>0</v>
      </c>
      <c r="Y51" s="52">
        <f t="shared" si="7"/>
        <v>56572897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260814050</v>
      </c>
      <c r="D6" s="18"/>
      <c r="E6" s="19">
        <v>326127195</v>
      </c>
      <c r="F6" s="20">
        <v>295133726</v>
      </c>
      <c r="G6" s="20">
        <v>260167447</v>
      </c>
      <c r="H6" s="20">
        <v>-24277791</v>
      </c>
      <c r="I6" s="20">
        <v>3335868</v>
      </c>
      <c r="J6" s="20">
        <v>239225524</v>
      </c>
      <c r="K6" s="20">
        <v>-5389320</v>
      </c>
      <c r="L6" s="20">
        <v>-19255885</v>
      </c>
      <c r="M6" s="20">
        <v>3158612</v>
      </c>
      <c r="N6" s="20">
        <v>-21486593</v>
      </c>
      <c r="O6" s="20">
        <v>1767287</v>
      </c>
      <c r="P6" s="20">
        <v>8385251</v>
      </c>
      <c r="Q6" s="20">
        <v>5702648</v>
      </c>
      <c r="R6" s="20">
        <v>15855186</v>
      </c>
      <c r="S6" s="20"/>
      <c r="T6" s="20"/>
      <c r="U6" s="20"/>
      <c r="V6" s="20"/>
      <c r="W6" s="20">
        <v>233594117</v>
      </c>
      <c r="X6" s="20">
        <v>314423019</v>
      </c>
      <c r="Y6" s="20">
        <v>-80828902</v>
      </c>
      <c r="Z6" s="21">
        <v>-25.70705613637022</v>
      </c>
      <c r="AA6" s="22">
        <v>295133726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436044889</v>
      </c>
      <c r="D8" s="18"/>
      <c r="E8" s="19">
        <v>418828925</v>
      </c>
      <c r="F8" s="20">
        <v>531173184</v>
      </c>
      <c r="G8" s="20">
        <v>499300880</v>
      </c>
      <c r="H8" s="20">
        <v>4323023</v>
      </c>
      <c r="I8" s="20">
        <v>14841230</v>
      </c>
      <c r="J8" s="20">
        <v>518465133</v>
      </c>
      <c r="K8" s="20">
        <v>12487746</v>
      </c>
      <c r="L8" s="20">
        <v>14292284</v>
      </c>
      <c r="M8" s="20">
        <v>19945522</v>
      </c>
      <c r="N8" s="20">
        <v>46725552</v>
      </c>
      <c r="O8" s="20">
        <v>13561627</v>
      </c>
      <c r="P8" s="20">
        <v>9807946</v>
      </c>
      <c r="Q8" s="20">
        <v>12008351</v>
      </c>
      <c r="R8" s="20">
        <v>35377924</v>
      </c>
      <c r="S8" s="20"/>
      <c r="T8" s="20"/>
      <c r="U8" s="20"/>
      <c r="V8" s="20"/>
      <c r="W8" s="20">
        <v>600568609</v>
      </c>
      <c r="X8" s="20">
        <v>479597891</v>
      </c>
      <c r="Y8" s="20">
        <v>120970718</v>
      </c>
      <c r="Z8" s="21">
        <v>25.223363211161409</v>
      </c>
      <c r="AA8" s="22">
        <v>531173184</v>
      </c>
    </row>
    <row r="9" spans="1:27" x14ac:dyDescent="0.25">
      <c r="A9" s="23" t="s">
        <v>38</v>
      </c>
      <c r="B9" s="17" t="s">
        <v>33</v>
      </c>
      <c r="C9" s="18">
        <v>-454109</v>
      </c>
      <c r="D9" s="18"/>
      <c r="E9" s="19">
        <v>-393386</v>
      </c>
      <c r="F9" s="20">
        <v>19697963</v>
      </c>
      <c r="G9" s="20">
        <v>-454109</v>
      </c>
      <c r="H9" s="20"/>
      <c r="I9" s="20"/>
      <c r="J9" s="20">
        <v>-454109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-454109</v>
      </c>
      <c r="X9" s="20">
        <v>7606721</v>
      </c>
      <c r="Y9" s="20">
        <v>-8060830</v>
      </c>
      <c r="Z9" s="21">
        <v>-105.96983904102702</v>
      </c>
      <c r="AA9" s="22">
        <v>19697963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493591</v>
      </c>
      <c r="D11" s="18"/>
      <c r="E11" s="19">
        <v>21520579</v>
      </c>
      <c r="F11" s="20">
        <v>13361585</v>
      </c>
      <c r="G11" s="20">
        <v>16307237</v>
      </c>
      <c r="H11" s="20">
        <v>-7044965</v>
      </c>
      <c r="I11" s="20"/>
      <c r="J11" s="20">
        <v>9262272</v>
      </c>
      <c r="K11" s="20">
        <v>1491577</v>
      </c>
      <c r="L11" s="20">
        <v>771062</v>
      </c>
      <c r="M11" s="20"/>
      <c r="N11" s="20">
        <v>2262639</v>
      </c>
      <c r="O11" s="20">
        <v>1037680</v>
      </c>
      <c r="P11" s="20"/>
      <c r="Q11" s="20"/>
      <c r="R11" s="20">
        <v>1037680</v>
      </c>
      <c r="S11" s="20"/>
      <c r="T11" s="20"/>
      <c r="U11" s="20"/>
      <c r="V11" s="20"/>
      <c r="W11" s="20">
        <v>12562591</v>
      </c>
      <c r="X11" s="20">
        <v>10186926</v>
      </c>
      <c r="Y11" s="20">
        <v>2375665</v>
      </c>
      <c r="Z11" s="21">
        <v>23.320725015573885</v>
      </c>
      <c r="AA11" s="22">
        <v>13361585</v>
      </c>
    </row>
    <row r="12" spans="1:27" x14ac:dyDescent="0.25">
      <c r="A12" s="23" t="s">
        <v>41</v>
      </c>
      <c r="B12" s="17" t="s">
        <v>33</v>
      </c>
      <c r="C12" s="18">
        <v>54490018</v>
      </c>
      <c r="D12" s="18"/>
      <c r="E12" s="19">
        <v>43453182</v>
      </c>
      <c r="F12" s="20">
        <v>54499485</v>
      </c>
      <c r="G12" s="24">
        <v>47795935</v>
      </c>
      <c r="H12" s="24">
        <v>4048038</v>
      </c>
      <c r="I12" s="24">
        <v>-1008751</v>
      </c>
      <c r="J12" s="20">
        <v>50835222</v>
      </c>
      <c r="K12" s="24">
        <v>1147685</v>
      </c>
      <c r="L12" s="24">
        <v>-1189159</v>
      </c>
      <c r="M12" s="20">
        <v>234173</v>
      </c>
      <c r="N12" s="24">
        <v>192699</v>
      </c>
      <c r="O12" s="24">
        <v>148739</v>
      </c>
      <c r="P12" s="24">
        <v>-485840</v>
      </c>
      <c r="Q12" s="20">
        <v>272841</v>
      </c>
      <c r="R12" s="24">
        <v>-64260</v>
      </c>
      <c r="S12" s="24"/>
      <c r="T12" s="20"/>
      <c r="U12" s="24"/>
      <c r="V12" s="24"/>
      <c r="W12" s="24">
        <v>50963661</v>
      </c>
      <c r="X12" s="20">
        <v>54499485</v>
      </c>
      <c r="Y12" s="24">
        <v>-3535824</v>
      </c>
      <c r="Z12" s="25">
        <v>-6.4878117655607204</v>
      </c>
      <c r="AA12" s="26">
        <v>54499485</v>
      </c>
    </row>
    <row r="13" spans="1:27" x14ac:dyDescent="0.25">
      <c r="A13" s="23" t="s">
        <v>42</v>
      </c>
      <c r="B13" s="17" t="s">
        <v>33</v>
      </c>
      <c r="C13" s="18">
        <v>-4640424</v>
      </c>
      <c r="D13" s="18"/>
      <c r="E13" s="19">
        <v>-4640424</v>
      </c>
      <c r="F13" s="20">
        <v>-4640424</v>
      </c>
      <c r="G13" s="20">
        <v>-4640424</v>
      </c>
      <c r="H13" s="20"/>
      <c r="I13" s="20"/>
      <c r="J13" s="20">
        <v>-4640424</v>
      </c>
      <c r="K13" s="20"/>
      <c r="L13" s="20"/>
      <c r="M13" s="20"/>
      <c r="N13" s="20"/>
      <c r="O13" s="20">
        <v>1935135</v>
      </c>
      <c r="P13" s="20"/>
      <c r="Q13" s="20"/>
      <c r="R13" s="20">
        <v>1935135</v>
      </c>
      <c r="S13" s="20"/>
      <c r="T13" s="20"/>
      <c r="U13" s="20"/>
      <c r="V13" s="20"/>
      <c r="W13" s="20">
        <v>-2705289</v>
      </c>
      <c r="X13" s="20">
        <v>-4640424</v>
      </c>
      <c r="Y13" s="20">
        <v>1935135</v>
      </c>
      <c r="Z13" s="21">
        <v>-41.701685018437971</v>
      </c>
      <c r="AA13" s="22">
        <v>-4640424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746748015</v>
      </c>
      <c r="D14" s="29">
        <f>SUM(D6:D13)</f>
        <v>0</v>
      </c>
      <c r="E14" s="30">
        <f t="shared" si="0"/>
        <v>804896071</v>
      </c>
      <c r="F14" s="31">
        <f t="shared" si="0"/>
        <v>909225519</v>
      </c>
      <c r="G14" s="31">
        <f t="shared" si="0"/>
        <v>818476966</v>
      </c>
      <c r="H14" s="31">
        <f t="shared" si="0"/>
        <v>-22951695</v>
      </c>
      <c r="I14" s="31">
        <f t="shared" si="0"/>
        <v>17168347</v>
      </c>
      <c r="J14" s="31">
        <f t="shared" si="0"/>
        <v>812693618</v>
      </c>
      <c r="K14" s="31">
        <f t="shared" si="0"/>
        <v>9737688</v>
      </c>
      <c r="L14" s="31">
        <f t="shared" si="0"/>
        <v>-5381698</v>
      </c>
      <c r="M14" s="31">
        <f t="shared" si="0"/>
        <v>23338307</v>
      </c>
      <c r="N14" s="31">
        <f t="shared" si="0"/>
        <v>27694297</v>
      </c>
      <c r="O14" s="31">
        <f t="shared" si="0"/>
        <v>18450468</v>
      </c>
      <c r="P14" s="31">
        <f t="shared" si="0"/>
        <v>17707357</v>
      </c>
      <c r="Q14" s="31">
        <f t="shared" si="0"/>
        <v>17983840</v>
      </c>
      <c r="R14" s="31">
        <f t="shared" si="0"/>
        <v>54141665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894529580</v>
      </c>
      <c r="X14" s="31">
        <f t="shared" si="0"/>
        <v>861673618</v>
      </c>
      <c r="Y14" s="31">
        <f t="shared" si="0"/>
        <v>32855962</v>
      </c>
      <c r="Z14" s="32">
        <f>+IF(X14&lt;&gt;0,+(Y14/X14)*100,0)</f>
        <v>3.8130402641618302</v>
      </c>
      <c r="AA14" s="33">
        <f>SUM(AA6:AA13)</f>
        <v>909225519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198472865</v>
      </c>
      <c r="D18" s="18"/>
      <c r="E18" s="19">
        <v>152263661</v>
      </c>
      <c r="F18" s="20">
        <v>215212421</v>
      </c>
      <c r="G18" s="24">
        <v>140135907</v>
      </c>
      <c r="H18" s="24">
        <v>-1042545</v>
      </c>
      <c r="I18" s="24">
        <v>1259532</v>
      </c>
      <c r="J18" s="20">
        <v>140352894</v>
      </c>
      <c r="K18" s="24">
        <v>7937041</v>
      </c>
      <c r="L18" s="24"/>
      <c r="M18" s="20">
        <v>2511150</v>
      </c>
      <c r="N18" s="24">
        <v>10448191</v>
      </c>
      <c r="O18" s="24">
        <v>-691259</v>
      </c>
      <c r="P18" s="24">
        <v>-79628</v>
      </c>
      <c r="Q18" s="20">
        <v>-47348574</v>
      </c>
      <c r="R18" s="24">
        <v>-48119461</v>
      </c>
      <c r="S18" s="24"/>
      <c r="T18" s="20"/>
      <c r="U18" s="24"/>
      <c r="V18" s="24"/>
      <c r="W18" s="24">
        <v>102681624</v>
      </c>
      <c r="X18" s="20">
        <v>209870034</v>
      </c>
      <c r="Y18" s="24">
        <v>-107188410</v>
      </c>
      <c r="Z18" s="25">
        <v>-51.073708788744945</v>
      </c>
      <c r="AA18" s="26">
        <v>215212421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198472865</v>
      </c>
      <c r="D26" s="29">
        <f t="shared" ref="D26:Y26" si="1">SUM(D16:D25)</f>
        <v>0</v>
      </c>
      <c r="E26" s="35">
        <f t="shared" si="1"/>
        <v>152263661</v>
      </c>
      <c r="F26" s="36">
        <f t="shared" si="1"/>
        <v>215212421</v>
      </c>
      <c r="G26" s="36">
        <f t="shared" si="1"/>
        <v>140135907</v>
      </c>
      <c r="H26" s="36">
        <f t="shared" si="1"/>
        <v>-1042545</v>
      </c>
      <c r="I26" s="36">
        <f t="shared" si="1"/>
        <v>1259532</v>
      </c>
      <c r="J26" s="36">
        <f t="shared" si="1"/>
        <v>140352894</v>
      </c>
      <c r="K26" s="36">
        <f t="shared" si="1"/>
        <v>7937041</v>
      </c>
      <c r="L26" s="36">
        <f t="shared" si="1"/>
        <v>0</v>
      </c>
      <c r="M26" s="36">
        <f t="shared" si="1"/>
        <v>2511150</v>
      </c>
      <c r="N26" s="36">
        <f t="shared" si="1"/>
        <v>10448191</v>
      </c>
      <c r="O26" s="36">
        <f t="shared" si="1"/>
        <v>-691259</v>
      </c>
      <c r="P26" s="36">
        <f t="shared" si="1"/>
        <v>-79628</v>
      </c>
      <c r="Q26" s="36">
        <f t="shared" si="1"/>
        <v>-47348574</v>
      </c>
      <c r="R26" s="36">
        <f t="shared" si="1"/>
        <v>-48119461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102681624</v>
      </c>
      <c r="X26" s="36">
        <f t="shared" si="1"/>
        <v>209870034</v>
      </c>
      <c r="Y26" s="36">
        <f t="shared" si="1"/>
        <v>-107188410</v>
      </c>
      <c r="Z26" s="37">
        <f>+IF(X26&lt;&gt;0,+(Y26/X26)*100,0)</f>
        <v>-51.073708788744945</v>
      </c>
      <c r="AA26" s="38">
        <f>SUM(AA16:AA25)</f>
        <v>215212421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945220880</v>
      </c>
      <c r="D27" s="29">
        <f>+D14+D26</f>
        <v>0</v>
      </c>
      <c r="E27" s="30">
        <f t="shared" si="2"/>
        <v>957159732</v>
      </c>
      <c r="F27" s="31">
        <f t="shared" si="2"/>
        <v>1124437940</v>
      </c>
      <c r="G27" s="31">
        <f t="shared" si="2"/>
        <v>958612873</v>
      </c>
      <c r="H27" s="31">
        <f t="shared" si="2"/>
        <v>-23994240</v>
      </c>
      <c r="I27" s="31">
        <f t="shared" si="2"/>
        <v>18427879</v>
      </c>
      <c r="J27" s="31">
        <f t="shared" si="2"/>
        <v>953046512</v>
      </c>
      <c r="K27" s="31">
        <f t="shared" si="2"/>
        <v>17674729</v>
      </c>
      <c r="L27" s="31">
        <f t="shared" si="2"/>
        <v>-5381698</v>
      </c>
      <c r="M27" s="31">
        <f t="shared" si="2"/>
        <v>25849457</v>
      </c>
      <c r="N27" s="31">
        <f t="shared" si="2"/>
        <v>38142488</v>
      </c>
      <c r="O27" s="31">
        <f t="shared" si="2"/>
        <v>17759209</v>
      </c>
      <c r="P27" s="31">
        <f t="shared" si="2"/>
        <v>17627729</v>
      </c>
      <c r="Q27" s="31">
        <f t="shared" si="2"/>
        <v>-29364734</v>
      </c>
      <c r="R27" s="31">
        <f t="shared" si="2"/>
        <v>6022204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997211204</v>
      </c>
      <c r="X27" s="31">
        <f t="shared" si="2"/>
        <v>1071543652</v>
      </c>
      <c r="Y27" s="31">
        <f t="shared" si="2"/>
        <v>-74332448</v>
      </c>
      <c r="Z27" s="32">
        <f>+IF(X27&lt;&gt;0,+(Y27/X27)*100,0)</f>
        <v>-6.9369500590350182</v>
      </c>
      <c r="AA27" s="33">
        <f>+AA14+AA26</f>
        <v>1124437940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-2291543</v>
      </c>
      <c r="D32" s="18"/>
      <c r="E32" s="19">
        <v>-2285229</v>
      </c>
      <c r="F32" s="20">
        <v>-2291544</v>
      </c>
      <c r="G32" s="20">
        <v>-2292777</v>
      </c>
      <c r="H32" s="20">
        <v>-1223</v>
      </c>
      <c r="I32" s="20">
        <v>-1594</v>
      </c>
      <c r="J32" s="20">
        <v>-2295594</v>
      </c>
      <c r="K32" s="20">
        <v>-840</v>
      </c>
      <c r="L32" s="20">
        <v>-1463</v>
      </c>
      <c r="M32" s="20">
        <v>-546</v>
      </c>
      <c r="N32" s="20">
        <v>-2849</v>
      </c>
      <c r="O32" s="20">
        <v>-300</v>
      </c>
      <c r="P32" s="20">
        <v>-490</v>
      </c>
      <c r="Q32" s="20">
        <v>-254</v>
      </c>
      <c r="R32" s="20">
        <v>-1044</v>
      </c>
      <c r="S32" s="20"/>
      <c r="T32" s="20"/>
      <c r="U32" s="20"/>
      <c r="V32" s="20"/>
      <c r="W32" s="20">
        <v>-2299487</v>
      </c>
      <c r="X32" s="20">
        <v>-2291544</v>
      </c>
      <c r="Y32" s="20">
        <v>-7943</v>
      </c>
      <c r="Z32" s="21">
        <v>0.34662219010413942</v>
      </c>
      <c r="AA32" s="22">
        <v>-2291544</v>
      </c>
    </row>
    <row r="33" spans="1:27" x14ac:dyDescent="0.25">
      <c r="A33" s="23" t="s">
        <v>61</v>
      </c>
      <c r="B33" s="17" t="s">
        <v>33</v>
      </c>
      <c r="C33" s="18">
        <v>118148618</v>
      </c>
      <c r="D33" s="18"/>
      <c r="E33" s="19">
        <v>124234410</v>
      </c>
      <c r="F33" s="20">
        <v>137983131</v>
      </c>
      <c r="G33" s="20">
        <v>110727684</v>
      </c>
      <c r="H33" s="20">
        <v>-17449999</v>
      </c>
      <c r="I33" s="20">
        <v>980986</v>
      </c>
      <c r="J33" s="20">
        <v>94258671</v>
      </c>
      <c r="K33" s="20">
        <v>2032446</v>
      </c>
      <c r="L33" s="20">
        <v>-21865398</v>
      </c>
      <c r="M33" s="20">
        <v>2620763</v>
      </c>
      <c r="N33" s="20">
        <v>-17212189</v>
      </c>
      <c r="O33" s="20">
        <v>-156163</v>
      </c>
      <c r="P33" s="20">
        <v>2553519</v>
      </c>
      <c r="Q33" s="20">
        <v>1911382</v>
      </c>
      <c r="R33" s="20">
        <v>4308738</v>
      </c>
      <c r="S33" s="20"/>
      <c r="T33" s="20"/>
      <c r="U33" s="20"/>
      <c r="V33" s="20"/>
      <c r="W33" s="20">
        <v>81355220</v>
      </c>
      <c r="X33" s="20">
        <v>129626589</v>
      </c>
      <c r="Y33" s="20">
        <v>-48271369</v>
      </c>
      <c r="Z33" s="21">
        <v>-37.238786712192201</v>
      </c>
      <c r="AA33" s="22">
        <v>137983131</v>
      </c>
    </row>
    <row r="34" spans="1:27" x14ac:dyDescent="0.25">
      <c r="A34" s="23" t="s">
        <v>62</v>
      </c>
      <c r="B34" s="17" t="s">
        <v>33</v>
      </c>
      <c r="C34" s="18">
        <v>-148789492</v>
      </c>
      <c r="D34" s="18"/>
      <c r="E34" s="19">
        <v>-93462949</v>
      </c>
      <c r="F34" s="20">
        <v>-148789491</v>
      </c>
      <c r="G34" s="20">
        <v>-136872853</v>
      </c>
      <c r="H34" s="20">
        <v>-14565819</v>
      </c>
      <c r="I34" s="20"/>
      <c r="J34" s="20">
        <v>-151438672</v>
      </c>
      <c r="K34" s="20">
        <v>-6781639</v>
      </c>
      <c r="L34" s="20"/>
      <c r="M34" s="20">
        <v>-3241265</v>
      </c>
      <c r="N34" s="20">
        <v>-10022904</v>
      </c>
      <c r="O34" s="20"/>
      <c r="P34" s="20">
        <v>-753292</v>
      </c>
      <c r="Q34" s="20">
        <v>-1782174</v>
      </c>
      <c r="R34" s="20">
        <v>-2535466</v>
      </c>
      <c r="S34" s="20"/>
      <c r="T34" s="20"/>
      <c r="U34" s="20"/>
      <c r="V34" s="20"/>
      <c r="W34" s="20">
        <v>-163997042</v>
      </c>
      <c r="X34" s="20">
        <v>-151518390</v>
      </c>
      <c r="Y34" s="20">
        <v>-12478652</v>
      </c>
      <c r="Z34" s="21">
        <v>8.2357342894152978</v>
      </c>
      <c r="AA34" s="22">
        <v>-148789491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44750344</v>
      </c>
      <c r="D36" s="18"/>
      <c r="E36" s="19">
        <v>38154140</v>
      </c>
      <c r="F36" s="20">
        <v>43219204</v>
      </c>
      <c r="G36" s="20">
        <v>45327595</v>
      </c>
      <c r="H36" s="20">
        <v>86537</v>
      </c>
      <c r="I36" s="20">
        <v>-62596</v>
      </c>
      <c r="J36" s="20">
        <v>45351536</v>
      </c>
      <c r="K36" s="20">
        <v>162053</v>
      </c>
      <c r="L36" s="20">
        <v>-134393</v>
      </c>
      <c r="M36" s="20">
        <v>-172266</v>
      </c>
      <c r="N36" s="20">
        <v>-144606</v>
      </c>
      <c r="O36" s="20">
        <v>274027</v>
      </c>
      <c r="P36" s="20">
        <v>279093</v>
      </c>
      <c r="Q36" s="20">
        <v>-306955</v>
      </c>
      <c r="R36" s="20">
        <v>246165</v>
      </c>
      <c r="S36" s="20"/>
      <c r="T36" s="20"/>
      <c r="U36" s="20"/>
      <c r="V36" s="20"/>
      <c r="W36" s="20">
        <v>45453095</v>
      </c>
      <c r="X36" s="20">
        <v>44137888</v>
      </c>
      <c r="Y36" s="20">
        <v>1315207</v>
      </c>
      <c r="Z36" s="21">
        <v>2.9797687646495454</v>
      </c>
      <c r="AA36" s="22">
        <v>43219204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11817927</v>
      </c>
      <c r="D38" s="29">
        <f t="shared" ref="D38:Y38" si="3">SUM(D30:D37)</f>
        <v>0</v>
      </c>
      <c r="E38" s="30">
        <f t="shared" si="3"/>
        <v>66640372</v>
      </c>
      <c r="F38" s="31">
        <f t="shared" si="3"/>
        <v>30121300</v>
      </c>
      <c r="G38" s="31">
        <f t="shared" si="3"/>
        <v>16889649</v>
      </c>
      <c r="H38" s="31">
        <f t="shared" si="3"/>
        <v>-31930504</v>
      </c>
      <c r="I38" s="31">
        <f t="shared" si="3"/>
        <v>916796</v>
      </c>
      <c r="J38" s="31">
        <f t="shared" si="3"/>
        <v>-14124059</v>
      </c>
      <c r="K38" s="31">
        <f t="shared" si="3"/>
        <v>-4587980</v>
      </c>
      <c r="L38" s="31">
        <f t="shared" si="3"/>
        <v>-22001254</v>
      </c>
      <c r="M38" s="31">
        <f t="shared" si="3"/>
        <v>-793314</v>
      </c>
      <c r="N38" s="31">
        <f t="shared" si="3"/>
        <v>-27382548</v>
      </c>
      <c r="O38" s="31">
        <f t="shared" si="3"/>
        <v>117564</v>
      </c>
      <c r="P38" s="31">
        <f t="shared" si="3"/>
        <v>2078830</v>
      </c>
      <c r="Q38" s="31">
        <f t="shared" si="3"/>
        <v>-178001</v>
      </c>
      <c r="R38" s="31">
        <f t="shared" si="3"/>
        <v>2018393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-39488214</v>
      </c>
      <c r="X38" s="31">
        <f t="shared" si="3"/>
        <v>19954543</v>
      </c>
      <c r="Y38" s="31">
        <f t="shared" si="3"/>
        <v>-59442757</v>
      </c>
      <c r="Z38" s="32">
        <f>+IF(X38&lt;&gt;0,+(Y38/X38)*100,0)</f>
        <v>-297.89084620980793</v>
      </c>
      <c r="AA38" s="33">
        <f>SUM(AA30:AA37)</f>
        <v>30121300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11817927</v>
      </c>
      <c r="D45" s="29">
        <f>+D38+D44</f>
        <v>0</v>
      </c>
      <c r="E45" s="30">
        <f t="shared" si="5"/>
        <v>66640372</v>
      </c>
      <c r="F45" s="31">
        <f t="shared" si="5"/>
        <v>30121300</v>
      </c>
      <c r="G45" s="31">
        <f t="shared" si="5"/>
        <v>16889649</v>
      </c>
      <c r="H45" s="31">
        <f t="shared" si="5"/>
        <v>-31930504</v>
      </c>
      <c r="I45" s="31">
        <f t="shared" si="5"/>
        <v>916796</v>
      </c>
      <c r="J45" s="31">
        <f t="shared" si="5"/>
        <v>-14124059</v>
      </c>
      <c r="K45" s="31">
        <f t="shared" si="5"/>
        <v>-4587980</v>
      </c>
      <c r="L45" s="31">
        <f t="shared" si="5"/>
        <v>-22001254</v>
      </c>
      <c r="M45" s="31">
        <f t="shared" si="5"/>
        <v>-793314</v>
      </c>
      <c r="N45" s="31">
        <f t="shared" si="5"/>
        <v>-27382548</v>
      </c>
      <c r="O45" s="31">
        <f t="shared" si="5"/>
        <v>117564</v>
      </c>
      <c r="P45" s="31">
        <f t="shared" si="5"/>
        <v>2078830</v>
      </c>
      <c r="Q45" s="31">
        <f t="shared" si="5"/>
        <v>-178001</v>
      </c>
      <c r="R45" s="31">
        <f t="shared" si="5"/>
        <v>2018393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-39488214</v>
      </c>
      <c r="X45" s="31">
        <f t="shared" si="5"/>
        <v>19954543</v>
      </c>
      <c r="Y45" s="31">
        <f t="shared" si="5"/>
        <v>-59442757</v>
      </c>
      <c r="Z45" s="32">
        <f>+IF(X45&lt;&gt;0,+(Y45/X45)*100,0)</f>
        <v>-297.89084620980793</v>
      </c>
      <c r="AA45" s="33">
        <f>+AA38+AA44</f>
        <v>30121300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933402953</v>
      </c>
      <c r="D46" s="42">
        <f t="shared" si="6"/>
        <v>0</v>
      </c>
      <c r="E46" s="43">
        <f t="shared" si="6"/>
        <v>890519360</v>
      </c>
      <c r="F46" s="44">
        <f t="shared" si="6"/>
        <v>1094316640</v>
      </c>
      <c r="G46" s="44">
        <f t="shared" si="6"/>
        <v>941723224</v>
      </c>
      <c r="H46" s="44">
        <f t="shared" si="6"/>
        <v>7936264</v>
      </c>
      <c r="I46" s="44">
        <f t="shared" si="6"/>
        <v>17511083</v>
      </c>
      <c r="J46" s="44">
        <f t="shared" si="6"/>
        <v>967170571</v>
      </c>
      <c r="K46" s="44">
        <f t="shared" si="6"/>
        <v>22262709</v>
      </c>
      <c r="L46" s="44">
        <f t="shared" si="6"/>
        <v>16619556</v>
      </c>
      <c r="M46" s="44">
        <f t="shared" si="6"/>
        <v>26642771</v>
      </c>
      <c r="N46" s="44">
        <f t="shared" si="6"/>
        <v>65525036</v>
      </c>
      <c r="O46" s="44">
        <f t="shared" si="6"/>
        <v>17641645</v>
      </c>
      <c r="P46" s="44">
        <f t="shared" si="6"/>
        <v>15548899</v>
      </c>
      <c r="Q46" s="44">
        <f t="shared" si="6"/>
        <v>-29186733</v>
      </c>
      <c r="R46" s="44">
        <f t="shared" si="6"/>
        <v>4003811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1036699418</v>
      </c>
      <c r="X46" s="44">
        <f t="shared" si="6"/>
        <v>1051589109</v>
      </c>
      <c r="Y46" s="44">
        <f t="shared" si="6"/>
        <v>-14889691</v>
      </c>
      <c r="Z46" s="45">
        <f>+IF(X46&lt;&gt;0,+(Y46/X46)*100,0)</f>
        <v>-1.415922899216713</v>
      </c>
      <c r="AA46" s="46">
        <f>+AA27-AA45</f>
        <v>1094316640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418645159</v>
      </c>
      <c r="D48" s="18"/>
      <c r="E48" s="19">
        <v>314519788</v>
      </c>
      <c r="F48" s="20">
        <v>474877967</v>
      </c>
      <c r="G48" s="20">
        <v>413695731</v>
      </c>
      <c r="H48" s="20">
        <v>-34796580</v>
      </c>
      <c r="I48" s="20">
        <v>14424864</v>
      </c>
      <c r="J48" s="20">
        <v>393324015</v>
      </c>
      <c r="K48" s="20">
        <v>18413377</v>
      </c>
      <c r="L48" s="20">
        <v>13667093</v>
      </c>
      <c r="M48" s="20">
        <v>25034185</v>
      </c>
      <c r="N48" s="20">
        <v>57114655</v>
      </c>
      <c r="O48" s="20">
        <v>14402406</v>
      </c>
      <c r="P48" s="20">
        <v>16682473</v>
      </c>
      <c r="Q48" s="20">
        <v>15337736</v>
      </c>
      <c r="R48" s="20">
        <v>46422615</v>
      </c>
      <c r="S48" s="20"/>
      <c r="T48" s="20"/>
      <c r="U48" s="20"/>
      <c r="V48" s="20"/>
      <c r="W48" s="20">
        <v>496861285</v>
      </c>
      <c r="X48" s="20">
        <v>432150440</v>
      </c>
      <c r="Y48" s="20">
        <v>64710845</v>
      </c>
      <c r="Z48" s="47">
        <v>14.974147660245354</v>
      </c>
      <c r="AA48" s="22">
        <v>474877967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418645159</v>
      </c>
      <c r="D51" s="50">
        <f t="shared" ref="D51:Y51" si="7">SUM(D48:D50)</f>
        <v>0</v>
      </c>
      <c r="E51" s="51">
        <f t="shared" si="7"/>
        <v>314519788</v>
      </c>
      <c r="F51" s="52">
        <f t="shared" si="7"/>
        <v>474877967</v>
      </c>
      <c r="G51" s="52">
        <f t="shared" si="7"/>
        <v>413695731</v>
      </c>
      <c r="H51" s="52">
        <f t="shared" si="7"/>
        <v>-34796580</v>
      </c>
      <c r="I51" s="52">
        <f t="shared" si="7"/>
        <v>14424864</v>
      </c>
      <c r="J51" s="52">
        <f t="shared" si="7"/>
        <v>393324015</v>
      </c>
      <c r="K51" s="52">
        <f t="shared" si="7"/>
        <v>18413377</v>
      </c>
      <c r="L51" s="52">
        <f t="shared" si="7"/>
        <v>13667093</v>
      </c>
      <c r="M51" s="52">
        <f t="shared" si="7"/>
        <v>25034185</v>
      </c>
      <c r="N51" s="52">
        <f t="shared" si="7"/>
        <v>57114655</v>
      </c>
      <c r="O51" s="52">
        <f t="shared" si="7"/>
        <v>14402406</v>
      </c>
      <c r="P51" s="52">
        <f t="shared" si="7"/>
        <v>16682473</v>
      </c>
      <c r="Q51" s="52">
        <f t="shared" si="7"/>
        <v>15337736</v>
      </c>
      <c r="R51" s="52">
        <f t="shared" si="7"/>
        <v>46422615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496861285</v>
      </c>
      <c r="X51" s="52">
        <f t="shared" si="7"/>
        <v>432150440</v>
      </c>
      <c r="Y51" s="52">
        <f t="shared" si="7"/>
        <v>64710845</v>
      </c>
      <c r="Z51" s="53">
        <f>+IF(X51&lt;&gt;0,+(Y51/X51)*100,0)</f>
        <v>14.974147660245354</v>
      </c>
      <c r="AA51" s="54">
        <f>SUM(AA48:AA50)</f>
        <v>474877967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-85425296</v>
      </c>
      <c r="D6" s="18"/>
      <c r="E6" s="19">
        <v>-61697618</v>
      </c>
      <c r="F6" s="20">
        <v>-81232213</v>
      </c>
      <c r="G6" s="20">
        <v>-84993042</v>
      </c>
      <c r="H6" s="20">
        <v>161449</v>
      </c>
      <c r="I6" s="20">
        <v>-2698702</v>
      </c>
      <c r="J6" s="20">
        <v>-87530295</v>
      </c>
      <c r="K6" s="20">
        <v>-8429392</v>
      </c>
      <c r="L6" s="20">
        <v>7786555</v>
      </c>
      <c r="M6" s="20">
        <v>-13964017</v>
      </c>
      <c r="N6" s="20">
        <v>-14606854</v>
      </c>
      <c r="O6" s="20">
        <v>-953116</v>
      </c>
      <c r="P6" s="20">
        <v>-2963160</v>
      </c>
      <c r="Q6" s="20">
        <v>3179296</v>
      </c>
      <c r="R6" s="20">
        <v>-736980</v>
      </c>
      <c r="S6" s="20"/>
      <c r="T6" s="20"/>
      <c r="U6" s="20"/>
      <c r="V6" s="20"/>
      <c r="W6" s="20">
        <v>-102874129</v>
      </c>
      <c r="X6" s="20">
        <v>-82420478</v>
      </c>
      <c r="Y6" s="20">
        <v>-20453651</v>
      </c>
      <c r="Z6" s="21">
        <v>24.816224676590689</v>
      </c>
      <c r="AA6" s="22">
        <v>-81232213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-3468110</v>
      </c>
      <c r="D8" s="18"/>
      <c r="E8" s="19">
        <v>-9886773</v>
      </c>
      <c r="F8" s="20">
        <v>-10788389</v>
      </c>
      <c r="G8" s="20">
        <v>-11437887</v>
      </c>
      <c r="H8" s="20">
        <v>13556433</v>
      </c>
      <c r="I8" s="20">
        <v>1240769</v>
      </c>
      <c r="J8" s="20">
        <v>3359315</v>
      </c>
      <c r="K8" s="20">
        <v>1340135</v>
      </c>
      <c r="L8" s="20">
        <v>2867334</v>
      </c>
      <c r="M8" s="20">
        <v>3379296</v>
      </c>
      <c r="N8" s="20">
        <v>7586765</v>
      </c>
      <c r="O8" s="20">
        <v>4474924</v>
      </c>
      <c r="P8" s="20">
        <v>1992532</v>
      </c>
      <c r="Q8" s="20">
        <v>-1778162</v>
      </c>
      <c r="R8" s="20">
        <v>4689294</v>
      </c>
      <c r="S8" s="20"/>
      <c r="T8" s="20"/>
      <c r="U8" s="20"/>
      <c r="V8" s="20"/>
      <c r="W8" s="20">
        <v>15635374</v>
      </c>
      <c r="X8" s="20">
        <v>16507798</v>
      </c>
      <c r="Y8" s="20">
        <v>-872424</v>
      </c>
      <c r="Z8" s="21">
        <v>-5.2849204963617797</v>
      </c>
      <c r="AA8" s="22">
        <v>-10788389</v>
      </c>
    </row>
    <row r="9" spans="1:27" x14ac:dyDescent="0.25">
      <c r="A9" s="23" t="s">
        <v>38</v>
      </c>
      <c r="B9" s="17" t="s">
        <v>33</v>
      </c>
      <c r="C9" s="18">
        <v>7009450</v>
      </c>
      <c r="D9" s="18"/>
      <c r="E9" s="19">
        <v>976100</v>
      </c>
      <c r="F9" s="20">
        <v>7009450</v>
      </c>
      <c r="G9" s="20">
        <v>976100</v>
      </c>
      <c r="H9" s="20">
        <v>6033350</v>
      </c>
      <c r="I9" s="20"/>
      <c r="J9" s="20">
        <v>7009450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7009450</v>
      </c>
      <c r="X9" s="20">
        <v>7009450</v>
      </c>
      <c r="Y9" s="20"/>
      <c r="Z9" s="21"/>
      <c r="AA9" s="22">
        <v>7009450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-3254924</v>
      </c>
      <c r="D11" s="18"/>
      <c r="E11" s="19">
        <v>-3263869</v>
      </c>
      <c r="F11" s="20">
        <v>1519599</v>
      </c>
      <c r="G11" s="20">
        <v>-4124053</v>
      </c>
      <c r="H11" s="20">
        <v>-757213</v>
      </c>
      <c r="I11" s="20">
        <v>207122</v>
      </c>
      <c r="J11" s="20">
        <v>-4674144</v>
      </c>
      <c r="K11" s="20">
        <v>-4300</v>
      </c>
      <c r="L11" s="20">
        <v>-156130</v>
      </c>
      <c r="M11" s="20">
        <v>-285468</v>
      </c>
      <c r="N11" s="20">
        <v>-445898</v>
      </c>
      <c r="O11" s="20">
        <v>934660</v>
      </c>
      <c r="P11" s="20">
        <v>-157795</v>
      </c>
      <c r="Q11" s="20">
        <v>-384435</v>
      </c>
      <c r="R11" s="20">
        <v>392430</v>
      </c>
      <c r="S11" s="20"/>
      <c r="T11" s="20"/>
      <c r="U11" s="20"/>
      <c r="V11" s="20"/>
      <c r="W11" s="20">
        <v>-4727612</v>
      </c>
      <c r="X11" s="20">
        <v>1216180</v>
      </c>
      <c r="Y11" s="20">
        <v>-5943792</v>
      </c>
      <c r="Z11" s="21">
        <v>-488.7263398510089</v>
      </c>
      <c r="AA11" s="22">
        <v>1519599</v>
      </c>
    </row>
    <row r="12" spans="1:27" x14ac:dyDescent="0.25">
      <c r="A12" s="23" t="s">
        <v>41</v>
      </c>
      <c r="B12" s="17" t="s">
        <v>33</v>
      </c>
      <c r="C12" s="18">
        <v>69210693</v>
      </c>
      <c r="D12" s="18"/>
      <c r="E12" s="19">
        <v>58656945</v>
      </c>
      <c r="F12" s="20">
        <v>69210693</v>
      </c>
      <c r="G12" s="24">
        <v>70841811</v>
      </c>
      <c r="H12" s="24">
        <v>1426862</v>
      </c>
      <c r="I12" s="24">
        <v>2536061</v>
      </c>
      <c r="J12" s="20">
        <v>74804734</v>
      </c>
      <c r="K12" s="24">
        <v>2432090</v>
      </c>
      <c r="L12" s="24">
        <v>375096</v>
      </c>
      <c r="M12" s="20">
        <v>3478416</v>
      </c>
      <c r="N12" s="24">
        <v>6285602</v>
      </c>
      <c r="O12" s="24">
        <v>564936</v>
      </c>
      <c r="P12" s="24">
        <v>824011</v>
      </c>
      <c r="Q12" s="20">
        <v>1669606</v>
      </c>
      <c r="R12" s="24">
        <v>3058553</v>
      </c>
      <c r="S12" s="24"/>
      <c r="T12" s="20"/>
      <c r="U12" s="24"/>
      <c r="V12" s="24"/>
      <c r="W12" s="24">
        <v>84148889</v>
      </c>
      <c r="X12" s="20">
        <v>69210693</v>
      </c>
      <c r="Y12" s="24">
        <v>14938196</v>
      </c>
      <c r="Z12" s="25">
        <v>21.58365326583278</v>
      </c>
      <c r="AA12" s="26">
        <v>69210693</v>
      </c>
    </row>
    <row r="13" spans="1:27" x14ac:dyDescent="0.25">
      <c r="A13" s="23" t="s">
        <v>42</v>
      </c>
      <c r="B13" s="17" t="s">
        <v>33</v>
      </c>
      <c r="C13" s="18">
        <v>-1275779</v>
      </c>
      <c r="D13" s="18"/>
      <c r="E13" s="19">
        <v>-1275779</v>
      </c>
      <c r="F13" s="20">
        <v>-1275779</v>
      </c>
      <c r="G13" s="20">
        <v>-1275779</v>
      </c>
      <c r="H13" s="20"/>
      <c r="I13" s="20"/>
      <c r="J13" s="20">
        <v>-1275779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-1275779</v>
      </c>
      <c r="X13" s="20">
        <v>-1275779</v>
      </c>
      <c r="Y13" s="20"/>
      <c r="Z13" s="21"/>
      <c r="AA13" s="22">
        <v>-1275779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-17203966</v>
      </c>
      <c r="D14" s="29">
        <f>SUM(D6:D13)</f>
        <v>0</v>
      </c>
      <c r="E14" s="30">
        <f t="shared" si="0"/>
        <v>-16490994</v>
      </c>
      <c r="F14" s="31">
        <f t="shared" si="0"/>
        <v>-15556639</v>
      </c>
      <c r="G14" s="31">
        <f t="shared" si="0"/>
        <v>-30012850</v>
      </c>
      <c r="H14" s="31">
        <f t="shared" si="0"/>
        <v>20420881</v>
      </c>
      <c r="I14" s="31">
        <f t="shared" si="0"/>
        <v>1285250</v>
      </c>
      <c r="J14" s="31">
        <f t="shared" si="0"/>
        <v>-8306719</v>
      </c>
      <c r="K14" s="31">
        <f t="shared" si="0"/>
        <v>-4661467</v>
      </c>
      <c r="L14" s="31">
        <f t="shared" si="0"/>
        <v>10872855</v>
      </c>
      <c r="M14" s="31">
        <f t="shared" si="0"/>
        <v>-7391773</v>
      </c>
      <c r="N14" s="31">
        <f t="shared" si="0"/>
        <v>-1180385</v>
      </c>
      <c r="O14" s="31">
        <f t="shared" si="0"/>
        <v>5021404</v>
      </c>
      <c r="P14" s="31">
        <f t="shared" si="0"/>
        <v>-304412</v>
      </c>
      <c r="Q14" s="31">
        <f t="shared" si="0"/>
        <v>2686305</v>
      </c>
      <c r="R14" s="31">
        <f t="shared" si="0"/>
        <v>7403297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-2083807</v>
      </c>
      <c r="X14" s="31">
        <f t="shared" si="0"/>
        <v>10247864</v>
      </c>
      <c r="Y14" s="31">
        <f t="shared" si="0"/>
        <v>-12331671</v>
      </c>
      <c r="Z14" s="32">
        <f>+IF(X14&lt;&gt;0,+(Y14/X14)*100,0)</f>
        <v>-120.3340618103441</v>
      </c>
      <c r="AA14" s="33">
        <f>SUM(AA6:AA13)</f>
        <v>-15556639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350829813</v>
      </c>
      <c r="D18" s="18"/>
      <c r="E18" s="19">
        <v>351983449</v>
      </c>
      <c r="F18" s="20">
        <v>437691076</v>
      </c>
      <c r="G18" s="24">
        <v>356216614</v>
      </c>
      <c r="H18" s="24">
        <v>-633688</v>
      </c>
      <c r="I18" s="24">
        <v>13722356</v>
      </c>
      <c r="J18" s="20">
        <v>369305282</v>
      </c>
      <c r="K18" s="24">
        <v>6838211</v>
      </c>
      <c r="L18" s="24">
        <v>5451765</v>
      </c>
      <c r="M18" s="20">
        <v>9663339</v>
      </c>
      <c r="N18" s="24">
        <v>21953315</v>
      </c>
      <c r="O18" s="24">
        <v>-643074</v>
      </c>
      <c r="P18" s="24">
        <v>-801222</v>
      </c>
      <c r="Q18" s="20">
        <v>5766331</v>
      </c>
      <c r="R18" s="24">
        <v>4322035</v>
      </c>
      <c r="S18" s="24"/>
      <c r="T18" s="20"/>
      <c r="U18" s="24"/>
      <c r="V18" s="24"/>
      <c r="W18" s="24">
        <v>395580632</v>
      </c>
      <c r="X18" s="20">
        <v>431185669</v>
      </c>
      <c r="Y18" s="24">
        <v>-35605037</v>
      </c>
      <c r="Z18" s="25">
        <v>-8.2574722584298144</v>
      </c>
      <c r="AA18" s="26">
        <v>437691076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350829813</v>
      </c>
      <c r="D26" s="29">
        <f t="shared" ref="D26:Y26" si="1">SUM(D16:D25)</f>
        <v>0</v>
      </c>
      <c r="E26" s="35">
        <f t="shared" si="1"/>
        <v>351983449</v>
      </c>
      <c r="F26" s="36">
        <f t="shared" si="1"/>
        <v>437691076</v>
      </c>
      <c r="G26" s="36">
        <f t="shared" si="1"/>
        <v>356216614</v>
      </c>
      <c r="H26" s="36">
        <f t="shared" si="1"/>
        <v>-633688</v>
      </c>
      <c r="I26" s="36">
        <f t="shared" si="1"/>
        <v>13722356</v>
      </c>
      <c r="J26" s="36">
        <f t="shared" si="1"/>
        <v>369305282</v>
      </c>
      <c r="K26" s="36">
        <f t="shared" si="1"/>
        <v>6838211</v>
      </c>
      <c r="L26" s="36">
        <f t="shared" si="1"/>
        <v>5451765</v>
      </c>
      <c r="M26" s="36">
        <f t="shared" si="1"/>
        <v>9663339</v>
      </c>
      <c r="N26" s="36">
        <f t="shared" si="1"/>
        <v>21953315</v>
      </c>
      <c r="O26" s="36">
        <f t="shared" si="1"/>
        <v>-643074</v>
      </c>
      <c r="P26" s="36">
        <f t="shared" si="1"/>
        <v>-801222</v>
      </c>
      <c r="Q26" s="36">
        <f t="shared" si="1"/>
        <v>5766331</v>
      </c>
      <c r="R26" s="36">
        <f t="shared" si="1"/>
        <v>4322035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395580632</v>
      </c>
      <c r="X26" s="36">
        <f t="shared" si="1"/>
        <v>431185669</v>
      </c>
      <c r="Y26" s="36">
        <f t="shared" si="1"/>
        <v>-35605037</v>
      </c>
      <c r="Z26" s="37">
        <f>+IF(X26&lt;&gt;0,+(Y26/X26)*100,0)</f>
        <v>-8.2574722584298144</v>
      </c>
      <c r="AA26" s="38">
        <f>SUM(AA16:AA25)</f>
        <v>437691076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333625847</v>
      </c>
      <c r="D27" s="29">
        <f>+D14+D26</f>
        <v>0</v>
      </c>
      <c r="E27" s="30">
        <f t="shared" si="2"/>
        <v>335492455</v>
      </c>
      <c r="F27" s="31">
        <f t="shared" si="2"/>
        <v>422134437</v>
      </c>
      <c r="G27" s="31">
        <f t="shared" si="2"/>
        <v>326203764</v>
      </c>
      <c r="H27" s="31">
        <f t="shared" si="2"/>
        <v>19787193</v>
      </c>
      <c r="I27" s="31">
        <f t="shared" si="2"/>
        <v>15007606</v>
      </c>
      <c r="J27" s="31">
        <f t="shared" si="2"/>
        <v>360998563</v>
      </c>
      <c r="K27" s="31">
        <f t="shared" si="2"/>
        <v>2176744</v>
      </c>
      <c r="L27" s="31">
        <f t="shared" si="2"/>
        <v>16324620</v>
      </c>
      <c r="M27" s="31">
        <f t="shared" si="2"/>
        <v>2271566</v>
      </c>
      <c r="N27" s="31">
        <f t="shared" si="2"/>
        <v>20772930</v>
      </c>
      <c r="O27" s="31">
        <f t="shared" si="2"/>
        <v>4378330</v>
      </c>
      <c r="P27" s="31">
        <f t="shared" si="2"/>
        <v>-1105634</v>
      </c>
      <c r="Q27" s="31">
        <f t="shared" si="2"/>
        <v>8452636</v>
      </c>
      <c r="R27" s="31">
        <f t="shared" si="2"/>
        <v>11725332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393496825</v>
      </c>
      <c r="X27" s="31">
        <f t="shared" si="2"/>
        <v>441433533</v>
      </c>
      <c r="Y27" s="31">
        <f t="shared" si="2"/>
        <v>-47936708</v>
      </c>
      <c r="Z27" s="32">
        <f>+IF(X27&lt;&gt;0,+(Y27/X27)*100,0)</f>
        <v>-10.85932635751983</v>
      </c>
      <c r="AA27" s="33">
        <f>+AA14+AA26</f>
        <v>422134437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1065694</v>
      </c>
      <c r="D32" s="18"/>
      <c r="E32" s="19">
        <v>952057</v>
      </c>
      <c r="F32" s="20">
        <v>1065695</v>
      </c>
      <c r="G32" s="20">
        <v>1075568</v>
      </c>
      <c r="H32" s="20">
        <v>18042</v>
      </c>
      <c r="I32" s="20">
        <v>23395</v>
      </c>
      <c r="J32" s="20">
        <v>1117005</v>
      </c>
      <c r="K32" s="20">
        <v>10662</v>
      </c>
      <c r="L32" s="20">
        <v>12548</v>
      </c>
      <c r="M32" s="20">
        <v>2745</v>
      </c>
      <c r="N32" s="20">
        <v>25955</v>
      </c>
      <c r="O32" s="20">
        <v>11902</v>
      </c>
      <c r="P32" s="20">
        <v>7373</v>
      </c>
      <c r="Q32" s="20">
        <v>20601</v>
      </c>
      <c r="R32" s="20">
        <v>39876</v>
      </c>
      <c r="S32" s="20"/>
      <c r="T32" s="20"/>
      <c r="U32" s="20"/>
      <c r="V32" s="20"/>
      <c r="W32" s="20">
        <v>1182836</v>
      </c>
      <c r="X32" s="20">
        <v>1065695</v>
      </c>
      <c r="Y32" s="20">
        <v>117141</v>
      </c>
      <c r="Z32" s="21">
        <v>10.991981758383027</v>
      </c>
      <c r="AA32" s="22">
        <v>1065695</v>
      </c>
    </row>
    <row r="33" spans="1:27" x14ac:dyDescent="0.25">
      <c r="A33" s="23" t="s">
        <v>61</v>
      </c>
      <c r="B33" s="17" t="s">
        <v>33</v>
      </c>
      <c r="C33" s="18">
        <v>7644709</v>
      </c>
      <c r="D33" s="18"/>
      <c r="E33" s="19">
        <v>8414655</v>
      </c>
      <c r="F33" s="20">
        <v>13198556</v>
      </c>
      <c r="G33" s="20">
        <v>714658</v>
      </c>
      <c r="H33" s="20">
        <v>-867161</v>
      </c>
      <c r="I33" s="20">
        <v>1050567</v>
      </c>
      <c r="J33" s="20">
        <v>898064</v>
      </c>
      <c r="K33" s="20">
        <v>1562740</v>
      </c>
      <c r="L33" s="20">
        <v>7701421</v>
      </c>
      <c r="M33" s="20">
        <v>-8680492</v>
      </c>
      <c r="N33" s="20">
        <v>583669</v>
      </c>
      <c r="O33" s="20">
        <v>1135156</v>
      </c>
      <c r="P33" s="20">
        <v>-720184</v>
      </c>
      <c r="Q33" s="20">
        <v>-148182</v>
      </c>
      <c r="R33" s="20">
        <v>266790</v>
      </c>
      <c r="S33" s="20"/>
      <c r="T33" s="20"/>
      <c r="U33" s="20"/>
      <c r="V33" s="20"/>
      <c r="W33" s="20">
        <v>1748523</v>
      </c>
      <c r="X33" s="20">
        <v>11820094</v>
      </c>
      <c r="Y33" s="20">
        <v>-10071571</v>
      </c>
      <c r="Z33" s="21">
        <v>-85.207198859839863</v>
      </c>
      <c r="AA33" s="22">
        <v>13198556</v>
      </c>
    </row>
    <row r="34" spans="1:27" x14ac:dyDescent="0.25">
      <c r="A34" s="23" t="s">
        <v>62</v>
      </c>
      <c r="B34" s="17" t="s">
        <v>33</v>
      </c>
      <c r="C34" s="18">
        <v>-14181202</v>
      </c>
      <c r="D34" s="18"/>
      <c r="E34" s="19"/>
      <c r="F34" s="20">
        <v>-14181202</v>
      </c>
      <c r="G34" s="20">
        <v>-17941045</v>
      </c>
      <c r="H34" s="20">
        <v>7030495</v>
      </c>
      <c r="I34" s="20">
        <v>-1463895</v>
      </c>
      <c r="J34" s="20">
        <v>-12374445</v>
      </c>
      <c r="K34" s="20">
        <v>-985811</v>
      </c>
      <c r="L34" s="20">
        <v>1205000</v>
      </c>
      <c r="M34" s="20">
        <v>-8750355</v>
      </c>
      <c r="N34" s="20">
        <v>-8531166</v>
      </c>
      <c r="O34" s="20">
        <v>-219584</v>
      </c>
      <c r="P34" s="20"/>
      <c r="Q34" s="20"/>
      <c r="R34" s="20">
        <v>-219584</v>
      </c>
      <c r="S34" s="20"/>
      <c r="T34" s="20"/>
      <c r="U34" s="20"/>
      <c r="V34" s="20"/>
      <c r="W34" s="20">
        <v>-21125195</v>
      </c>
      <c r="X34" s="20">
        <v>-14181202</v>
      </c>
      <c r="Y34" s="20">
        <v>-6943993</v>
      </c>
      <c r="Z34" s="21">
        <v>48.966180722903459</v>
      </c>
      <c r="AA34" s="22">
        <v>-14181202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34892538</v>
      </c>
      <c r="D36" s="18"/>
      <c r="E36" s="19">
        <v>29784857</v>
      </c>
      <c r="F36" s="20">
        <v>34893809</v>
      </c>
      <c r="G36" s="20">
        <v>35318689</v>
      </c>
      <c r="H36" s="20">
        <v>416028</v>
      </c>
      <c r="I36" s="20">
        <v>430017</v>
      </c>
      <c r="J36" s="20">
        <v>36164734</v>
      </c>
      <c r="K36" s="20">
        <v>480536</v>
      </c>
      <c r="L36" s="20">
        <v>405398</v>
      </c>
      <c r="M36" s="20">
        <v>432601</v>
      </c>
      <c r="N36" s="20">
        <v>1318535</v>
      </c>
      <c r="O36" s="20">
        <v>459572</v>
      </c>
      <c r="P36" s="20">
        <v>459170</v>
      </c>
      <c r="Q36" s="20">
        <v>453060</v>
      </c>
      <c r="R36" s="20">
        <v>1371802</v>
      </c>
      <c r="S36" s="20"/>
      <c r="T36" s="20"/>
      <c r="U36" s="20"/>
      <c r="V36" s="20"/>
      <c r="W36" s="20">
        <v>38855071</v>
      </c>
      <c r="X36" s="20">
        <v>34893492</v>
      </c>
      <c r="Y36" s="20">
        <v>3961579</v>
      </c>
      <c r="Z36" s="21">
        <v>11.353346348940944</v>
      </c>
      <c r="AA36" s="22">
        <v>34893809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29421739</v>
      </c>
      <c r="D38" s="29">
        <f t="shared" ref="D38:Y38" si="3">SUM(D30:D37)</f>
        <v>0</v>
      </c>
      <c r="E38" s="30">
        <f t="shared" si="3"/>
        <v>39151569</v>
      </c>
      <c r="F38" s="31">
        <f t="shared" si="3"/>
        <v>34976858</v>
      </c>
      <c r="G38" s="31">
        <f t="shared" si="3"/>
        <v>19167870</v>
      </c>
      <c r="H38" s="31">
        <f t="shared" si="3"/>
        <v>6597404</v>
      </c>
      <c r="I38" s="31">
        <f t="shared" si="3"/>
        <v>40084</v>
      </c>
      <c r="J38" s="31">
        <f t="shared" si="3"/>
        <v>25805358</v>
      </c>
      <c r="K38" s="31">
        <f t="shared" si="3"/>
        <v>1068127</v>
      </c>
      <c r="L38" s="31">
        <f t="shared" si="3"/>
        <v>9324367</v>
      </c>
      <c r="M38" s="31">
        <f t="shared" si="3"/>
        <v>-16995501</v>
      </c>
      <c r="N38" s="31">
        <f t="shared" si="3"/>
        <v>-6603007</v>
      </c>
      <c r="O38" s="31">
        <f t="shared" si="3"/>
        <v>1387046</v>
      </c>
      <c r="P38" s="31">
        <f t="shared" si="3"/>
        <v>-253641</v>
      </c>
      <c r="Q38" s="31">
        <f t="shared" si="3"/>
        <v>325479</v>
      </c>
      <c r="R38" s="31">
        <f t="shared" si="3"/>
        <v>1458884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20661235</v>
      </c>
      <c r="X38" s="31">
        <f t="shared" si="3"/>
        <v>33598079</v>
      </c>
      <c r="Y38" s="31">
        <f t="shared" si="3"/>
        <v>-12936844</v>
      </c>
      <c r="Z38" s="32">
        <f>+IF(X38&lt;&gt;0,+(Y38/X38)*100,0)</f>
        <v>-38.504713320068092</v>
      </c>
      <c r="AA38" s="33">
        <f>SUM(AA30:AA37)</f>
        <v>34976858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1355847</v>
      </c>
      <c r="D40" s="18"/>
      <c r="E40" s="19"/>
      <c r="F40" s="20">
        <v>1355847</v>
      </c>
      <c r="G40" s="20">
        <v>1355847</v>
      </c>
      <c r="H40" s="20"/>
      <c r="I40" s="20"/>
      <c r="J40" s="20">
        <v>1355847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1355847</v>
      </c>
      <c r="X40" s="20">
        <v>1355847</v>
      </c>
      <c r="Y40" s="20"/>
      <c r="Z40" s="21"/>
      <c r="AA40" s="22">
        <v>1355847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1355847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1355847</v>
      </c>
      <c r="G44" s="36">
        <f t="shared" si="4"/>
        <v>1355847</v>
      </c>
      <c r="H44" s="36">
        <f t="shared" si="4"/>
        <v>0</v>
      </c>
      <c r="I44" s="36">
        <f t="shared" si="4"/>
        <v>0</v>
      </c>
      <c r="J44" s="36">
        <f t="shared" si="4"/>
        <v>1355847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1355847</v>
      </c>
      <c r="X44" s="36">
        <f t="shared" si="4"/>
        <v>1355847</v>
      </c>
      <c r="Y44" s="36">
        <f t="shared" si="4"/>
        <v>0</v>
      </c>
      <c r="Z44" s="37">
        <f>+IF(X44&lt;&gt;0,+(Y44/X44)*100,0)</f>
        <v>0</v>
      </c>
      <c r="AA44" s="38">
        <f>SUM(AA40:AA43)</f>
        <v>1355847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30777586</v>
      </c>
      <c r="D45" s="29">
        <f>+D38+D44</f>
        <v>0</v>
      </c>
      <c r="E45" s="30">
        <f t="shared" si="5"/>
        <v>39151569</v>
      </c>
      <c r="F45" s="31">
        <f t="shared" si="5"/>
        <v>36332705</v>
      </c>
      <c r="G45" s="31">
        <f t="shared" si="5"/>
        <v>20523717</v>
      </c>
      <c r="H45" s="31">
        <f t="shared" si="5"/>
        <v>6597404</v>
      </c>
      <c r="I45" s="31">
        <f t="shared" si="5"/>
        <v>40084</v>
      </c>
      <c r="J45" s="31">
        <f t="shared" si="5"/>
        <v>27161205</v>
      </c>
      <c r="K45" s="31">
        <f t="shared" si="5"/>
        <v>1068127</v>
      </c>
      <c r="L45" s="31">
        <f t="shared" si="5"/>
        <v>9324367</v>
      </c>
      <c r="M45" s="31">
        <f t="shared" si="5"/>
        <v>-16995501</v>
      </c>
      <c r="N45" s="31">
        <f t="shared" si="5"/>
        <v>-6603007</v>
      </c>
      <c r="O45" s="31">
        <f t="shared" si="5"/>
        <v>1387046</v>
      </c>
      <c r="P45" s="31">
        <f t="shared" si="5"/>
        <v>-253641</v>
      </c>
      <c r="Q45" s="31">
        <f t="shared" si="5"/>
        <v>325479</v>
      </c>
      <c r="R45" s="31">
        <f t="shared" si="5"/>
        <v>1458884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22017082</v>
      </c>
      <c r="X45" s="31">
        <f t="shared" si="5"/>
        <v>34953926</v>
      </c>
      <c r="Y45" s="31">
        <f t="shared" si="5"/>
        <v>-12936844</v>
      </c>
      <c r="Z45" s="32">
        <f>+IF(X45&lt;&gt;0,+(Y45/X45)*100,0)</f>
        <v>-37.011132883899798</v>
      </c>
      <c r="AA45" s="33">
        <f>+AA38+AA44</f>
        <v>36332705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302848261</v>
      </c>
      <c r="D46" s="42">
        <f t="shared" si="6"/>
        <v>0</v>
      </c>
      <c r="E46" s="43">
        <f t="shared" si="6"/>
        <v>296340886</v>
      </c>
      <c r="F46" s="44">
        <f t="shared" si="6"/>
        <v>385801732</v>
      </c>
      <c r="G46" s="44">
        <f t="shared" si="6"/>
        <v>305680047</v>
      </c>
      <c r="H46" s="44">
        <f t="shared" si="6"/>
        <v>13189789</v>
      </c>
      <c r="I46" s="44">
        <f t="shared" si="6"/>
        <v>14967522</v>
      </c>
      <c r="J46" s="44">
        <f t="shared" si="6"/>
        <v>333837358</v>
      </c>
      <c r="K46" s="44">
        <f t="shared" si="6"/>
        <v>1108617</v>
      </c>
      <c r="L46" s="44">
        <f t="shared" si="6"/>
        <v>7000253</v>
      </c>
      <c r="M46" s="44">
        <f t="shared" si="6"/>
        <v>19267067</v>
      </c>
      <c r="N46" s="44">
        <f t="shared" si="6"/>
        <v>27375937</v>
      </c>
      <c r="O46" s="44">
        <f t="shared" si="6"/>
        <v>2991284</v>
      </c>
      <c r="P46" s="44">
        <f t="shared" si="6"/>
        <v>-851993</v>
      </c>
      <c r="Q46" s="44">
        <f t="shared" si="6"/>
        <v>8127157</v>
      </c>
      <c r="R46" s="44">
        <f t="shared" si="6"/>
        <v>10266448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371479743</v>
      </c>
      <c r="X46" s="44">
        <f t="shared" si="6"/>
        <v>406479607</v>
      </c>
      <c r="Y46" s="44">
        <f t="shared" si="6"/>
        <v>-34999864</v>
      </c>
      <c r="Z46" s="45">
        <f>+IF(X46&lt;&gt;0,+(Y46/X46)*100,0)</f>
        <v>-8.6104846091331702</v>
      </c>
      <c r="AA46" s="46">
        <f>+AA27-AA45</f>
        <v>385801732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44093610</v>
      </c>
      <c r="D48" s="18"/>
      <c r="E48" s="19">
        <v>61524902</v>
      </c>
      <c r="F48" s="20">
        <v>125778206</v>
      </c>
      <c r="G48" s="20">
        <v>93464577</v>
      </c>
      <c r="H48" s="20">
        <v>-35590496</v>
      </c>
      <c r="I48" s="20">
        <v>13614135</v>
      </c>
      <c r="J48" s="20">
        <v>71488216</v>
      </c>
      <c r="K48" s="20">
        <v>276915</v>
      </c>
      <c r="L48" s="20">
        <v>5916270</v>
      </c>
      <c r="M48" s="20">
        <v>17521468</v>
      </c>
      <c r="N48" s="20">
        <v>23714653</v>
      </c>
      <c r="O48" s="20">
        <v>1064413</v>
      </c>
      <c r="P48" s="20">
        <v>-7391781</v>
      </c>
      <c r="Q48" s="20"/>
      <c r="R48" s="20">
        <v>-6327368</v>
      </c>
      <c r="S48" s="20"/>
      <c r="T48" s="20"/>
      <c r="U48" s="20"/>
      <c r="V48" s="20"/>
      <c r="W48" s="20">
        <v>88875501</v>
      </c>
      <c r="X48" s="20">
        <v>146456082</v>
      </c>
      <c r="Y48" s="20">
        <v>-57580581</v>
      </c>
      <c r="Z48" s="47">
        <v>-39.315937046574824</v>
      </c>
      <c r="AA48" s="22">
        <v>125778206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44093610</v>
      </c>
      <c r="D51" s="50">
        <f t="shared" ref="D51:Y51" si="7">SUM(D48:D50)</f>
        <v>0</v>
      </c>
      <c r="E51" s="51">
        <f t="shared" si="7"/>
        <v>61524902</v>
      </c>
      <c r="F51" s="52">
        <f t="shared" si="7"/>
        <v>125778206</v>
      </c>
      <c r="G51" s="52">
        <f t="shared" si="7"/>
        <v>93464577</v>
      </c>
      <c r="H51" s="52">
        <f t="shared" si="7"/>
        <v>-35590496</v>
      </c>
      <c r="I51" s="52">
        <f t="shared" si="7"/>
        <v>13614135</v>
      </c>
      <c r="J51" s="52">
        <f t="shared" si="7"/>
        <v>71488216</v>
      </c>
      <c r="K51" s="52">
        <f t="shared" si="7"/>
        <v>276915</v>
      </c>
      <c r="L51" s="52">
        <f t="shared" si="7"/>
        <v>5916270</v>
      </c>
      <c r="M51" s="52">
        <f t="shared" si="7"/>
        <v>17521468</v>
      </c>
      <c r="N51" s="52">
        <f t="shared" si="7"/>
        <v>23714653</v>
      </c>
      <c r="O51" s="52">
        <f t="shared" si="7"/>
        <v>1064413</v>
      </c>
      <c r="P51" s="52">
        <f t="shared" si="7"/>
        <v>-7391781</v>
      </c>
      <c r="Q51" s="52">
        <f t="shared" si="7"/>
        <v>0</v>
      </c>
      <c r="R51" s="52">
        <f t="shared" si="7"/>
        <v>-6327368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88875501</v>
      </c>
      <c r="X51" s="52">
        <f t="shared" si="7"/>
        <v>146456082</v>
      </c>
      <c r="Y51" s="52">
        <f t="shared" si="7"/>
        <v>-57580581</v>
      </c>
      <c r="Z51" s="53">
        <f>+IF(X51&lt;&gt;0,+(Y51/X51)*100,0)</f>
        <v>-39.315937046574824</v>
      </c>
      <c r="AA51" s="54">
        <f>SUM(AA48:AA50)</f>
        <v>125778206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-116076805</v>
      </c>
      <c r="D6" s="18"/>
      <c r="E6" s="19">
        <v>16024455</v>
      </c>
      <c r="F6" s="20">
        <v>16024455</v>
      </c>
      <c r="G6" s="20">
        <v>8022439</v>
      </c>
      <c r="H6" s="20">
        <v>7809406</v>
      </c>
      <c r="I6" s="20">
        <v>-256679</v>
      </c>
      <c r="J6" s="20">
        <v>15575166</v>
      </c>
      <c r="K6" s="20">
        <v>-1639339</v>
      </c>
      <c r="L6" s="20">
        <v>678393</v>
      </c>
      <c r="M6" s="20">
        <v>5033371</v>
      </c>
      <c r="N6" s="20">
        <v>4072425</v>
      </c>
      <c r="O6" s="20">
        <v>131394</v>
      </c>
      <c r="P6" s="20">
        <v>1929898</v>
      </c>
      <c r="Q6" s="20">
        <v>2941896</v>
      </c>
      <c r="R6" s="20">
        <v>5003188</v>
      </c>
      <c r="S6" s="20"/>
      <c r="T6" s="20"/>
      <c r="U6" s="20"/>
      <c r="V6" s="20"/>
      <c r="W6" s="20">
        <v>24650779</v>
      </c>
      <c r="X6" s="20">
        <v>12018339</v>
      </c>
      <c r="Y6" s="20">
        <v>12632440</v>
      </c>
      <c r="Z6" s="21">
        <v>105.10969943517152</v>
      </c>
      <c r="AA6" s="22">
        <v>16024455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43924903</v>
      </c>
      <c r="D8" s="18"/>
      <c r="E8" s="19">
        <v>9598762</v>
      </c>
      <c r="F8" s="20">
        <v>9598762</v>
      </c>
      <c r="G8" s="20">
        <v>23974488</v>
      </c>
      <c r="H8" s="20">
        <v>9562863</v>
      </c>
      <c r="I8" s="20">
        <v>1790353</v>
      </c>
      <c r="J8" s="20">
        <v>35327704</v>
      </c>
      <c r="K8" s="20">
        <v>573279</v>
      </c>
      <c r="L8" s="20">
        <v>1149475</v>
      </c>
      <c r="M8" s="20">
        <v>-1103328</v>
      </c>
      <c r="N8" s="20">
        <v>619426</v>
      </c>
      <c r="O8" s="20">
        <v>1884163</v>
      </c>
      <c r="P8" s="20">
        <v>744979</v>
      </c>
      <c r="Q8" s="20">
        <v>-118948</v>
      </c>
      <c r="R8" s="20">
        <v>2510194</v>
      </c>
      <c r="S8" s="20"/>
      <c r="T8" s="20"/>
      <c r="U8" s="20"/>
      <c r="V8" s="20"/>
      <c r="W8" s="20">
        <v>38457324</v>
      </c>
      <c r="X8" s="20">
        <v>7199082</v>
      </c>
      <c r="Y8" s="20">
        <v>31258242</v>
      </c>
      <c r="Z8" s="21">
        <v>434.19761019529989</v>
      </c>
      <c r="AA8" s="22">
        <v>9598762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-119343</v>
      </c>
      <c r="D11" s="18"/>
      <c r="E11" s="19">
        <v>-1</v>
      </c>
      <c r="F11" s="20">
        <v>-1</v>
      </c>
      <c r="G11" s="20">
        <v>-1</v>
      </c>
      <c r="H11" s="20"/>
      <c r="I11" s="20"/>
      <c r="J11" s="20">
        <v>-1</v>
      </c>
      <c r="K11" s="20"/>
      <c r="L11" s="20"/>
      <c r="M11" s="20"/>
      <c r="N11" s="20"/>
      <c r="O11" s="20"/>
      <c r="P11" s="20"/>
      <c r="Q11" s="20">
        <v>1719728</v>
      </c>
      <c r="R11" s="20">
        <v>1719728</v>
      </c>
      <c r="S11" s="20"/>
      <c r="T11" s="20"/>
      <c r="U11" s="20"/>
      <c r="V11" s="20"/>
      <c r="W11" s="20">
        <v>1719727</v>
      </c>
      <c r="X11" s="20"/>
      <c r="Y11" s="20">
        <v>1719727</v>
      </c>
      <c r="Z11" s="21"/>
      <c r="AA11" s="22">
        <v>-1</v>
      </c>
    </row>
    <row r="12" spans="1:27" x14ac:dyDescent="0.25">
      <c r="A12" s="23" t="s">
        <v>41</v>
      </c>
      <c r="B12" s="17" t="s">
        <v>33</v>
      </c>
      <c r="C12" s="18">
        <v>26308</v>
      </c>
      <c r="D12" s="18"/>
      <c r="E12" s="19"/>
      <c r="F12" s="20"/>
      <c r="G12" s="24">
        <v>3426683</v>
      </c>
      <c r="H12" s="24">
        <v>1126337</v>
      </c>
      <c r="I12" s="24">
        <v>847601</v>
      </c>
      <c r="J12" s="20">
        <v>5400621</v>
      </c>
      <c r="K12" s="24">
        <v>1467014</v>
      </c>
      <c r="L12" s="24">
        <v>1002172</v>
      </c>
      <c r="M12" s="20">
        <v>3145353</v>
      </c>
      <c r="N12" s="24">
        <v>5614539</v>
      </c>
      <c r="O12" s="24">
        <v>512943</v>
      </c>
      <c r="P12" s="24">
        <v>812337</v>
      </c>
      <c r="Q12" s="20">
        <v>2230368</v>
      </c>
      <c r="R12" s="24">
        <v>3555648</v>
      </c>
      <c r="S12" s="24"/>
      <c r="T12" s="20"/>
      <c r="U12" s="24"/>
      <c r="V12" s="24"/>
      <c r="W12" s="24">
        <v>14570808</v>
      </c>
      <c r="X12" s="20"/>
      <c r="Y12" s="24">
        <v>14570808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-72244937</v>
      </c>
      <c r="D14" s="29">
        <f>SUM(D6:D13)</f>
        <v>0</v>
      </c>
      <c r="E14" s="30">
        <f t="shared" si="0"/>
        <v>25623216</v>
      </c>
      <c r="F14" s="31">
        <f t="shared" si="0"/>
        <v>25623216</v>
      </c>
      <c r="G14" s="31">
        <f t="shared" si="0"/>
        <v>35423609</v>
      </c>
      <c r="H14" s="31">
        <f t="shared" si="0"/>
        <v>18498606</v>
      </c>
      <c r="I14" s="31">
        <f t="shared" si="0"/>
        <v>2381275</v>
      </c>
      <c r="J14" s="31">
        <f t="shared" si="0"/>
        <v>56303490</v>
      </c>
      <c r="K14" s="31">
        <f t="shared" si="0"/>
        <v>400954</v>
      </c>
      <c r="L14" s="31">
        <f t="shared" si="0"/>
        <v>2830040</v>
      </c>
      <c r="M14" s="31">
        <f t="shared" si="0"/>
        <v>7075396</v>
      </c>
      <c r="N14" s="31">
        <f t="shared" si="0"/>
        <v>10306390</v>
      </c>
      <c r="O14" s="31">
        <f t="shared" si="0"/>
        <v>2528500</v>
      </c>
      <c r="P14" s="31">
        <f t="shared" si="0"/>
        <v>3487214</v>
      </c>
      <c r="Q14" s="31">
        <f t="shared" si="0"/>
        <v>6773044</v>
      </c>
      <c r="R14" s="31">
        <f t="shared" si="0"/>
        <v>12788758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79398638</v>
      </c>
      <c r="X14" s="31">
        <f t="shared" si="0"/>
        <v>19217421</v>
      </c>
      <c r="Y14" s="31">
        <f t="shared" si="0"/>
        <v>60181217</v>
      </c>
      <c r="Z14" s="32">
        <f>+IF(X14&lt;&gt;0,+(Y14/X14)*100,0)</f>
        <v>313.15969504961146</v>
      </c>
      <c r="AA14" s="33">
        <f>SUM(AA6:AA13)</f>
        <v>25623216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27434179</v>
      </c>
      <c r="D18" s="18"/>
      <c r="E18" s="19">
        <v>160207341</v>
      </c>
      <c r="F18" s="20">
        <v>160207341</v>
      </c>
      <c r="G18" s="24">
        <v>163930860</v>
      </c>
      <c r="H18" s="24">
        <v>-13692341</v>
      </c>
      <c r="I18" s="24"/>
      <c r="J18" s="20">
        <v>150238519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150238519</v>
      </c>
      <c r="X18" s="20">
        <v>120155508</v>
      </c>
      <c r="Y18" s="24">
        <v>30083011</v>
      </c>
      <c r="Z18" s="25">
        <v>25.036730733975176</v>
      </c>
      <c r="AA18" s="26">
        <v>160207341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27434179</v>
      </c>
      <c r="D26" s="29">
        <f t="shared" ref="D26:Y26" si="1">SUM(D16:D25)</f>
        <v>0</v>
      </c>
      <c r="E26" s="35">
        <f t="shared" si="1"/>
        <v>160207341</v>
      </c>
      <c r="F26" s="36">
        <f t="shared" si="1"/>
        <v>160207341</v>
      </c>
      <c r="G26" s="36">
        <f t="shared" si="1"/>
        <v>163930860</v>
      </c>
      <c r="H26" s="36">
        <f t="shared" si="1"/>
        <v>-13692341</v>
      </c>
      <c r="I26" s="36">
        <f t="shared" si="1"/>
        <v>0</v>
      </c>
      <c r="J26" s="36">
        <f t="shared" si="1"/>
        <v>150238519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150238519</v>
      </c>
      <c r="X26" s="36">
        <f t="shared" si="1"/>
        <v>120155508</v>
      </c>
      <c r="Y26" s="36">
        <f t="shared" si="1"/>
        <v>30083011</v>
      </c>
      <c r="Z26" s="37">
        <f>+IF(X26&lt;&gt;0,+(Y26/X26)*100,0)</f>
        <v>25.036730733975176</v>
      </c>
      <c r="AA26" s="38">
        <f>SUM(AA16:AA25)</f>
        <v>160207341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-44810758</v>
      </c>
      <c r="D27" s="29">
        <f>+D14+D26</f>
        <v>0</v>
      </c>
      <c r="E27" s="30">
        <f t="shared" si="2"/>
        <v>185830557</v>
      </c>
      <c r="F27" s="31">
        <f t="shared" si="2"/>
        <v>185830557</v>
      </c>
      <c r="G27" s="31">
        <f t="shared" si="2"/>
        <v>199354469</v>
      </c>
      <c r="H27" s="31">
        <f t="shared" si="2"/>
        <v>4806265</v>
      </c>
      <c r="I27" s="31">
        <f t="shared" si="2"/>
        <v>2381275</v>
      </c>
      <c r="J27" s="31">
        <f t="shared" si="2"/>
        <v>206542009</v>
      </c>
      <c r="K27" s="31">
        <f t="shared" si="2"/>
        <v>400954</v>
      </c>
      <c r="L27" s="31">
        <f t="shared" si="2"/>
        <v>2830040</v>
      </c>
      <c r="M27" s="31">
        <f t="shared" si="2"/>
        <v>7075396</v>
      </c>
      <c r="N27" s="31">
        <f t="shared" si="2"/>
        <v>10306390</v>
      </c>
      <c r="O27" s="31">
        <f t="shared" si="2"/>
        <v>2528500</v>
      </c>
      <c r="P27" s="31">
        <f t="shared" si="2"/>
        <v>3487214</v>
      </c>
      <c r="Q27" s="31">
        <f t="shared" si="2"/>
        <v>6773044</v>
      </c>
      <c r="R27" s="31">
        <f t="shared" si="2"/>
        <v>12788758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229637157</v>
      </c>
      <c r="X27" s="31">
        <f t="shared" si="2"/>
        <v>139372929</v>
      </c>
      <c r="Y27" s="31">
        <f t="shared" si="2"/>
        <v>90264228</v>
      </c>
      <c r="Z27" s="32">
        <f>+IF(X27&lt;&gt;0,+(Y27/X27)*100,0)</f>
        <v>64.764534007891868</v>
      </c>
      <c r="AA27" s="33">
        <f>+AA14+AA26</f>
        <v>185830557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1236</v>
      </c>
      <c r="F32" s="20">
        <v>1236</v>
      </c>
      <c r="G32" s="20">
        <v>1236</v>
      </c>
      <c r="H32" s="20"/>
      <c r="I32" s="20"/>
      <c r="J32" s="20">
        <v>1236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1236</v>
      </c>
      <c r="X32" s="20">
        <v>927</v>
      </c>
      <c r="Y32" s="20">
        <v>309</v>
      </c>
      <c r="Z32" s="21">
        <v>33.333333333333329</v>
      </c>
      <c r="AA32" s="22">
        <v>1236</v>
      </c>
    </row>
    <row r="33" spans="1:27" x14ac:dyDescent="0.25">
      <c r="A33" s="23" t="s">
        <v>61</v>
      </c>
      <c r="B33" s="17" t="s">
        <v>33</v>
      </c>
      <c r="C33" s="18">
        <v>21364269</v>
      </c>
      <c r="D33" s="18"/>
      <c r="E33" s="19"/>
      <c r="F33" s="20"/>
      <c r="G33" s="20">
        <v>1307004</v>
      </c>
      <c r="H33" s="20">
        <v>2197757</v>
      </c>
      <c r="I33" s="20">
        <v>2443007</v>
      </c>
      <c r="J33" s="20">
        <v>5947768</v>
      </c>
      <c r="K33" s="20">
        <v>653211</v>
      </c>
      <c r="L33" s="20">
        <v>1677028</v>
      </c>
      <c r="M33" s="20">
        <v>1590709</v>
      </c>
      <c r="N33" s="20">
        <v>3920948</v>
      </c>
      <c r="O33" s="20">
        <v>1336909</v>
      </c>
      <c r="P33" s="20">
        <v>4607017</v>
      </c>
      <c r="Q33" s="20">
        <v>4626493</v>
      </c>
      <c r="R33" s="20">
        <v>10570419</v>
      </c>
      <c r="S33" s="20"/>
      <c r="T33" s="20"/>
      <c r="U33" s="20"/>
      <c r="V33" s="20"/>
      <c r="W33" s="20">
        <v>20439135</v>
      </c>
      <c r="X33" s="20"/>
      <c r="Y33" s="20">
        <v>20439135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4658</v>
      </c>
      <c r="D34" s="18"/>
      <c r="E34" s="19"/>
      <c r="F34" s="20"/>
      <c r="G34" s="20">
        <v>8482993</v>
      </c>
      <c r="H34" s="20">
        <v>239007</v>
      </c>
      <c r="I34" s="20">
        <v>-3264294</v>
      </c>
      <c r="J34" s="20">
        <v>5457706</v>
      </c>
      <c r="K34" s="20">
        <v>-621548</v>
      </c>
      <c r="L34" s="20">
        <v>-1014605</v>
      </c>
      <c r="M34" s="20"/>
      <c r="N34" s="20">
        <v>-1636153</v>
      </c>
      <c r="O34" s="20"/>
      <c r="P34" s="20">
        <v>430000</v>
      </c>
      <c r="Q34" s="20">
        <v>-681789</v>
      </c>
      <c r="R34" s="20">
        <v>-251789</v>
      </c>
      <c r="S34" s="20"/>
      <c r="T34" s="20"/>
      <c r="U34" s="20"/>
      <c r="V34" s="20"/>
      <c r="W34" s="20">
        <v>3569764</v>
      </c>
      <c r="X34" s="20"/>
      <c r="Y34" s="20">
        <v>3569764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21368927</v>
      </c>
      <c r="D38" s="29">
        <f t="shared" ref="D38:Y38" si="3">SUM(D30:D37)</f>
        <v>0</v>
      </c>
      <c r="E38" s="30">
        <f t="shared" si="3"/>
        <v>1236</v>
      </c>
      <c r="F38" s="31">
        <f t="shared" si="3"/>
        <v>1236</v>
      </c>
      <c r="G38" s="31">
        <f t="shared" si="3"/>
        <v>9791233</v>
      </c>
      <c r="H38" s="31">
        <f t="shared" si="3"/>
        <v>2436764</v>
      </c>
      <c r="I38" s="31">
        <f t="shared" si="3"/>
        <v>-821287</v>
      </c>
      <c r="J38" s="31">
        <f t="shared" si="3"/>
        <v>11406710</v>
      </c>
      <c r="K38" s="31">
        <f t="shared" si="3"/>
        <v>31663</v>
      </c>
      <c r="L38" s="31">
        <f t="shared" si="3"/>
        <v>662423</v>
      </c>
      <c r="M38" s="31">
        <f t="shared" si="3"/>
        <v>1590709</v>
      </c>
      <c r="N38" s="31">
        <f t="shared" si="3"/>
        <v>2284795</v>
      </c>
      <c r="O38" s="31">
        <f t="shared" si="3"/>
        <v>1336909</v>
      </c>
      <c r="P38" s="31">
        <f t="shared" si="3"/>
        <v>5037017</v>
      </c>
      <c r="Q38" s="31">
        <f t="shared" si="3"/>
        <v>3944704</v>
      </c>
      <c r="R38" s="31">
        <f t="shared" si="3"/>
        <v>10318630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24010135</v>
      </c>
      <c r="X38" s="31">
        <f t="shared" si="3"/>
        <v>927</v>
      </c>
      <c r="Y38" s="31">
        <f t="shared" si="3"/>
        <v>24009208</v>
      </c>
      <c r="Z38" s="32">
        <f>+IF(X38&lt;&gt;0,+(Y38/X38)*100,0)</f>
        <v>2589990.075512406</v>
      </c>
      <c r="AA38" s="33">
        <f>SUM(AA30:AA37)</f>
        <v>1236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21368927</v>
      </c>
      <c r="D45" s="29">
        <f>+D38+D44</f>
        <v>0</v>
      </c>
      <c r="E45" s="30">
        <f t="shared" si="5"/>
        <v>1236</v>
      </c>
      <c r="F45" s="31">
        <f t="shared" si="5"/>
        <v>1236</v>
      </c>
      <c r="G45" s="31">
        <f t="shared" si="5"/>
        <v>9791233</v>
      </c>
      <c r="H45" s="31">
        <f t="shared" si="5"/>
        <v>2436764</v>
      </c>
      <c r="I45" s="31">
        <f t="shared" si="5"/>
        <v>-821287</v>
      </c>
      <c r="J45" s="31">
        <f t="shared" si="5"/>
        <v>11406710</v>
      </c>
      <c r="K45" s="31">
        <f t="shared" si="5"/>
        <v>31663</v>
      </c>
      <c r="L45" s="31">
        <f t="shared" si="5"/>
        <v>662423</v>
      </c>
      <c r="M45" s="31">
        <f t="shared" si="5"/>
        <v>1590709</v>
      </c>
      <c r="N45" s="31">
        <f t="shared" si="5"/>
        <v>2284795</v>
      </c>
      <c r="O45" s="31">
        <f t="shared" si="5"/>
        <v>1336909</v>
      </c>
      <c r="P45" s="31">
        <f t="shared" si="5"/>
        <v>5037017</v>
      </c>
      <c r="Q45" s="31">
        <f t="shared" si="5"/>
        <v>3944704</v>
      </c>
      <c r="R45" s="31">
        <f t="shared" si="5"/>
        <v>10318630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24010135</v>
      </c>
      <c r="X45" s="31">
        <f t="shared" si="5"/>
        <v>927</v>
      </c>
      <c r="Y45" s="31">
        <f t="shared" si="5"/>
        <v>24009208</v>
      </c>
      <c r="Z45" s="32">
        <f>+IF(X45&lt;&gt;0,+(Y45/X45)*100,0)</f>
        <v>2589990.075512406</v>
      </c>
      <c r="AA45" s="33">
        <f>+AA38+AA44</f>
        <v>1236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-66179685</v>
      </c>
      <c r="D46" s="42">
        <f t="shared" si="6"/>
        <v>0</v>
      </c>
      <c r="E46" s="43">
        <f t="shared" si="6"/>
        <v>185829321</v>
      </c>
      <c r="F46" s="44">
        <f t="shared" si="6"/>
        <v>185829321</v>
      </c>
      <c r="G46" s="44">
        <f t="shared" si="6"/>
        <v>189563236</v>
      </c>
      <c r="H46" s="44">
        <f t="shared" si="6"/>
        <v>2369501</v>
      </c>
      <c r="I46" s="44">
        <f t="shared" si="6"/>
        <v>3202562</v>
      </c>
      <c r="J46" s="44">
        <f t="shared" si="6"/>
        <v>195135299</v>
      </c>
      <c r="K46" s="44">
        <f t="shared" si="6"/>
        <v>369291</v>
      </c>
      <c r="L46" s="44">
        <f t="shared" si="6"/>
        <v>2167617</v>
      </c>
      <c r="M46" s="44">
        <f t="shared" si="6"/>
        <v>5484687</v>
      </c>
      <c r="N46" s="44">
        <f t="shared" si="6"/>
        <v>8021595</v>
      </c>
      <c r="O46" s="44">
        <f t="shared" si="6"/>
        <v>1191591</v>
      </c>
      <c r="P46" s="44">
        <f t="shared" si="6"/>
        <v>-1549803</v>
      </c>
      <c r="Q46" s="44">
        <f t="shared" si="6"/>
        <v>2828340</v>
      </c>
      <c r="R46" s="44">
        <f t="shared" si="6"/>
        <v>2470128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205627022</v>
      </c>
      <c r="X46" s="44">
        <f t="shared" si="6"/>
        <v>139372002</v>
      </c>
      <c r="Y46" s="44">
        <f t="shared" si="6"/>
        <v>66255020</v>
      </c>
      <c r="Z46" s="45">
        <f>+IF(X46&lt;&gt;0,+(Y46/X46)*100,0)</f>
        <v>47.538256643540215</v>
      </c>
      <c r="AA46" s="46">
        <f>+AA27-AA45</f>
        <v>185829321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38432423</v>
      </c>
      <c r="D6" s="18"/>
      <c r="E6" s="19">
        <v>143897656</v>
      </c>
      <c r="F6" s="20">
        <v>100014527</v>
      </c>
      <c r="G6" s="20">
        <v>43798414</v>
      </c>
      <c r="H6" s="20">
        <v>2906479</v>
      </c>
      <c r="I6" s="20">
        <v>2053341</v>
      </c>
      <c r="J6" s="20">
        <v>48758234</v>
      </c>
      <c r="K6" s="20">
        <v>4368046</v>
      </c>
      <c r="L6" s="20">
        <v>2112786</v>
      </c>
      <c r="M6" s="20">
        <v>3040220</v>
      </c>
      <c r="N6" s="20">
        <v>9521052</v>
      </c>
      <c r="O6" s="20">
        <v>1558182</v>
      </c>
      <c r="P6" s="20">
        <v>3883376</v>
      </c>
      <c r="Q6" s="20">
        <v>4370591</v>
      </c>
      <c r="R6" s="20">
        <v>9812149</v>
      </c>
      <c r="S6" s="20"/>
      <c r="T6" s="20"/>
      <c r="U6" s="20"/>
      <c r="V6" s="20"/>
      <c r="W6" s="20">
        <v>68091435</v>
      </c>
      <c r="X6" s="20">
        <v>75010932</v>
      </c>
      <c r="Y6" s="20">
        <v>-6919497</v>
      </c>
      <c r="Z6" s="21">
        <v>-9.2246514148097774</v>
      </c>
      <c r="AA6" s="22">
        <v>100014527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127253918</v>
      </c>
      <c r="D8" s="18"/>
      <c r="E8" s="19">
        <v>14317490</v>
      </c>
      <c r="F8" s="20">
        <v>215197747</v>
      </c>
      <c r="G8" s="20">
        <v>127554424</v>
      </c>
      <c r="H8" s="20">
        <v>3909640</v>
      </c>
      <c r="I8" s="20">
        <v>3048845</v>
      </c>
      <c r="J8" s="20">
        <v>134512909</v>
      </c>
      <c r="K8" s="20">
        <v>2480264</v>
      </c>
      <c r="L8" s="20">
        <v>1099340</v>
      </c>
      <c r="M8" s="20">
        <v>513173</v>
      </c>
      <c r="N8" s="20">
        <v>4092777</v>
      </c>
      <c r="O8" s="20">
        <v>9779044</v>
      </c>
      <c r="P8" s="20">
        <v>2121403</v>
      </c>
      <c r="Q8" s="20">
        <v>2543290</v>
      </c>
      <c r="R8" s="20">
        <v>14443737</v>
      </c>
      <c r="S8" s="20"/>
      <c r="T8" s="20"/>
      <c r="U8" s="20"/>
      <c r="V8" s="20"/>
      <c r="W8" s="20">
        <v>153049423</v>
      </c>
      <c r="X8" s="20">
        <v>161398327</v>
      </c>
      <c r="Y8" s="20">
        <v>-8348904</v>
      </c>
      <c r="Z8" s="21">
        <v>-5.1728565934887287</v>
      </c>
      <c r="AA8" s="22">
        <v>215197747</v>
      </c>
    </row>
    <row r="9" spans="1:27" x14ac:dyDescent="0.25">
      <c r="A9" s="23" t="s">
        <v>38</v>
      </c>
      <c r="B9" s="17" t="s">
        <v>33</v>
      </c>
      <c r="C9" s="18">
        <v>7082977</v>
      </c>
      <c r="D9" s="18"/>
      <c r="E9" s="19"/>
      <c r="F9" s="20">
        <v>1</v>
      </c>
      <c r="G9" s="20">
        <v>-86</v>
      </c>
      <c r="H9" s="20">
        <v>7083063</v>
      </c>
      <c r="I9" s="20"/>
      <c r="J9" s="20">
        <v>7082977</v>
      </c>
      <c r="K9" s="20"/>
      <c r="L9" s="20">
        <v>-199136</v>
      </c>
      <c r="M9" s="20">
        <v>-78610</v>
      </c>
      <c r="N9" s="20">
        <v>-277746</v>
      </c>
      <c r="O9" s="20">
        <v>-6552354</v>
      </c>
      <c r="P9" s="20">
        <v>-39258</v>
      </c>
      <c r="Q9" s="20">
        <v>-4200</v>
      </c>
      <c r="R9" s="20">
        <v>-6595812</v>
      </c>
      <c r="S9" s="20"/>
      <c r="T9" s="20"/>
      <c r="U9" s="20"/>
      <c r="V9" s="20"/>
      <c r="W9" s="20">
        <v>209419</v>
      </c>
      <c r="X9" s="20">
        <v>9</v>
      </c>
      <c r="Y9" s="20">
        <v>209410</v>
      </c>
      <c r="Z9" s="21">
        <v>2326777.7777777775</v>
      </c>
      <c r="AA9" s="22">
        <v>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-12284567</v>
      </c>
      <c r="D11" s="18"/>
      <c r="E11" s="19">
        <v>-4005500</v>
      </c>
      <c r="F11" s="20">
        <v>-8417468</v>
      </c>
      <c r="G11" s="20">
        <v>-11883264</v>
      </c>
      <c r="H11" s="20">
        <v>-1218937</v>
      </c>
      <c r="I11" s="20">
        <v>-217823</v>
      </c>
      <c r="J11" s="20">
        <v>-13320024</v>
      </c>
      <c r="K11" s="20">
        <v>-362904</v>
      </c>
      <c r="L11" s="20">
        <v>-344117</v>
      </c>
      <c r="M11" s="20">
        <v>-324446</v>
      </c>
      <c r="N11" s="20">
        <v>-1031467</v>
      </c>
      <c r="O11" s="20">
        <v>-401529</v>
      </c>
      <c r="P11" s="20">
        <v>-285592</v>
      </c>
      <c r="Q11" s="20">
        <v>-116058</v>
      </c>
      <c r="R11" s="20">
        <v>-803179</v>
      </c>
      <c r="S11" s="20"/>
      <c r="T11" s="20"/>
      <c r="U11" s="20"/>
      <c r="V11" s="20"/>
      <c r="W11" s="20">
        <v>-15154670</v>
      </c>
      <c r="X11" s="20">
        <v>-6313078</v>
      </c>
      <c r="Y11" s="20">
        <v>-8841592</v>
      </c>
      <c r="Z11" s="21">
        <v>140.05199999112952</v>
      </c>
      <c r="AA11" s="22">
        <v>-8417468</v>
      </c>
    </row>
    <row r="12" spans="1:27" x14ac:dyDescent="0.25">
      <c r="A12" s="23" t="s">
        <v>41</v>
      </c>
      <c r="B12" s="17" t="s">
        <v>33</v>
      </c>
      <c r="C12" s="18">
        <v>24715951</v>
      </c>
      <c r="D12" s="18"/>
      <c r="E12" s="19"/>
      <c r="F12" s="20"/>
      <c r="G12" s="24">
        <v>24481964</v>
      </c>
      <c r="H12" s="24">
        <v>624439</v>
      </c>
      <c r="I12" s="24">
        <v>911421</v>
      </c>
      <c r="J12" s="20">
        <v>26017824</v>
      </c>
      <c r="K12" s="24">
        <v>991831</v>
      </c>
      <c r="L12" s="24">
        <v>1097811</v>
      </c>
      <c r="M12" s="20">
        <v>753125</v>
      </c>
      <c r="N12" s="24">
        <v>2842767</v>
      </c>
      <c r="O12" s="24">
        <v>823928</v>
      </c>
      <c r="P12" s="24">
        <v>808765</v>
      </c>
      <c r="Q12" s="20">
        <v>796563</v>
      </c>
      <c r="R12" s="24">
        <v>2429256</v>
      </c>
      <c r="S12" s="24"/>
      <c r="T12" s="20"/>
      <c r="U12" s="24"/>
      <c r="V12" s="24"/>
      <c r="W12" s="24">
        <v>31289847</v>
      </c>
      <c r="X12" s="20"/>
      <c r="Y12" s="24">
        <v>31289847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185200702</v>
      </c>
      <c r="D14" s="29">
        <f>SUM(D6:D13)</f>
        <v>0</v>
      </c>
      <c r="E14" s="30">
        <f t="shared" si="0"/>
        <v>154209646</v>
      </c>
      <c r="F14" s="31">
        <f t="shared" si="0"/>
        <v>306794807</v>
      </c>
      <c r="G14" s="31">
        <f t="shared" si="0"/>
        <v>183951452</v>
      </c>
      <c r="H14" s="31">
        <f t="shared" si="0"/>
        <v>13304684</v>
      </c>
      <c r="I14" s="31">
        <f t="shared" si="0"/>
        <v>5795784</v>
      </c>
      <c r="J14" s="31">
        <f t="shared" si="0"/>
        <v>203051920</v>
      </c>
      <c r="K14" s="31">
        <f t="shared" si="0"/>
        <v>7477237</v>
      </c>
      <c r="L14" s="31">
        <f t="shared" si="0"/>
        <v>3766684</v>
      </c>
      <c r="M14" s="31">
        <f t="shared" si="0"/>
        <v>3903462</v>
      </c>
      <c r="N14" s="31">
        <f t="shared" si="0"/>
        <v>15147383</v>
      </c>
      <c r="O14" s="31">
        <f t="shared" si="0"/>
        <v>5207271</v>
      </c>
      <c r="P14" s="31">
        <f t="shared" si="0"/>
        <v>6488694</v>
      </c>
      <c r="Q14" s="31">
        <f t="shared" si="0"/>
        <v>7590186</v>
      </c>
      <c r="R14" s="31">
        <f t="shared" si="0"/>
        <v>19286151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237485454</v>
      </c>
      <c r="X14" s="31">
        <f t="shared" si="0"/>
        <v>230096190</v>
      </c>
      <c r="Y14" s="31">
        <f t="shared" si="0"/>
        <v>7389264</v>
      </c>
      <c r="Z14" s="32">
        <f>+IF(X14&lt;&gt;0,+(Y14/X14)*100,0)</f>
        <v>3.2113804231178276</v>
      </c>
      <c r="AA14" s="33">
        <f>SUM(AA6:AA13)</f>
        <v>306794807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35487702</v>
      </c>
      <c r="D18" s="18"/>
      <c r="E18" s="19">
        <v>649637019</v>
      </c>
      <c r="F18" s="20">
        <v>91277568</v>
      </c>
      <c r="G18" s="24">
        <v>34067383</v>
      </c>
      <c r="H18" s="24">
        <v>1520066</v>
      </c>
      <c r="I18" s="24">
        <v>1006378</v>
      </c>
      <c r="J18" s="20">
        <v>36593827</v>
      </c>
      <c r="K18" s="24">
        <v>2056839</v>
      </c>
      <c r="L18" s="24">
        <v>608225</v>
      </c>
      <c r="M18" s="20">
        <v>948124</v>
      </c>
      <c r="N18" s="24">
        <v>3613188</v>
      </c>
      <c r="O18" s="24">
        <v>179135</v>
      </c>
      <c r="P18" s="24">
        <v>104076</v>
      </c>
      <c r="Q18" s="20">
        <v>710484</v>
      </c>
      <c r="R18" s="24">
        <v>993695</v>
      </c>
      <c r="S18" s="24"/>
      <c r="T18" s="20"/>
      <c r="U18" s="24"/>
      <c r="V18" s="24"/>
      <c r="W18" s="24">
        <v>41200710</v>
      </c>
      <c r="X18" s="20">
        <v>68458094</v>
      </c>
      <c r="Y18" s="24">
        <v>-27257384</v>
      </c>
      <c r="Z18" s="25">
        <v>-39.816159649434582</v>
      </c>
      <c r="AA18" s="26">
        <v>91277568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>
        <v>300000</v>
      </c>
      <c r="G22" s="20"/>
      <c r="H22" s="20"/>
      <c r="I22" s="20"/>
      <c r="J22" s="20"/>
      <c r="K22" s="20"/>
      <c r="L22" s="20"/>
      <c r="M22" s="20"/>
      <c r="N22" s="20"/>
      <c r="O22" s="20"/>
      <c r="P22" s="20">
        <v>208696</v>
      </c>
      <c r="Q22" s="20"/>
      <c r="R22" s="20">
        <v>208696</v>
      </c>
      <c r="S22" s="20"/>
      <c r="T22" s="20"/>
      <c r="U22" s="20"/>
      <c r="V22" s="20"/>
      <c r="W22" s="20">
        <v>208696</v>
      </c>
      <c r="X22" s="20">
        <v>225000</v>
      </c>
      <c r="Y22" s="20">
        <v>-16304</v>
      </c>
      <c r="Z22" s="21">
        <v>-7.2462222222222223</v>
      </c>
      <c r="AA22" s="22">
        <v>300000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35487702</v>
      </c>
      <c r="D26" s="29">
        <f t="shared" ref="D26:Y26" si="1">SUM(D16:D25)</f>
        <v>0</v>
      </c>
      <c r="E26" s="35">
        <f t="shared" si="1"/>
        <v>649637019</v>
      </c>
      <c r="F26" s="36">
        <f t="shared" si="1"/>
        <v>91577568</v>
      </c>
      <c r="G26" s="36">
        <f t="shared" si="1"/>
        <v>34067383</v>
      </c>
      <c r="H26" s="36">
        <f t="shared" si="1"/>
        <v>1520066</v>
      </c>
      <c r="I26" s="36">
        <f t="shared" si="1"/>
        <v>1006378</v>
      </c>
      <c r="J26" s="36">
        <f t="shared" si="1"/>
        <v>36593827</v>
      </c>
      <c r="K26" s="36">
        <f t="shared" si="1"/>
        <v>2056839</v>
      </c>
      <c r="L26" s="36">
        <f t="shared" si="1"/>
        <v>608225</v>
      </c>
      <c r="M26" s="36">
        <f t="shared" si="1"/>
        <v>948124</v>
      </c>
      <c r="N26" s="36">
        <f t="shared" si="1"/>
        <v>3613188</v>
      </c>
      <c r="O26" s="36">
        <f t="shared" si="1"/>
        <v>179135</v>
      </c>
      <c r="P26" s="36">
        <f t="shared" si="1"/>
        <v>312772</v>
      </c>
      <c r="Q26" s="36">
        <f t="shared" si="1"/>
        <v>710484</v>
      </c>
      <c r="R26" s="36">
        <f t="shared" si="1"/>
        <v>1202391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41409406</v>
      </c>
      <c r="X26" s="36">
        <f t="shared" si="1"/>
        <v>68683094</v>
      </c>
      <c r="Y26" s="36">
        <f t="shared" si="1"/>
        <v>-27273688</v>
      </c>
      <c r="Z26" s="37">
        <f>+IF(X26&lt;&gt;0,+(Y26/X26)*100,0)</f>
        <v>-39.709463292378757</v>
      </c>
      <c r="AA26" s="38">
        <f>SUM(AA16:AA25)</f>
        <v>91577568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220688404</v>
      </c>
      <c r="D27" s="29">
        <f>+D14+D26</f>
        <v>0</v>
      </c>
      <c r="E27" s="30">
        <f t="shared" si="2"/>
        <v>803846665</v>
      </c>
      <c r="F27" s="31">
        <f t="shared" si="2"/>
        <v>398372375</v>
      </c>
      <c r="G27" s="31">
        <f t="shared" si="2"/>
        <v>218018835</v>
      </c>
      <c r="H27" s="31">
        <f t="shared" si="2"/>
        <v>14824750</v>
      </c>
      <c r="I27" s="31">
        <f t="shared" si="2"/>
        <v>6802162</v>
      </c>
      <c r="J27" s="31">
        <f t="shared" si="2"/>
        <v>239645747</v>
      </c>
      <c r="K27" s="31">
        <f t="shared" si="2"/>
        <v>9534076</v>
      </c>
      <c r="L27" s="31">
        <f t="shared" si="2"/>
        <v>4374909</v>
      </c>
      <c r="M27" s="31">
        <f t="shared" si="2"/>
        <v>4851586</v>
      </c>
      <c r="N27" s="31">
        <f t="shared" si="2"/>
        <v>18760571</v>
      </c>
      <c r="O27" s="31">
        <f t="shared" si="2"/>
        <v>5386406</v>
      </c>
      <c r="P27" s="31">
        <f t="shared" si="2"/>
        <v>6801466</v>
      </c>
      <c r="Q27" s="31">
        <f t="shared" si="2"/>
        <v>8300670</v>
      </c>
      <c r="R27" s="31">
        <f t="shared" si="2"/>
        <v>20488542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278894860</v>
      </c>
      <c r="X27" s="31">
        <f t="shared" si="2"/>
        <v>298779284</v>
      </c>
      <c r="Y27" s="31">
        <f t="shared" si="2"/>
        <v>-19884424</v>
      </c>
      <c r="Z27" s="32">
        <f>+IF(X27&lt;&gt;0,+(Y27/X27)*100,0)</f>
        <v>-6.655221785724609</v>
      </c>
      <c r="AA27" s="33">
        <f>+AA14+AA26</f>
        <v>398372375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185425</v>
      </c>
      <c r="D32" s="18"/>
      <c r="E32" s="19">
        <v>3134505</v>
      </c>
      <c r="F32" s="20"/>
      <c r="G32" s="20">
        <v>201981</v>
      </c>
      <c r="H32" s="20">
        <v>14714</v>
      </c>
      <c r="I32" s="20">
        <v>9075</v>
      </c>
      <c r="J32" s="20">
        <v>225770</v>
      </c>
      <c r="K32" s="20">
        <v>5195</v>
      </c>
      <c r="L32" s="20">
        <v>22158</v>
      </c>
      <c r="M32" s="20">
        <v>16888</v>
      </c>
      <c r="N32" s="20">
        <v>44241</v>
      </c>
      <c r="O32" s="20">
        <v>12694</v>
      </c>
      <c r="P32" s="20">
        <v>8688</v>
      </c>
      <c r="Q32" s="20">
        <v>33400</v>
      </c>
      <c r="R32" s="20">
        <v>54782</v>
      </c>
      <c r="S32" s="20"/>
      <c r="T32" s="20"/>
      <c r="U32" s="20"/>
      <c r="V32" s="20"/>
      <c r="W32" s="20">
        <v>324793</v>
      </c>
      <c r="X32" s="20"/>
      <c r="Y32" s="20">
        <v>324793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100232771</v>
      </c>
      <c r="D33" s="18"/>
      <c r="E33" s="19">
        <v>54340967</v>
      </c>
      <c r="F33" s="20">
        <v>60096096</v>
      </c>
      <c r="G33" s="20">
        <v>98103263</v>
      </c>
      <c r="H33" s="20">
        <v>4837612</v>
      </c>
      <c r="I33" s="20">
        <v>4207046</v>
      </c>
      <c r="J33" s="20">
        <v>107147921</v>
      </c>
      <c r="K33" s="20">
        <v>5385036</v>
      </c>
      <c r="L33" s="20">
        <v>2867997</v>
      </c>
      <c r="M33" s="20">
        <v>3953760</v>
      </c>
      <c r="N33" s="20">
        <v>12206793</v>
      </c>
      <c r="O33" s="20">
        <v>2561477</v>
      </c>
      <c r="P33" s="20">
        <v>2934218</v>
      </c>
      <c r="Q33" s="20">
        <v>2486394</v>
      </c>
      <c r="R33" s="20">
        <v>7982089</v>
      </c>
      <c r="S33" s="20"/>
      <c r="T33" s="20"/>
      <c r="U33" s="20"/>
      <c r="V33" s="20"/>
      <c r="W33" s="20">
        <v>127336803</v>
      </c>
      <c r="X33" s="20">
        <v>45071981</v>
      </c>
      <c r="Y33" s="20">
        <v>82264822</v>
      </c>
      <c r="Z33" s="21">
        <v>182.5187625988749</v>
      </c>
      <c r="AA33" s="22">
        <v>60096096</v>
      </c>
    </row>
    <row r="34" spans="1:27" x14ac:dyDescent="0.25">
      <c r="A34" s="23" t="s">
        <v>62</v>
      </c>
      <c r="B34" s="17" t="s">
        <v>33</v>
      </c>
      <c r="C34" s="18">
        <v>-26879074</v>
      </c>
      <c r="D34" s="18"/>
      <c r="E34" s="19"/>
      <c r="F34" s="20">
        <v>-120926</v>
      </c>
      <c r="G34" s="20">
        <v>-22588987</v>
      </c>
      <c r="H34" s="20">
        <v>-590087</v>
      </c>
      <c r="I34" s="20"/>
      <c r="J34" s="20">
        <v>-23179074</v>
      </c>
      <c r="K34" s="20">
        <v>1877951</v>
      </c>
      <c r="L34" s="20"/>
      <c r="M34" s="20">
        <v>-384696</v>
      </c>
      <c r="N34" s="20">
        <v>1493255</v>
      </c>
      <c r="O34" s="20"/>
      <c r="P34" s="20">
        <v>-914300</v>
      </c>
      <c r="Q34" s="20"/>
      <c r="R34" s="20">
        <v>-914300</v>
      </c>
      <c r="S34" s="20"/>
      <c r="T34" s="20"/>
      <c r="U34" s="20"/>
      <c r="V34" s="20"/>
      <c r="W34" s="20">
        <v>-22600119</v>
      </c>
      <c r="X34" s="20">
        <v>-90693</v>
      </c>
      <c r="Y34" s="20">
        <v>-22509426</v>
      </c>
      <c r="Z34" s="21">
        <v>24819.364228771788</v>
      </c>
      <c r="AA34" s="22">
        <v>-120926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73539122</v>
      </c>
      <c r="D38" s="29">
        <f t="shared" ref="D38:Y38" si="3">SUM(D30:D37)</f>
        <v>0</v>
      </c>
      <c r="E38" s="30">
        <f t="shared" si="3"/>
        <v>57475472</v>
      </c>
      <c r="F38" s="31">
        <f t="shared" si="3"/>
        <v>59975170</v>
      </c>
      <c r="G38" s="31">
        <f t="shared" si="3"/>
        <v>75716257</v>
      </c>
      <c r="H38" s="31">
        <f t="shared" si="3"/>
        <v>4262239</v>
      </c>
      <c r="I38" s="31">
        <f t="shared" si="3"/>
        <v>4216121</v>
      </c>
      <c r="J38" s="31">
        <f t="shared" si="3"/>
        <v>84194617</v>
      </c>
      <c r="K38" s="31">
        <f t="shared" si="3"/>
        <v>7268182</v>
      </c>
      <c r="L38" s="31">
        <f t="shared" si="3"/>
        <v>2890155</v>
      </c>
      <c r="M38" s="31">
        <f t="shared" si="3"/>
        <v>3585952</v>
      </c>
      <c r="N38" s="31">
        <f t="shared" si="3"/>
        <v>13744289</v>
      </c>
      <c r="O38" s="31">
        <f t="shared" si="3"/>
        <v>2574171</v>
      </c>
      <c r="P38" s="31">
        <f t="shared" si="3"/>
        <v>2028606</v>
      </c>
      <c r="Q38" s="31">
        <f t="shared" si="3"/>
        <v>2519794</v>
      </c>
      <c r="R38" s="31">
        <f t="shared" si="3"/>
        <v>7122571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105061477</v>
      </c>
      <c r="X38" s="31">
        <f t="shared" si="3"/>
        <v>44981288</v>
      </c>
      <c r="Y38" s="31">
        <f t="shared" si="3"/>
        <v>60080189</v>
      </c>
      <c r="Z38" s="32">
        <f>+IF(X38&lt;&gt;0,+(Y38/X38)*100,0)</f>
        <v>133.56707126750126</v>
      </c>
      <c r="AA38" s="33">
        <f>SUM(AA30:AA37)</f>
        <v>59975170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73539122</v>
      </c>
      <c r="D45" s="29">
        <f>+D38+D44</f>
        <v>0</v>
      </c>
      <c r="E45" s="30">
        <f t="shared" si="5"/>
        <v>57475472</v>
      </c>
      <c r="F45" s="31">
        <f t="shared" si="5"/>
        <v>59975170</v>
      </c>
      <c r="G45" s="31">
        <f t="shared" si="5"/>
        <v>75716257</v>
      </c>
      <c r="H45" s="31">
        <f t="shared" si="5"/>
        <v>4262239</v>
      </c>
      <c r="I45" s="31">
        <f t="shared" si="5"/>
        <v>4216121</v>
      </c>
      <c r="J45" s="31">
        <f t="shared" si="5"/>
        <v>84194617</v>
      </c>
      <c r="K45" s="31">
        <f t="shared" si="5"/>
        <v>7268182</v>
      </c>
      <c r="L45" s="31">
        <f t="shared" si="5"/>
        <v>2890155</v>
      </c>
      <c r="M45" s="31">
        <f t="shared" si="5"/>
        <v>3585952</v>
      </c>
      <c r="N45" s="31">
        <f t="shared" si="5"/>
        <v>13744289</v>
      </c>
      <c r="O45" s="31">
        <f t="shared" si="5"/>
        <v>2574171</v>
      </c>
      <c r="P45" s="31">
        <f t="shared" si="5"/>
        <v>2028606</v>
      </c>
      <c r="Q45" s="31">
        <f t="shared" si="5"/>
        <v>2519794</v>
      </c>
      <c r="R45" s="31">
        <f t="shared" si="5"/>
        <v>7122571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105061477</v>
      </c>
      <c r="X45" s="31">
        <f t="shared" si="5"/>
        <v>44981288</v>
      </c>
      <c r="Y45" s="31">
        <f t="shared" si="5"/>
        <v>60080189</v>
      </c>
      <c r="Z45" s="32">
        <f>+IF(X45&lt;&gt;0,+(Y45/X45)*100,0)</f>
        <v>133.56707126750126</v>
      </c>
      <c r="AA45" s="33">
        <f>+AA38+AA44</f>
        <v>59975170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147149282</v>
      </c>
      <c r="D46" s="42">
        <f t="shared" si="6"/>
        <v>0</v>
      </c>
      <c r="E46" s="43">
        <f t="shared" si="6"/>
        <v>746371193</v>
      </c>
      <c r="F46" s="44">
        <f t="shared" si="6"/>
        <v>338397205</v>
      </c>
      <c r="G46" s="44">
        <f t="shared" si="6"/>
        <v>142302578</v>
      </c>
      <c r="H46" s="44">
        <f t="shared" si="6"/>
        <v>10562511</v>
      </c>
      <c r="I46" s="44">
        <f t="shared" si="6"/>
        <v>2586041</v>
      </c>
      <c r="J46" s="44">
        <f t="shared" si="6"/>
        <v>155451130</v>
      </c>
      <c r="K46" s="44">
        <f t="shared" si="6"/>
        <v>2265894</v>
      </c>
      <c r="L46" s="44">
        <f t="shared" si="6"/>
        <v>1484754</v>
      </c>
      <c r="M46" s="44">
        <f t="shared" si="6"/>
        <v>1265634</v>
      </c>
      <c r="N46" s="44">
        <f t="shared" si="6"/>
        <v>5016282</v>
      </c>
      <c r="O46" s="44">
        <f t="shared" si="6"/>
        <v>2812235</v>
      </c>
      <c r="P46" s="44">
        <f t="shared" si="6"/>
        <v>4772860</v>
      </c>
      <c r="Q46" s="44">
        <f t="shared" si="6"/>
        <v>5780876</v>
      </c>
      <c r="R46" s="44">
        <f t="shared" si="6"/>
        <v>13365971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173833383</v>
      </c>
      <c r="X46" s="44">
        <f t="shared" si="6"/>
        <v>253797996</v>
      </c>
      <c r="Y46" s="44">
        <f t="shared" si="6"/>
        <v>-79964613</v>
      </c>
      <c r="Z46" s="45">
        <f>+IF(X46&lt;&gt;0,+(Y46/X46)*100,0)</f>
        <v>-31.507188496476545</v>
      </c>
      <c r="AA46" s="46">
        <f>+AA27-AA45</f>
        <v>338397205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-47317219</v>
      </c>
      <c r="D48" s="18"/>
      <c r="E48" s="19"/>
      <c r="F48" s="20"/>
      <c r="G48" s="20">
        <v>-55334523</v>
      </c>
      <c r="H48" s="20">
        <v>8017304</v>
      </c>
      <c r="I48" s="20"/>
      <c r="J48" s="20">
        <v>-47317219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-47317219</v>
      </c>
      <c r="X48" s="20"/>
      <c r="Y48" s="20">
        <v>-47317219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-47317219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-55334523</v>
      </c>
      <c r="H51" s="52">
        <f t="shared" si="7"/>
        <v>8017304</v>
      </c>
      <c r="I51" s="52">
        <f t="shared" si="7"/>
        <v>0</v>
      </c>
      <c r="J51" s="52">
        <f t="shared" si="7"/>
        <v>-47317219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-47317219</v>
      </c>
      <c r="X51" s="52">
        <f t="shared" si="7"/>
        <v>0</v>
      </c>
      <c r="Y51" s="52">
        <f t="shared" si="7"/>
        <v>-47317219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13456732</v>
      </c>
      <c r="D6" s="18"/>
      <c r="E6" s="19">
        <v>10000000</v>
      </c>
      <c r="F6" s="20">
        <v>10000000</v>
      </c>
      <c r="G6" s="20"/>
      <c r="H6" s="20">
        <v>-1418733</v>
      </c>
      <c r="I6" s="20">
        <v>9681852</v>
      </c>
      <c r="J6" s="20">
        <v>8263119</v>
      </c>
      <c r="K6" s="20">
        <v>3405752</v>
      </c>
      <c r="L6" s="20">
        <v>9598264</v>
      </c>
      <c r="M6" s="20">
        <v>556256</v>
      </c>
      <c r="N6" s="20">
        <v>13560272</v>
      </c>
      <c r="O6" s="20">
        <v>1393609</v>
      </c>
      <c r="P6" s="20">
        <v>721160</v>
      </c>
      <c r="Q6" s="20">
        <v>-12030</v>
      </c>
      <c r="R6" s="20">
        <v>2102739</v>
      </c>
      <c r="S6" s="20"/>
      <c r="T6" s="20"/>
      <c r="U6" s="20"/>
      <c r="V6" s="20"/>
      <c r="W6" s="20">
        <v>23926130</v>
      </c>
      <c r="X6" s="20">
        <v>7499997</v>
      </c>
      <c r="Y6" s="20">
        <v>16426133</v>
      </c>
      <c r="Z6" s="21">
        <v>219.0151942727444</v>
      </c>
      <c r="AA6" s="22">
        <v>10000000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35608036</v>
      </c>
      <c r="D8" s="18"/>
      <c r="E8" s="19"/>
      <c r="F8" s="20"/>
      <c r="G8" s="20">
        <v>-10859432</v>
      </c>
      <c r="H8" s="20">
        <v>17116747</v>
      </c>
      <c r="I8" s="20">
        <v>3444034</v>
      </c>
      <c r="J8" s="20">
        <v>9701349</v>
      </c>
      <c r="K8" s="20">
        <v>5008762</v>
      </c>
      <c r="L8" s="20">
        <v>1794637</v>
      </c>
      <c r="M8" s="20">
        <v>1614149</v>
      </c>
      <c r="N8" s="20">
        <v>8417548</v>
      </c>
      <c r="O8" s="20">
        <v>2215365</v>
      </c>
      <c r="P8" s="20">
        <v>3143907</v>
      </c>
      <c r="Q8" s="20">
        <v>2461244</v>
      </c>
      <c r="R8" s="20">
        <v>7820516</v>
      </c>
      <c r="S8" s="20"/>
      <c r="T8" s="20"/>
      <c r="U8" s="20"/>
      <c r="V8" s="20"/>
      <c r="W8" s="20">
        <v>25939413</v>
      </c>
      <c r="X8" s="20"/>
      <c r="Y8" s="20">
        <v>25939413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60057</v>
      </c>
      <c r="D11" s="18"/>
      <c r="E11" s="19">
        <v>76358</v>
      </c>
      <c r="F11" s="20">
        <v>76358</v>
      </c>
      <c r="G11" s="20">
        <v>60057</v>
      </c>
      <c r="H11" s="20">
        <v>238191</v>
      </c>
      <c r="I11" s="20"/>
      <c r="J11" s="20">
        <v>298248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298248</v>
      </c>
      <c r="X11" s="20">
        <v>57267</v>
      </c>
      <c r="Y11" s="20">
        <v>240981</v>
      </c>
      <c r="Z11" s="21">
        <v>420.80255644612078</v>
      </c>
      <c r="AA11" s="22">
        <v>76358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49124825</v>
      </c>
      <c r="D14" s="29">
        <f>SUM(D6:D13)</f>
        <v>0</v>
      </c>
      <c r="E14" s="30">
        <f t="shared" si="0"/>
        <v>10076358</v>
      </c>
      <c r="F14" s="31">
        <f t="shared" si="0"/>
        <v>10076358</v>
      </c>
      <c r="G14" s="31">
        <f t="shared" si="0"/>
        <v>-10799375</v>
      </c>
      <c r="H14" s="31">
        <f t="shared" si="0"/>
        <v>15936205</v>
      </c>
      <c r="I14" s="31">
        <f t="shared" si="0"/>
        <v>13125886</v>
      </c>
      <c r="J14" s="31">
        <f t="shared" si="0"/>
        <v>18262716</v>
      </c>
      <c r="K14" s="31">
        <f t="shared" si="0"/>
        <v>8414514</v>
      </c>
      <c r="L14" s="31">
        <f t="shared" si="0"/>
        <v>11392901</v>
      </c>
      <c r="M14" s="31">
        <f t="shared" si="0"/>
        <v>2170405</v>
      </c>
      <c r="N14" s="31">
        <f t="shared" si="0"/>
        <v>21977820</v>
      </c>
      <c r="O14" s="31">
        <f t="shared" si="0"/>
        <v>3608974</v>
      </c>
      <c r="P14" s="31">
        <f t="shared" si="0"/>
        <v>3865067</v>
      </c>
      <c r="Q14" s="31">
        <f t="shared" si="0"/>
        <v>2449214</v>
      </c>
      <c r="R14" s="31">
        <f t="shared" si="0"/>
        <v>9923255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50163791</v>
      </c>
      <c r="X14" s="31">
        <f t="shared" si="0"/>
        <v>7557264</v>
      </c>
      <c r="Y14" s="31">
        <f t="shared" si="0"/>
        <v>42606527</v>
      </c>
      <c r="Z14" s="32">
        <f>+IF(X14&lt;&gt;0,+(Y14/X14)*100,0)</f>
        <v>563.78243501881104</v>
      </c>
      <c r="AA14" s="33">
        <f>SUM(AA6:AA13)</f>
        <v>10076358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18027</v>
      </c>
      <c r="D18" s="18"/>
      <c r="E18" s="19"/>
      <c r="F18" s="20">
        <v>981750</v>
      </c>
      <c r="G18" s="24">
        <v>18027</v>
      </c>
      <c r="H18" s="24"/>
      <c r="I18" s="24"/>
      <c r="J18" s="20">
        <v>18027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18027</v>
      </c>
      <c r="X18" s="20">
        <v>736317</v>
      </c>
      <c r="Y18" s="24">
        <v>-718290</v>
      </c>
      <c r="Z18" s="25">
        <v>-97.551733832031587</v>
      </c>
      <c r="AA18" s="26">
        <v>981750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18027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981750</v>
      </c>
      <c r="G26" s="36">
        <f t="shared" si="1"/>
        <v>18027</v>
      </c>
      <c r="H26" s="36">
        <f t="shared" si="1"/>
        <v>0</v>
      </c>
      <c r="I26" s="36">
        <f t="shared" si="1"/>
        <v>0</v>
      </c>
      <c r="J26" s="36">
        <f t="shared" si="1"/>
        <v>18027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18027</v>
      </c>
      <c r="X26" s="36">
        <f t="shared" si="1"/>
        <v>736317</v>
      </c>
      <c r="Y26" s="36">
        <f t="shared" si="1"/>
        <v>-718290</v>
      </c>
      <c r="Z26" s="37">
        <f>+IF(X26&lt;&gt;0,+(Y26/X26)*100,0)</f>
        <v>-97.551733832031587</v>
      </c>
      <c r="AA26" s="38">
        <f>SUM(AA16:AA25)</f>
        <v>981750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49142852</v>
      </c>
      <c r="D27" s="29">
        <f>+D14+D26</f>
        <v>0</v>
      </c>
      <c r="E27" s="30">
        <f t="shared" si="2"/>
        <v>10076358</v>
      </c>
      <c r="F27" s="31">
        <f t="shared" si="2"/>
        <v>11058108</v>
      </c>
      <c r="G27" s="31">
        <f t="shared" si="2"/>
        <v>-10781348</v>
      </c>
      <c r="H27" s="31">
        <f t="shared" si="2"/>
        <v>15936205</v>
      </c>
      <c r="I27" s="31">
        <f t="shared" si="2"/>
        <v>13125886</v>
      </c>
      <c r="J27" s="31">
        <f t="shared" si="2"/>
        <v>18280743</v>
      </c>
      <c r="K27" s="31">
        <f t="shared" si="2"/>
        <v>8414514</v>
      </c>
      <c r="L27" s="31">
        <f t="shared" si="2"/>
        <v>11392901</v>
      </c>
      <c r="M27" s="31">
        <f t="shared" si="2"/>
        <v>2170405</v>
      </c>
      <c r="N27" s="31">
        <f t="shared" si="2"/>
        <v>21977820</v>
      </c>
      <c r="O27" s="31">
        <f t="shared" si="2"/>
        <v>3608974</v>
      </c>
      <c r="P27" s="31">
        <f t="shared" si="2"/>
        <v>3865067</v>
      </c>
      <c r="Q27" s="31">
        <f t="shared" si="2"/>
        <v>2449214</v>
      </c>
      <c r="R27" s="31">
        <f t="shared" si="2"/>
        <v>9923255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50181818</v>
      </c>
      <c r="X27" s="31">
        <f t="shared" si="2"/>
        <v>8293581</v>
      </c>
      <c r="Y27" s="31">
        <f t="shared" si="2"/>
        <v>41888237</v>
      </c>
      <c r="Z27" s="32">
        <f>+IF(X27&lt;&gt;0,+(Y27/X27)*100,0)</f>
        <v>505.06816054488405</v>
      </c>
      <c r="AA27" s="33">
        <f>+AA14+AA26</f>
        <v>11058108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10594545</v>
      </c>
      <c r="D33" s="18"/>
      <c r="E33" s="19"/>
      <c r="F33" s="20"/>
      <c r="G33" s="20">
        <v>689330</v>
      </c>
      <c r="H33" s="20">
        <v>41215</v>
      </c>
      <c r="I33" s="20">
        <v>1525049</v>
      </c>
      <c r="J33" s="20">
        <v>2255594</v>
      </c>
      <c r="K33" s="20">
        <v>262058</v>
      </c>
      <c r="L33" s="20">
        <v>767238</v>
      </c>
      <c r="M33" s="20">
        <v>739697</v>
      </c>
      <c r="N33" s="20">
        <v>1768993</v>
      </c>
      <c r="O33" s="20">
        <v>1359779</v>
      </c>
      <c r="P33" s="20">
        <v>-27481</v>
      </c>
      <c r="Q33" s="20">
        <v>551287</v>
      </c>
      <c r="R33" s="20">
        <v>1883585</v>
      </c>
      <c r="S33" s="20"/>
      <c r="T33" s="20"/>
      <c r="U33" s="20"/>
      <c r="V33" s="20"/>
      <c r="W33" s="20">
        <v>5908172</v>
      </c>
      <c r="X33" s="20"/>
      <c r="Y33" s="20">
        <v>5908172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-452260</v>
      </c>
      <c r="J34" s="20">
        <v>-452260</v>
      </c>
      <c r="K34" s="20"/>
      <c r="L34" s="20">
        <v>-1251026</v>
      </c>
      <c r="M34" s="20">
        <v>-82139</v>
      </c>
      <c r="N34" s="20">
        <v>-1333165</v>
      </c>
      <c r="O34" s="20">
        <v>-253069</v>
      </c>
      <c r="P34" s="20"/>
      <c r="Q34" s="20">
        <v>-486115</v>
      </c>
      <c r="R34" s="20">
        <v>-739184</v>
      </c>
      <c r="S34" s="20"/>
      <c r="T34" s="20"/>
      <c r="U34" s="20"/>
      <c r="V34" s="20"/>
      <c r="W34" s="20">
        <v>-2524609</v>
      </c>
      <c r="X34" s="20"/>
      <c r="Y34" s="20">
        <v>-2524609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10594545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689330</v>
      </c>
      <c r="H38" s="31">
        <f t="shared" si="3"/>
        <v>41215</v>
      </c>
      <c r="I38" s="31">
        <f t="shared" si="3"/>
        <v>1072789</v>
      </c>
      <c r="J38" s="31">
        <f t="shared" si="3"/>
        <v>1803334</v>
      </c>
      <c r="K38" s="31">
        <f t="shared" si="3"/>
        <v>262058</v>
      </c>
      <c r="L38" s="31">
        <f t="shared" si="3"/>
        <v>-483788</v>
      </c>
      <c r="M38" s="31">
        <f t="shared" si="3"/>
        <v>657558</v>
      </c>
      <c r="N38" s="31">
        <f t="shared" si="3"/>
        <v>435828</v>
      </c>
      <c r="O38" s="31">
        <f t="shared" si="3"/>
        <v>1106710</v>
      </c>
      <c r="P38" s="31">
        <f t="shared" si="3"/>
        <v>-27481</v>
      </c>
      <c r="Q38" s="31">
        <f t="shared" si="3"/>
        <v>65172</v>
      </c>
      <c r="R38" s="31">
        <f t="shared" si="3"/>
        <v>1144401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3383563</v>
      </c>
      <c r="X38" s="31">
        <f t="shared" si="3"/>
        <v>0</v>
      </c>
      <c r="Y38" s="31">
        <f t="shared" si="3"/>
        <v>3383563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10594545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689330</v>
      </c>
      <c r="H45" s="31">
        <f t="shared" si="5"/>
        <v>41215</v>
      </c>
      <c r="I45" s="31">
        <f t="shared" si="5"/>
        <v>1072789</v>
      </c>
      <c r="J45" s="31">
        <f t="shared" si="5"/>
        <v>1803334</v>
      </c>
      <c r="K45" s="31">
        <f t="shared" si="5"/>
        <v>262058</v>
      </c>
      <c r="L45" s="31">
        <f t="shared" si="5"/>
        <v>-483788</v>
      </c>
      <c r="M45" s="31">
        <f t="shared" si="5"/>
        <v>657558</v>
      </c>
      <c r="N45" s="31">
        <f t="shared" si="5"/>
        <v>435828</v>
      </c>
      <c r="O45" s="31">
        <f t="shared" si="5"/>
        <v>1106710</v>
      </c>
      <c r="P45" s="31">
        <f t="shared" si="5"/>
        <v>-27481</v>
      </c>
      <c r="Q45" s="31">
        <f t="shared" si="5"/>
        <v>65172</v>
      </c>
      <c r="R45" s="31">
        <f t="shared" si="5"/>
        <v>1144401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3383563</v>
      </c>
      <c r="X45" s="31">
        <f t="shared" si="5"/>
        <v>0</v>
      </c>
      <c r="Y45" s="31">
        <f t="shared" si="5"/>
        <v>3383563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38548307</v>
      </c>
      <c r="D46" s="42">
        <f t="shared" si="6"/>
        <v>0</v>
      </c>
      <c r="E46" s="43">
        <f t="shared" si="6"/>
        <v>10076358</v>
      </c>
      <c r="F46" s="44">
        <f t="shared" si="6"/>
        <v>11058108</v>
      </c>
      <c r="G46" s="44">
        <f t="shared" si="6"/>
        <v>-11470678</v>
      </c>
      <c r="H46" s="44">
        <f t="shared" si="6"/>
        <v>15894990</v>
      </c>
      <c r="I46" s="44">
        <f t="shared" si="6"/>
        <v>12053097</v>
      </c>
      <c r="J46" s="44">
        <f t="shared" si="6"/>
        <v>16477409</v>
      </c>
      <c r="K46" s="44">
        <f t="shared" si="6"/>
        <v>8152456</v>
      </c>
      <c r="L46" s="44">
        <f t="shared" si="6"/>
        <v>11876689</v>
      </c>
      <c r="M46" s="44">
        <f t="shared" si="6"/>
        <v>1512847</v>
      </c>
      <c r="N46" s="44">
        <f t="shared" si="6"/>
        <v>21541992</v>
      </c>
      <c r="O46" s="44">
        <f t="shared" si="6"/>
        <v>2502264</v>
      </c>
      <c r="P46" s="44">
        <f t="shared" si="6"/>
        <v>3892548</v>
      </c>
      <c r="Q46" s="44">
        <f t="shared" si="6"/>
        <v>2384042</v>
      </c>
      <c r="R46" s="44">
        <f t="shared" si="6"/>
        <v>8778854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46798255</v>
      </c>
      <c r="X46" s="44">
        <f t="shared" si="6"/>
        <v>8293581</v>
      </c>
      <c r="Y46" s="44">
        <f t="shared" si="6"/>
        <v>38504674</v>
      </c>
      <c r="Z46" s="45">
        <f>+IF(X46&lt;&gt;0,+(Y46/X46)*100,0)</f>
        <v>464.27078966251128</v>
      </c>
      <c r="AA46" s="46">
        <f>+AA27-AA45</f>
        <v>11058108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-87795</v>
      </c>
      <c r="H6" s="20"/>
      <c r="I6" s="20">
        <v>-754355</v>
      </c>
      <c r="J6" s="20">
        <v>-842150</v>
      </c>
      <c r="K6" s="20">
        <v>-688336</v>
      </c>
      <c r="L6" s="20">
        <v>-1269526</v>
      </c>
      <c r="M6" s="20">
        <v>-265847</v>
      </c>
      <c r="N6" s="20">
        <v>-2223709</v>
      </c>
      <c r="O6" s="20"/>
      <c r="P6" s="20">
        <v>-477502</v>
      </c>
      <c r="Q6" s="20">
        <v>-1069853</v>
      </c>
      <c r="R6" s="20">
        <v>-1547355</v>
      </c>
      <c r="S6" s="20"/>
      <c r="T6" s="20"/>
      <c r="U6" s="20"/>
      <c r="V6" s="20"/>
      <c r="W6" s="20">
        <v>-4613214</v>
      </c>
      <c r="X6" s="20"/>
      <c r="Y6" s="20">
        <v>-4613214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135</v>
      </c>
      <c r="H8" s="20">
        <v>35838</v>
      </c>
      <c r="I8" s="20">
        <v>-13601</v>
      </c>
      <c r="J8" s="20">
        <v>22372</v>
      </c>
      <c r="K8" s="20">
        <v>93084</v>
      </c>
      <c r="L8" s="20">
        <v>-97600</v>
      </c>
      <c r="M8" s="20">
        <v>-5435</v>
      </c>
      <c r="N8" s="20">
        <v>-9951</v>
      </c>
      <c r="O8" s="20"/>
      <c r="P8" s="20">
        <v>12800</v>
      </c>
      <c r="Q8" s="20">
        <v>-12800</v>
      </c>
      <c r="R8" s="20"/>
      <c r="S8" s="20"/>
      <c r="T8" s="20"/>
      <c r="U8" s="20"/>
      <c r="V8" s="20"/>
      <c r="W8" s="20">
        <v>12421</v>
      </c>
      <c r="X8" s="20"/>
      <c r="Y8" s="20">
        <v>12421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397552</v>
      </c>
      <c r="D11" s="18"/>
      <c r="E11" s="19"/>
      <c r="F11" s="20">
        <v>13</v>
      </c>
      <c r="G11" s="20">
        <v>-310489</v>
      </c>
      <c r="H11" s="20">
        <v>-149598</v>
      </c>
      <c r="I11" s="20">
        <v>60005</v>
      </c>
      <c r="J11" s="20">
        <v>-400082</v>
      </c>
      <c r="K11" s="20">
        <v>943340</v>
      </c>
      <c r="L11" s="20">
        <v>-290616</v>
      </c>
      <c r="M11" s="20">
        <v>-74185</v>
      </c>
      <c r="N11" s="20">
        <v>578539</v>
      </c>
      <c r="O11" s="20">
        <v>-112111</v>
      </c>
      <c r="P11" s="20">
        <v>78318</v>
      </c>
      <c r="Q11" s="20">
        <v>436655</v>
      </c>
      <c r="R11" s="20">
        <v>402862</v>
      </c>
      <c r="S11" s="20"/>
      <c r="T11" s="20"/>
      <c r="U11" s="20"/>
      <c r="V11" s="20"/>
      <c r="W11" s="20">
        <v>581319</v>
      </c>
      <c r="X11" s="20"/>
      <c r="Y11" s="20">
        <v>581319</v>
      </c>
      <c r="Z11" s="21"/>
      <c r="AA11" s="22">
        <v>13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>
        <v>67970</v>
      </c>
      <c r="J12" s="20">
        <v>67970</v>
      </c>
      <c r="K12" s="24">
        <v>57993</v>
      </c>
      <c r="L12" s="24">
        <v>129519</v>
      </c>
      <c r="M12" s="20">
        <v>34676</v>
      </c>
      <c r="N12" s="24">
        <v>222188</v>
      </c>
      <c r="O12" s="24"/>
      <c r="P12" s="24">
        <v>37303</v>
      </c>
      <c r="Q12" s="20">
        <v>116751</v>
      </c>
      <c r="R12" s="24">
        <v>154054</v>
      </c>
      <c r="S12" s="24"/>
      <c r="T12" s="20"/>
      <c r="U12" s="24"/>
      <c r="V12" s="24"/>
      <c r="W12" s="24">
        <v>444212</v>
      </c>
      <c r="X12" s="20"/>
      <c r="Y12" s="24">
        <v>444212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397552</v>
      </c>
      <c r="D14" s="29">
        <f>SUM(D6:D13)</f>
        <v>0</v>
      </c>
      <c r="E14" s="30">
        <f t="shared" si="0"/>
        <v>0</v>
      </c>
      <c r="F14" s="31">
        <f t="shared" si="0"/>
        <v>13</v>
      </c>
      <c r="G14" s="31">
        <f t="shared" si="0"/>
        <v>-398149</v>
      </c>
      <c r="H14" s="31">
        <f t="shared" si="0"/>
        <v>-113760</v>
      </c>
      <c r="I14" s="31">
        <f t="shared" si="0"/>
        <v>-639981</v>
      </c>
      <c r="J14" s="31">
        <f t="shared" si="0"/>
        <v>-1151890</v>
      </c>
      <c r="K14" s="31">
        <f t="shared" si="0"/>
        <v>406081</v>
      </c>
      <c r="L14" s="31">
        <f t="shared" si="0"/>
        <v>-1528223</v>
      </c>
      <c r="M14" s="31">
        <f t="shared" si="0"/>
        <v>-310791</v>
      </c>
      <c r="N14" s="31">
        <f t="shared" si="0"/>
        <v>-1432933</v>
      </c>
      <c r="O14" s="31">
        <f t="shared" si="0"/>
        <v>-112111</v>
      </c>
      <c r="P14" s="31">
        <f t="shared" si="0"/>
        <v>-349081</v>
      </c>
      <c r="Q14" s="31">
        <f t="shared" si="0"/>
        <v>-529247</v>
      </c>
      <c r="R14" s="31">
        <f t="shared" si="0"/>
        <v>-990439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-3575262</v>
      </c>
      <c r="X14" s="31">
        <f t="shared" si="0"/>
        <v>0</v>
      </c>
      <c r="Y14" s="31">
        <f t="shared" si="0"/>
        <v>-3575262</v>
      </c>
      <c r="Z14" s="32">
        <f>+IF(X14&lt;&gt;0,+(Y14/X14)*100,0)</f>
        <v>0</v>
      </c>
      <c r="AA14" s="33">
        <f>SUM(AA6:AA13)</f>
        <v>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397552</v>
      </c>
      <c r="D27" s="29">
        <f>+D14+D26</f>
        <v>0</v>
      </c>
      <c r="E27" s="30">
        <f t="shared" si="2"/>
        <v>0</v>
      </c>
      <c r="F27" s="31">
        <f t="shared" si="2"/>
        <v>13</v>
      </c>
      <c r="G27" s="31">
        <f t="shared" si="2"/>
        <v>-398149</v>
      </c>
      <c r="H27" s="31">
        <f t="shared" si="2"/>
        <v>-113760</v>
      </c>
      <c r="I27" s="31">
        <f t="shared" si="2"/>
        <v>-639981</v>
      </c>
      <c r="J27" s="31">
        <f t="shared" si="2"/>
        <v>-1151890</v>
      </c>
      <c r="K27" s="31">
        <f t="shared" si="2"/>
        <v>406081</v>
      </c>
      <c r="L27" s="31">
        <f t="shared" si="2"/>
        <v>-1528223</v>
      </c>
      <c r="M27" s="31">
        <f t="shared" si="2"/>
        <v>-310791</v>
      </c>
      <c r="N27" s="31">
        <f t="shared" si="2"/>
        <v>-1432933</v>
      </c>
      <c r="O27" s="31">
        <f t="shared" si="2"/>
        <v>-112111</v>
      </c>
      <c r="P27" s="31">
        <f t="shared" si="2"/>
        <v>-349081</v>
      </c>
      <c r="Q27" s="31">
        <f t="shared" si="2"/>
        <v>-529247</v>
      </c>
      <c r="R27" s="31">
        <f t="shared" si="2"/>
        <v>-990439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-3575262</v>
      </c>
      <c r="X27" s="31">
        <f t="shared" si="2"/>
        <v>0</v>
      </c>
      <c r="Y27" s="31">
        <f t="shared" si="2"/>
        <v>-3575262</v>
      </c>
      <c r="Z27" s="32">
        <f>+IF(X27&lt;&gt;0,+(Y27/X27)*100,0)</f>
        <v>0</v>
      </c>
      <c r="AA27" s="33">
        <f>+AA14+AA26</f>
        <v>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1032</v>
      </c>
      <c r="H33" s="20">
        <v>337099</v>
      </c>
      <c r="I33" s="20">
        <v>-139910</v>
      </c>
      <c r="J33" s="20">
        <v>198221</v>
      </c>
      <c r="K33" s="20">
        <v>745278</v>
      </c>
      <c r="L33" s="20">
        <v>-806614</v>
      </c>
      <c r="M33" s="20">
        <v>-41665</v>
      </c>
      <c r="N33" s="20">
        <v>-103001</v>
      </c>
      <c r="O33" s="20"/>
      <c r="P33" s="20">
        <v>125089</v>
      </c>
      <c r="Q33" s="20">
        <v>-125090</v>
      </c>
      <c r="R33" s="20">
        <v>-1</v>
      </c>
      <c r="S33" s="20"/>
      <c r="T33" s="20"/>
      <c r="U33" s="20"/>
      <c r="V33" s="20"/>
      <c r="W33" s="20">
        <v>95219</v>
      </c>
      <c r="X33" s="20"/>
      <c r="Y33" s="20">
        <v>95219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1032</v>
      </c>
      <c r="H38" s="31">
        <f t="shared" si="3"/>
        <v>337099</v>
      </c>
      <c r="I38" s="31">
        <f t="shared" si="3"/>
        <v>-139910</v>
      </c>
      <c r="J38" s="31">
        <f t="shared" si="3"/>
        <v>198221</v>
      </c>
      <c r="K38" s="31">
        <f t="shared" si="3"/>
        <v>745278</v>
      </c>
      <c r="L38" s="31">
        <f t="shared" si="3"/>
        <v>-806614</v>
      </c>
      <c r="M38" s="31">
        <f t="shared" si="3"/>
        <v>-41665</v>
      </c>
      <c r="N38" s="31">
        <f t="shared" si="3"/>
        <v>-103001</v>
      </c>
      <c r="O38" s="31">
        <f t="shared" si="3"/>
        <v>0</v>
      </c>
      <c r="P38" s="31">
        <f t="shared" si="3"/>
        <v>125089</v>
      </c>
      <c r="Q38" s="31">
        <f t="shared" si="3"/>
        <v>-125090</v>
      </c>
      <c r="R38" s="31">
        <f t="shared" si="3"/>
        <v>-1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95219</v>
      </c>
      <c r="X38" s="31">
        <f t="shared" si="3"/>
        <v>0</v>
      </c>
      <c r="Y38" s="31">
        <f t="shared" si="3"/>
        <v>95219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1032</v>
      </c>
      <c r="H45" s="31">
        <f t="shared" si="5"/>
        <v>337099</v>
      </c>
      <c r="I45" s="31">
        <f t="shared" si="5"/>
        <v>-139910</v>
      </c>
      <c r="J45" s="31">
        <f t="shared" si="5"/>
        <v>198221</v>
      </c>
      <c r="K45" s="31">
        <f t="shared" si="5"/>
        <v>745278</v>
      </c>
      <c r="L45" s="31">
        <f t="shared" si="5"/>
        <v>-806614</v>
      </c>
      <c r="M45" s="31">
        <f t="shared" si="5"/>
        <v>-41665</v>
      </c>
      <c r="N45" s="31">
        <f t="shared" si="5"/>
        <v>-103001</v>
      </c>
      <c r="O45" s="31">
        <f t="shared" si="5"/>
        <v>0</v>
      </c>
      <c r="P45" s="31">
        <f t="shared" si="5"/>
        <v>125089</v>
      </c>
      <c r="Q45" s="31">
        <f t="shared" si="5"/>
        <v>-125090</v>
      </c>
      <c r="R45" s="31">
        <f t="shared" si="5"/>
        <v>-1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95219</v>
      </c>
      <c r="X45" s="31">
        <f t="shared" si="5"/>
        <v>0</v>
      </c>
      <c r="Y45" s="31">
        <f t="shared" si="5"/>
        <v>95219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397552</v>
      </c>
      <c r="D46" s="42">
        <f t="shared" si="6"/>
        <v>0</v>
      </c>
      <c r="E46" s="43">
        <f t="shared" si="6"/>
        <v>0</v>
      </c>
      <c r="F46" s="44">
        <f t="shared" si="6"/>
        <v>13</v>
      </c>
      <c r="G46" s="44">
        <f t="shared" si="6"/>
        <v>-399181</v>
      </c>
      <c r="H46" s="44">
        <f t="shared" si="6"/>
        <v>-450859</v>
      </c>
      <c r="I46" s="44">
        <f t="shared" si="6"/>
        <v>-500071</v>
      </c>
      <c r="J46" s="44">
        <f t="shared" si="6"/>
        <v>-1350111</v>
      </c>
      <c r="K46" s="44">
        <f t="shared" si="6"/>
        <v>-339197</v>
      </c>
      <c r="L46" s="44">
        <f t="shared" si="6"/>
        <v>-721609</v>
      </c>
      <c r="M46" s="44">
        <f t="shared" si="6"/>
        <v>-269126</v>
      </c>
      <c r="N46" s="44">
        <f t="shared" si="6"/>
        <v>-1329932</v>
      </c>
      <c r="O46" s="44">
        <f t="shared" si="6"/>
        <v>-112111</v>
      </c>
      <c r="P46" s="44">
        <f t="shared" si="6"/>
        <v>-474170</v>
      </c>
      <c r="Q46" s="44">
        <f t="shared" si="6"/>
        <v>-404157</v>
      </c>
      <c r="R46" s="44">
        <f t="shared" si="6"/>
        <v>-990438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-3670481</v>
      </c>
      <c r="X46" s="44">
        <f t="shared" si="6"/>
        <v>0</v>
      </c>
      <c r="Y46" s="44">
        <f t="shared" si="6"/>
        <v>-3670481</v>
      </c>
      <c r="Z46" s="45">
        <f>+IF(X46&lt;&gt;0,+(Y46/X46)*100,0)</f>
        <v>0</v>
      </c>
      <c r="AA46" s="46">
        <f>+AA27-AA45</f>
        <v>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-233710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-233710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-233710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-233710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177783830</v>
      </c>
      <c r="D6" s="18"/>
      <c r="E6" s="19">
        <v>160727064</v>
      </c>
      <c r="F6" s="20">
        <v>497298415</v>
      </c>
      <c r="G6" s="20">
        <v>435188821</v>
      </c>
      <c r="H6" s="20">
        <v>-174484816</v>
      </c>
      <c r="I6" s="20">
        <v>140928787</v>
      </c>
      <c r="J6" s="20">
        <v>401632792</v>
      </c>
      <c r="K6" s="20">
        <v>-108382659</v>
      </c>
      <c r="L6" s="20">
        <v>-75246101</v>
      </c>
      <c r="M6" s="20">
        <v>176840748</v>
      </c>
      <c r="N6" s="20">
        <v>-6788012</v>
      </c>
      <c r="O6" s="20">
        <v>-100878036</v>
      </c>
      <c r="P6" s="20">
        <v>-145405222</v>
      </c>
      <c r="Q6" s="20">
        <v>122226183</v>
      </c>
      <c r="R6" s="20">
        <v>-124057075</v>
      </c>
      <c r="S6" s="20"/>
      <c r="T6" s="20"/>
      <c r="U6" s="20"/>
      <c r="V6" s="20"/>
      <c r="W6" s="20">
        <v>270787705</v>
      </c>
      <c r="X6" s="20">
        <v>372973509</v>
      </c>
      <c r="Y6" s="20">
        <v>-102185804</v>
      </c>
      <c r="Z6" s="21">
        <v>-27.397603726327919</v>
      </c>
      <c r="AA6" s="22">
        <v>497298415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586627733</v>
      </c>
      <c r="D8" s="18"/>
      <c r="E8" s="19">
        <v>-17741000</v>
      </c>
      <c r="F8" s="20">
        <v>10259000</v>
      </c>
      <c r="G8" s="20">
        <v>188602406</v>
      </c>
      <c r="H8" s="20">
        <v>-5981880</v>
      </c>
      <c r="I8" s="20">
        <v>28511399</v>
      </c>
      <c r="J8" s="20">
        <v>211131925</v>
      </c>
      <c r="K8" s="20">
        <v>46383002</v>
      </c>
      <c r="L8" s="20">
        <v>60487310</v>
      </c>
      <c r="M8" s="20">
        <v>45843124</v>
      </c>
      <c r="N8" s="20">
        <v>152713436</v>
      </c>
      <c r="O8" s="20">
        <v>38627155</v>
      </c>
      <c r="P8" s="20">
        <v>-30353306</v>
      </c>
      <c r="Q8" s="20">
        <v>182109435</v>
      </c>
      <c r="R8" s="20">
        <v>190383284</v>
      </c>
      <c r="S8" s="20"/>
      <c r="T8" s="20"/>
      <c r="U8" s="20"/>
      <c r="V8" s="20"/>
      <c r="W8" s="20">
        <v>554228645</v>
      </c>
      <c r="X8" s="20">
        <v>7694271</v>
      </c>
      <c r="Y8" s="20">
        <v>546534374</v>
      </c>
      <c r="Z8" s="21">
        <v>7103.1339291272689</v>
      </c>
      <c r="AA8" s="22">
        <v>10259000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66662682</v>
      </c>
      <c r="F9" s="20">
        <v>66662682</v>
      </c>
      <c r="G9" s="20">
        <v>-1922</v>
      </c>
      <c r="H9" s="20">
        <v>-1324</v>
      </c>
      <c r="I9" s="20">
        <v>-5429</v>
      </c>
      <c r="J9" s="20">
        <v>-8675</v>
      </c>
      <c r="K9" s="20">
        <v>-8324</v>
      </c>
      <c r="L9" s="20">
        <v>-1796</v>
      </c>
      <c r="M9" s="20">
        <v>-4955</v>
      </c>
      <c r="N9" s="20">
        <v>-15075</v>
      </c>
      <c r="O9" s="20">
        <v>-6923</v>
      </c>
      <c r="P9" s="20">
        <v>-6680</v>
      </c>
      <c r="Q9" s="20">
        <v>-2648</v>
      </c>
      <c r="R9" s="20">
        <v>-16251</v>
      </c>
      <c r="S9" s="20"/>
      <c r="T9" s="20"/>
      <c r="U9" s="20"/>
      <c r="V9" s="20"/>
      <c r="W9" s="20">
        <v>-40001</v>
      </c>
      <c r="X9" s="20">
        <v>49997016</v>
      </c>
      <c r="Y9" s="20">
        <v>-50037017</v>
      </c>
      <c r="Z9" s="21">
        <v>-100.08000677480433</v>
      </c>
      <c r="AA9" s="22">
        <v>66662682</v>
      </c>
    </row>
    <row r="10" spans="1:27" x14ac:dyDescent="0.25">
      <c r="A10" s="23" t="s">
        <v>39</v>
      </c>
      <c r="B10" s="17" t="s">
        <v>33</v>
      </c>
      <c r="C10" s="18">
        <v>20384676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212595379</v>
      </c>
      <c r="D11" s="18"/>
      <c r="E11" s="19">
        <v>2515942</v>
      </c>
      <c r="F11" s="20">
        <v>4962383</v>
      </c>
      <c r="G11" s="20">
        <v>33191919</v>
      </c>
      <c r="H11" s="20">
        <v>5205591</v>
      </c>
      <c r="I11" s="20">
        <v>10689079</v>
      </c>
      <c r="J11" s="20">
        <v>49086589</v>
      </c>
      <c r="K11" s="20">
        <v>1255958</v>
      </c>
      <c r="L11" s="20">
        <v>4821401</v>
      </c>
      <c r="M11" s="20">
        <v>38060292</v>
      </c>
      <c r="N11" s="20">
        <v>44137651</v>
      </c>
      <c r="O11" s="20">
        <v>9023078</v>
      </c>
      <c r="P11" s="20">
        <v>7096697</v>
      </c>
      <c r="Q11" s="20">
        <v>43943758</v>
      </c>
      <c r="R11" s="20">
        <v>60063533</v>
      </c>
      <c r="S11" s="20"/>
      <c r="T11" s="20"/>
      <c r="U11" s="20"/>
      <c r="V11" s="20"/>
      <c r="W11" s="20">
        <v>153287773</v>
      </c>
      <c r="X11" s="20">
        <v>3721671</v>
      </c>
      <c r="Y11" s="20">
        <v>149566102</v>
      </c>
      <c r="Z11" s="21">
        <v>4018.78892572718</v>
      </c>
      <c r="AA11" s="22">
        <v>4962383</v>
      </c>
    </row>
    <row r="12" spans="1:27" x14ac:dyDescent="0.25">
      <c r="A12" s="23" t="s">
        <v>41</v>
      </c>
      <c r="B12" s="17" t="s">
        <v>33</v>
      </c>
      <c r="C12" s="18">
        <v>34637671</v>
      </c>
      <c r="D12" s="18"/>
      <c r="E12" s="19">
        <v>143721828</v>
      </c>
      <c r="F12" s="20">
        <v>129906445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97430220</v>
      </c>
      <c r="Y12" s="24">
        <v>-97430220</v>
      </c>
      <c r="Z12" s="25">
        <v>-100</v>
      </c>
      <c r="AA12" s="26">
        <v>129906445</v>
      </c>
    </row>
    <row r="13" spans="1:27" x14ac:dyDescent="0.25">
      <c r="A13" s="23" t="s">
        <v>42</v>
      </c>
      <c r="B13" s="17" t="s">
        <v>33</v>
      </c>
      <c r="C13" s="18">
        <v>54240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1032083529</v>
      </c>
      <c r="D14" s="29">
        <f>SUM(D6:D13)</f>
        <v>0</v>
      </c>
      <c r="E14" s="30">
        <f t="shared" si="0"/>
        <v>355886516</v>
      </c>
      <c r="F14" s="31">
        <f t="shared" si="0"/>
        <v>709088925</v>
      </c>
      <c r="G14" s="31">
        <f t="shared" si="0"/>
        <v>656981224</v>
      </c>
      <c r="H14" s="31">
        <f t="shared" si="0"/>
        <v>-175262429</v>
      </c>
      <c r="I14" s="31">
        <f t="shared" si="0"/>
        <v>180123836</v>
      </c>
      <c r="J14" s="31">
        <f t="shared" si="0"/>
        <v>661842631</v>
      </c>
      <c r="K14" s="31">
        <f t="shared" si="0"/>
        <v>-60752023</v>
      </c>
      <c r="L14" s="31">
        <f t="shared" si="0"/>
        <v>-9939186</v>
      </c>
      <c r="M14" s="31">
        <f t="shared" si="0"/>
        <v>260739209</v>
      </c>
      <c r="N14" s="31">
        <f t="shared" si="0"/>
        <v>190048000</v>
      </c>
      <c r="O14" s="31">
        <f t="shared" si="0"/>
        <v>-53234726</v>
      </c>
      <c r="P14" s="31">
        <f t="shared" si="0"/>
        <v>-168668511</v>
      </c>
      <c r="Q14" s="31">
        <f t="shared" si="0"/>
        <v>348276728</v>
      </c>
      <c r="R14" s="31">
        <f t="shared" si="0"/>
        <v>126373491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978264122</v>
      </c>
      <c r="X14" s="31">
        <f t="shared" si="0"/>
        <v>531816687</v>
      </c>
      <c r="Y14" s="31">
        <f t="shared" si="0"/>
        <v>446447435</v>
      </c>
      <c r="Z14" s="32">
        <f>+IF(X14&lt;&gt;0,+(Y14/X14)*100,0)</f>
        <v>83.947616897549509</v>
      </c>
      <c r="AA14" s="33">
        <f>SUM(AA6:AA13)</f>
        <v>709088925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-1943933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9295969054</v>
      </c>
      <c r="D18" s="18"/>
      <c r="E18" s="19">
        <v>411428422</v>
      </c>
      <c r="F18" s="20">
        <v>2278001137</v>
      </c>
      <c r="G18" s="24">
        <v>27542034</v>
      </c>
      <c r="H18" s="24">
        <v>19304971</v>
      </c>
      <c r="I18" s="24">
        <v>18487610</v>
      </c>
      <c r="J18" s="20">
        <v>65334615</v>
      </c>
      <c r="K18" s="24">
        <v>38547044</v>
      </c>
      <c r="L18" s="24">
        <v>17312375</v>
      </c>
      <c r="M18" s="20">
        <v>78027619</v>
      </c>
      <c r="N18" s="24">
        <v>133887038</v>
      </c>
      <c r="O18" s="24">
        <v>2533214</v>
      </c>
      <c r="P18" s="24">
        <v>35652245</v>
      </c>
      <c r="Q18" s="20">
        <v>66350606</v>
      </c>
      <c r="R18" s="24">
        <v>104536065</v>
      </c>
      <c r="S18" s="24"/>
      <c r="T18" s="20"/>
      <c r="U18" s="24"/>
      <c r="V18" s="24"/>
      <c r="W18" s="24">
        <v>303757718</v>
      </c>
      <c r="X18" s="20">
        <v>1708500708</v>
      </c>
      <c r="Y18" s="24">
        <v>-1404742990</v>
      </c>
      <c r="Z18" s="25">
        <v>-82.220802334019282</v>
      </c>
      <c r="AA18" s="26">
        <v>2278001137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9294025121</v>
      </c>
      <c r="D26" s="29">
        <f t="shared" ref="D26:Y26" si="1">SUM(D16:D25)</f>
        <v>0</v>
      </c>
      <c r="E26" s="35">
        <f t="shared" si="1"/>
        <v>411428422</v>
      </c>
      <c r="F26" s="36">
        <f t="shared" si="1"/>
        <v>2278001137</v>
      </c>
      <c r="G26" s="36">
        <f t="shared" si="1"/>
        <v>27542034</v>
      </c>
      <c r="H26" s="36">
        <f t="shared" si="1"/>
        <v>19304971</v>
      </c>
      <c r="I26" s="36">
        <f t="shared" si="1"/>
        <v>18487610</v>
      </c>
      <c r="J26" s="36">
        <f t="shared" si="1"/>
        <v>65334615</v>
      </c>
      <c r="K26" s="36">
        <f t="shared" si="1"/>
        <v>38547044</v>
      </c>
      <c r="L26" s="36">
        <f t="shared" si="1"/>
        <v>17312375</v>
      </c>
      <c r="M26" s="36">
        <f t="shared" si="1"/>
        <v>78027619</v>
      </c>
      <c r="N26" s="36">
        <f t="shared" si="1"/>
        <v>133887038</v>
      </c>
      <c r="O26" s="36">
        <f t="shared" si="1"/>
        <v>2533214</v>
      </c>
      <c r="P26" s="36">
        <f t="shared" si="1"/>
        <v>35652245</v>
      </c>
      <c r="Q26" s="36">
        <f t="shared" si="1"/>
        <v>66350606</v>
      </c>
      <c r="R26" s="36">
        <f t="shared" si="1"/>
        <v>104536065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303757718</v>
      </c>
      <c r="X26" s="36">
        <f t="shared" si="1"/>
        <v>1708500708</v>
      </c>
      <c r="Y26" s="36">
        <f t="shared" si="1"/>
        <v>-1404742990</v>
      </c>
      <c r="Z26" s="37">
        <f>+IF(X26&lt;&gt;0,+(Y26/X26)*100,0)</f>
        <v>-82.220802334019282</v>
      </c>
      <c r="AA26" s="38">
        <f>SUM(AA16:AA25)</f>
        <v>2278001137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10326108650</v>
      </c>
      <c r="D27" s="29">
        <f>+D14+D26</f>
        <v>0</v>
      </c>
      <c r="E27" s="30">
        <f t="shared" si="2"/>
        <v>767314938</v>
      </c>
      <c r="F27" s="31">
        <f t="shared" si="2"/>
        <v>2987090062</v>
      </c>
      <c r="G27" s="31">
        <f t="shared" si="2"/>
        <v>684523258</v>
      </c>
      <c r="H27" s="31">
        <f t="shared" si="2"/>
        <v>-155957458</v>
      </c>
      <c r="I27" s="31">
        <f t="shared" si="2"/>
        <v>198611446</v>
      </c>
      <c r="J27" s="31">
        <f t="shared" si="2"/>
        <v>727177246</v>
      </c>
      <c r="K27" s="31">
        <f t="shared" si="2"/>
        <v>-22204979</v>
      </c>
      <c r="L27" s="31">
        <f t="shared" si="2"/>
        <v>7373189</v>
      </c>
      <c r="M27" s="31">
        <f t="shared" si="2"/>
        <v>338766828</v>
      </c>
      <c r="N27" s="31">
        <f t="shared" si="2"/>
        <v>323935038</v>
      </c>
      <c r="O27" s="31">
        <f t="shared" si="2"/>
        <v>-50701512</v>
      </c>
      <c r="P27" s="31">
        <f t="shared" si="2"/>
        <v>-133016266</v>
      </c>
      <c r="Q27" s="31">
        <f t="shared" si="2"/>
        <v>414627334</v>
      </c>
      <c r="R27" s="31">
        <f t="shared" si="2"/>
        <v>230909556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1282021840</v>
      </c>
      <c r="X27" s="31">
        <f t="shared" si="2"/>
        <v>2240317395</v>
      </c>
      <c r="Y27" s="31">
        <f t="shared" si="2"/>
        <v>-958295555</v>
      </c>
      <c r="Z27" s="32">
        <f>+IF(X27&lt;&gt;0,+(Y27/X27)*100,0)</f>
        <v>-42.774990594580458</v>
      </c>
      <c r="AA27" s="33">
        <f>+AA14+AA26</f>
        <v>2987090062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506784068</v>
      </c>
      <c r="D33" s="18"/>
      <c r="E33" s="19">
        <v>1740109</v>
      </c>
      <c r="F33" s="20">
        <v>197872791</v>
      </c>
      <c r="G33" s="20">
        <v>23595157</v>
      </c>
      <c r="H33" s="20">
        <v>-31520566</v>
      </c>
      <c r="I33" s="20">
        <v>78041354</v>
      </c>
      <c r="J33" s="20">
        <v>70115945</v>
      </c>
      <c r="K33" s="20">
        <v>-12407707</v>
      </c>
      <c r="L33" s="20">
        <v>4846533</v>
      </c>
      <c r="M33" s="20">
        <v>199532153</v>
      </c>
      <c r="N33" s="20">
        <v>191970979</v>
      </c>
      <c r="O33" s="20">
        <v>20106665</v>
      </c>
      <c r="P33" s="20">
        <v>29208265</v>
      </c>
      <c r="Q33" s="20">
        <v>25279971</v>
      </c>
      <c r="R33" s="20">
        <v>74594901</v>
      </c>
      <c r="S33" s="20"/>
      <c r="T33" s="20"/>
      <c r="U33" s="20"/>
      <c r="V33" s="20"/>
      <c r="W33" s="20">
        <v>336681825</v>
      </c>
      <c r="X33" s="20">
        <v>148404618</v>
      </c>
      <c r="Y33" s="20">
        <v>188277207</v>
      </c>
      <c r="Z33" s="21">
        <v>126.86748535008527</v>
      </c>
      <c r="AA33" s="22">
        <v>197872791</v>
      </c>
    </row>
    <row r="34" spans="1:27" x14ac:dyDescent="0.25">
      <c r="A34" s="23" t="s">
        <v>62</v>
      </c>
      <c r="B34" s="17" t="s">
        <v>33</v>
      </c>
      <c r="C34" s="18">
        <v>-347896733</v>
      </c>
      <c r="D34" s="18"/>
      <c r="E34" s="19"/>
      <c r="F34" s="20">
        <v>-1506964</v>
      </c>
      <c r="G34" s="20">
        <v>167139203</v>
      </c>
      <c r="H34" s="20">
        <v>3676209</v>
      </c>
      <c r="I34" s="20">
        <v>-38809552</v>
      </c>
      <c r="J34" s="20">
        <v>132005860</v>
      </c>
      <c r="K34" s="20">
        <v>-1757752</v>
      </c>
      <c r="L34" s="20">
        <v>10049334</v>
      </c>
      <c r="M34" s="20">
        <v>-68570004</v>
      </c>
      <c r="N34" s="20">
        <v>-60278422</v>
      </c>
      <c r="O34" s="20">
        <v>-15208931</v>
      </c>
      <c r="P34" s="20">
        <v>-47482117</v>
      </c>
      <c r="Q34" s="20">
        <v>76715634</v>
      </c>
      <c r="R34" s="20">
        <v>14024586</v>
      </c>
      <c r="S34" s="20"/>
      <c r="T34" s="20"/>
      <c r="U34" s="20"/>
      <c r="V34" s="20"/>
      <c r="W34" s="20">
        <v>85752024</v>
      </c>
      <c r="X34" s="20">
        <v>-1130220</v>
      </c>
      <c r="Y34" s="20">
        <v>86882244</v>
      </c>
      <c r="Z34" s="21">
        <v>-7687.1975367627538</v>
      </c>
      <c r="AA34" s="22">
        <v>-1506964</v>
      </c>
    </row>
    <row r="35" spans="1:27" x14ac:dyDescent="0.25">
      <c r="A35" s="23" t="s">
        <v>63</v>
      </c>
      <c r="B35" s="17" t="s">
        <v>33</v>
      </c>
      <c r="C35" s="18">
        <v>-2681806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212271502</v>
      </c>
      <c r="D36" s="18"/>
      <c r="E36" s="19">
        <v>-2250000</v>
      </c>
      <c r="F36" s="20"/>
      <c r="G36" s="20">
        <v>760969</v>
      </c>
      <c r="H36" s="20">
        <v>761641</v>
      </c>
      <c r="I36" s="20">
        <v>763655</v>
      </c>
      <c r="J36" s="20">
        <v>2286265</v>
      </c>
      <c r="K36" s="20">
        <v>765081</v>
      </c>
      <c r="L36" s="20">
        <v>767063</v>
      </c>
      <c r="M36" s="20">
        <v>657443</v>
      </c>
      <c r="N36" s="20">
        <v>2189587</v>
      </c>
      <c r="O36" s="20">
        <v>762280</v>
      </c>
      <c r="P36" s="20">
        <v>202686</v>
      </c>
      <c r="Q36" s="20">
        <v>764812</v>
      </c>
      <c r="R36" s="20">
        <v>1729778</v>
      </c>
      <c r="S36" s="20"/>
      <c r="T36" s="20"/>
      <c r="U36" s="20"/>
      <c r="V36" s="20"/>
      <c r="W36" s="20">
        <v>6205630</v>
      </c>
      <c r="X36" s="20"/>
      <c r="Y36" s="20">
        <v>6205630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368477031</v>
      </c>
      <c r="D38" s="29">
        <f t="shared" ref="D38:Y38" si="3">SUM(D30:D37)</f>
        <v>0</v>
      </c>
      <c r="E38" s="30">
        <f t="shared" si="3"/>
        <v>-509891</v>
      </c>
      <c r="F38" s="31">
        <f t="shared" si="3"/>
        <v>196365827</v>
      </c>
      <c r="G38" s="31">
        <f t="shared" si="3"/>
        <v>191495329</v>
      </c>
      <c r="H38" s="31">
        <f t="shared" si="3"/>
        <v>-27082716</v>
      </c>
      <c r="I38" s="31">
        <f t="shared" si="3"/>
        <v>39995457</v>
      </c>
      <c r="J38" s="31">
        <f t="shared" si="3"/>
        <v>204408070</v>
      </c>
      <c r="K38" s="31">
        <f t="shared" si="3"/>
        <v>-13400378</v>
      </c>
      <c r="L38" s="31">
        <f t="shared" si="3"/>
        <v>15662930</v>
      </c>
      <c r="M38" s="31">
        <f t="shared" si="3"/>
        <v>131619592</v>
      </c>
      <c r="N38" s="31">
        <f t="shared" si="3"/>
        <v>133882144</v>
      </c>
      <c r="O38" s="31">
        <f t="shared" si="3"/>
        <v>5660014</v>
      </c>
      <c r="P38" s="31">
        <f t="shared" si="3"/>
        <v>-18071166</v>
      </c>
      <c r="Q38" s="31">
        <f t="shared" si="3"/>
        <v>102760417</v>
      </c>
      <c r="R38" s="31">
        <f t="shared" si="3"/>
        <v>90349265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428639479</v>
      </c>
      <c r="X38" s="31">
        <f t="shared" si="3"/>
        <v>147274398</v>
      </c>
      <c r="Y38" s="31">
        <f t="shared" si="3"/>
        <v>281365081</v>
      </c>
      <c r="Z38" s="32">
        <f>+IF(X38&lt;&gt;0,+(Y38/X38)*100,0)</f>
        <v>191.0481963063261</v>
      </c>
      <c r="AA38" s="33">
        <f>SUM(AA30:AA37)</f>
        <v>196365827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368477031</v>
      </c>
      <c r="D45" s="29">
        <f>+D38+D44</f>
        <v>0</v>
      </c>
      <c r="E45" s="30">
        <f t="shared" si="5"/>
        <v>-509891</v>
      </c>
      <c r="F45" s="31">
        <f t="shared" si="5"/>
        <v>196365827</v>
      </c>
      <c r="G45" s="31">
        <f t="shared" si="5"/>
        <v>191495329</v>
      </c>
      <c r="H45" s="31">
        <f t="shared" si="5"/>
        <v>-27082716</v>
      </c>
      <c r="I45" s="31">
        <f t="shared" si="5"/>
        <v>39995457</v>
      </c>
      <c r="J45" s="31">
        <f t="shared" si="5"/>
        <v>204408070</v>
      </c>
      <c r="K45" s="31">
        <f t="shared" si="5"/>
        <v>-13400378</v>
      </c>
      <c r="L45" s="31">
        <f t="shared" si="5"/>
        <v>15662930</v>
      </c>
      <c r="M45" s="31">
        <f t="shared" si="5"/>
        <v>131619592</v>
      </c>
      <c r="N45" s="31">
        <f t="shared" si="5"/>
        <v>133882144</v>
      </c>
      <c r="O45" s="31">
        <f t="shared" si="5"/>
        <v>5660014</v>
      </c>
      <c r="P45" s="31">
        <f t="shared" si="5"/>
        <v>-18071166</v>
      </c>
      <c r="Q45" s="31">
        <f t="shared" si="5"/>
        <v>102760417</v>
      </c>
      <c r="R45" s="31">
        <f t="shared" si="5"/>
        <v>90349265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428639479</v>
      </c>
      <c r="X45" s="31">
        <f t="shared" si="5"/>
        <v>147274398</v>
      </c>
      <c r="Y45" s="31">
        <f t="shared" si="5"/>
        <v>281365081</v>
      </c>
      <c r="Z45" s="32">
        <f>+IF(X45&lt;&gt;0,+(Y45/X45)*100,0)</f>
        <v>191.0481963063261</v>
      </c>
      <c r="AA45" s="33">
        <f>+AA38+AA44</f>
        <v>196365827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9957631619</v>
      </c>
      <c r="D46" s="42">
        <f t="shared" si="6"/>
        <v>0</v>
      </c>
      <c r="E46" s="43">
        <f t="shared" si="6"/>
        <v>767824829</v>
      </c>
      <c r="F46" s="44">
        <f t="shared" si="6"/>
        <v>2790724235</v>
      </c>
      <c r="G46" s="44">
        <f t="shared" si="6"/>
        <v>493027929</v>
      </c>
      <c r="H46" s="44">
        <f t="shared" si="6"/>
        <v>-128874742</v>
      </c>
      <c r="I46" s="44">
        <f t="shared" si="6"/>
        <v>158615989</v>
      </c>
      <c r="J46" s="44">
        <f t="shared" si="6"/>
        <v>522769176</v>
      </c>
      <c r="K46" s="44">
        <f t="shared" si="6"/>
        <v>-8804601</v>
      </c>
      <c r="L46" s="44">
        <f t="shared" si="6"/>
        <v>-8289741</v>
      </c>
      <c r="M46" s="44">
        <f t="shared" si="6"/>
        <v>207147236</v>
      </c>
      <c r="N46" s="44">
        <f t="shared" si="6"/>
        <v>190052894</v>
      </c>
      <c r="O46" s="44">
        <f t="shared" si="6"/>
        <v>-56361526</v>
      </c>
      <c r="P46" s="44">
        <f t="shared" si="6"/>
        <v>-114945100</v>
      </c>
      <c r="Q46" s="44">
        <f t="shared" si="6"/>
        <v>311866917</v>
      </c>
      <c r="R46" s="44">
        <f t="shared" si="6"/>
        <v>140560291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853382361</v>
      </c>
      <c r="X46" s="44">
        <f t="shared" si="6"/>
        <v>2093042997</v>
      </c>
      <c r="Y46" s="44">
        <f t="shared" si="6"/>
        <v>-1239660636</v>
      </c>
      <c r="Z46" s="45">
        <f>+IF(X46&lt;&gt;0,+(Y46/X46)*100,0)</f>
        <v>-59.227671757189412</v>
      </c>
      <c r="AA46" s="46">
        <f>+AA27-AA45</f>
        <v>2790724235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5048574560</v>
      </c>
      <c r="D48" s="18"/>
      <c r="E48" s="19">
        <v>-2059046</v>
      </c>
      <c r="F48" s="20">
        <v>1904430094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1428322563</v>
      </c>
      <c r="Y48" s="20">
        <v>-1428322563</v>
      </c>
      <c r="Z48" s="47">
        <v>-100</v>
      </c>
      <c r="AA48" s="22">
        <v>1904430094</v>
      </c>
    </row>
    <row r="49" spans="1:27" x14ac:dyDescent="0.25">
      <c r="A49" s="23" t="s">
        <v>75</v>
      </c>
      <c r="B49" s="17" t="s">
        <v>33</v>
      </c>
      <c r="C49" s="18">
        <v>2112666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5050687226</v>
      </c>
      <c r="D51" s="50">
        <f t="shared" ref="D51:Y51" si="7">SUM(D48:D50)</f>
        <v>0</v>
      </c>
      <c r="E51" s="51">
        <f t="shared" si="7"/>
        <v>-2059046</v>
      </c>
      <c r="F51" s="52">
        <f t="shared" si="7"/>
        <v>1904430094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1428322563</v>
      </c>
      <c r="Y51" s="52">
        <f t="shared" si="7"/>
        <v>-1428322563</v>
      </c>
      <c r="Z51" s="53">
        <f>+IF(X51&lt;&gt;0,+(Y51/X51)*100,0)</f>
        <v>-100</v>
      </c>
      <c r="AA51" s="54">
        <f>SUM(AA48:AA50)</f>
        <v>1904430094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296661</v>
      </c>
      <c r="D11" s="18"/>
      <c r="E11" s="19">
        <v>143299119</v>
      </c>
      <c r="F11" s="20">
        <v>143299119</v>
      </c>
      <c r="G11" s="20">
        <v>287757</v>
      </c>
      <c r="H11" s="20">
        <v>10738</v>
      </c>
      <c r="I11" s="20">
        <v>-5103129</v>
      </c>
      <c r="J11" s="20">
        <v>-4804634</v>
      </c>
      <c r="K11" s="20">
        <v>-5447449</v>
      </c>
      <c r="L11" s="20">
        <v>-13813554</v>
      </c>
      <c r="M11" s="20">
        <v>1750695</v>
      </c>
      <c r="N11" s="20">
        <v>-17510308</v>
      </c>
      <c r="O11" s="20">
        <v>-5071768</v>
      </c>
      <c r="P11" s="20">
        <v>8188489</v>
      </c>
      <c r="Q11" s="20">
        <v>10131050</v>
      </c>
      <c r="R11" s="20">
        <v>13247771</v>
      </c>
      <c r="S11" s="20"/>
      <c r="T11" s="20"/>
      <c r="U11" s="20"/>
      <c r="V11" s="20"/>
      <c r="W11" s="20">
        <v>-9067171</v>
      </c>
      <c r="X11" s="20">
        <v>107302743</v>
      </c>
      <c r="Y11" s="20">
        <v>-116369914</v>
      </c>
      <c r="Z11" s="21">
        <v>-108.45008314465923</v>
      </c>
      <c r="AA11" s="22">
        <v>143299119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296661</v>
      </c>
      <c r="D14" s="29">
        <f>SUM(D6:D13)</f>
        <v>0</v>
      </c>
      <c r="E14" s="30">
        <f t="shared" si="0"/>
        <v>143299119</v>
      </c>
      <c r="F14" s="31">
        <f t="shared" si="0"/>
        <v>143299119</v>
      </c>
      <c r="G14" s="31">
        <f t="shared" si="0"/>
        <v>287757</v>
      </c>
      <c r="H14" s="31">
        <f t="shared" si="0"/>
        <v>10738</v>
      </c>
      <c r="I14" s="31">
        <f t="shared" si="0"/>
        <v>-5103129</v>
      </c>
      <c r="J14" s="31">
        <f t="shared" si="0"/>
        <v>-4804634</v>
      </c>
      <c r="K14" s="31">
        <f t="shared" si="0"/>
        <v>-5447449</v>
      </c>
      <c r="L14" s="31">
        <f t="shared" si="0"/>
        <v>-13813554</v>
      </c>
      <c r="M14" s="31">
        <f t="shared" si="0"/>
        <v>1750695</v>
      </c>
      <c r="N14" s="31">
        <f t="shared" si="0"/>
        <v>-17510308</v>
      </c>
      <c r="O14" s="31">
        <f t="shared" si="0"/>
        <v>-5071768</v>
      </c>
      <c r="P14" s="31">
        <f t="shared" si="0"/>
        <v>8188489</v>
      </c>
      <c r="Q14" s="31">
        <f t="shared" si="0"/>
        <v>10131050</v>
      </c>
      <c r="R14" s="31">
        <f t="shared" si="0"/>
        <v>13247771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-9067171</v>
      </c>
      <c r="X14" s="31">
        <f t="shared" si="0"/>
        <v>107302743</v>
      </c>
      <c r="Y14" s="31">
        <f t="shared" si="0"/>
        <v>-116369914</v>
      </c>
      <c r="Z14" s="32">
        <f>+IF(X14&lt;&gt;0,+(Y14/X14)*100,0)</f>
        <v>-108.45008314465923</v>
      </c>
      <c r="AA14" s="33">
        <f>SUM(AA6:AA13)</f>
        <v>143299119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2344800615</v>
      </c>
      <c r="D18" s="18"/>
      <c r="E18" s="19">
        <v>-155499549</v>
      </c>
      <c r="F18" s="20">
        <v>-155999549</v>
      </c>
      <c r="G18" s="24">
        <v>2355039815</v>
      </c>
      <c r="H18" s="24">
        <v>-10239199</v>
      </c>
      <c r="I18" s="24"/>
      <c r="J18" s="20">
        <v>2344800616</v>
      </c>
      <c r="K18" s="24"/>
      <c r="L18" s="24"/>
      <c r="M18" s="20">
        <v>5880</v>
      </c>
      <c r="N18" s="24">
        <v>5880</v>
      </c>
      <c r="O18" s="24"/>
      <c r="P18" s="24"/>
      <c r="Q18" s="20"/>
      <c r="R18" s="24"/>
      <c r="S18" s="24"/>
      <c r="T18" s="20"/>
      <c r="U18" s="24"/>
      <c r="V18" s="24"/>
      <c r="W18" s="24">
        <v>2344806496</v>
      </c>
      <c r="X18" s="20">
        <v>-116824646</v>
      </c>
      <c r="Y18" s="24">
        <v>2461631142</v>
      </c>
      <c r="Z18" s="25">
        <v>-2107.116286061761</v>
      </c>
      <c r="AA18" s="26">
        <v>-155999549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2344800615</v>
      </c>
      <c r="D26" s="29">
        <f t="shared" ref="D26:Y26" si="1">SUM(D16:D25)</f>
        <v>0</v>
      </c>
      <c r="E26" s="35">
        <f t="shared" si="1"/>
        <v>-155499549</v>
      </c>
      <c r="F26" s="36">
        <f t="shared" si="1"/>
        <v>-155999549</v>
      </c>
      <c r="G26" s="36">
        <f t="shared" si="1"/>
        <v>2355039815</v>
      </c>
      <c r="H26" s="36">
        <f t="shared" si="1"/>
        <v>-10239199</v>
      </c>
      <c r="I26" s="36">
        <f t="shared" si="1"/>
        <v>0</v>
      </c>
      <c r="J26" s="36">
        <f t="shared" si="1"/>
        <v>2344800616</v>
      </c>
      <c r="K26" s="36">
        <f t="shared" si="1"/>
        <v>0</v>
      </c>
      <c r="L26" s="36">
        <f t="shared" si="1"/>
        <v>0</v>
      </c>
      <c r="M26" s="36">
        <f t="shared" si="1"/>
        <v>5880</v>
      </c>
      <c r="N26" s="36">
        <f t="shared" si="1"/>
        <v>5880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2344806496</v>
      </c>
      <c r="X26" s="36">
        <f t="shared" si="1"/>
        <v>-116824646</v>
      </c>
      <c r="Y26" s="36">
        <f t="shared" si="1"/>
        <v>2461631142</v>
      </c>
      <c r="Z26" s="37">
        <f>+IF(X26&lt;&gt;0,+(Y26/X26)*100,0)</f>
        <v>-2107.116286061761</v>
      </c>
      <c r="AA26" s="38">
        <f>SUM(AA16:AA25)</f>
        <v>-155999549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2345097276</v>
      </c>
      <c r="D27" s="29">
        <f>+D14+D26</f>
        <v>0</v>
      </c>
      <c r="E27" s="30">
        <f t="shared" si="2"/>
        <v>-12200430</v>
      </c>
      <c r="F27" s="31">
        <f t="shared" si="2"/>
        <v>-12700430</v>
      </c>
      <c r="G27" s="31">
        <f t="shared" si="2"/>
        <v>2355327572</v>
      </c>
      <c r="H27" s="31">
        <f t="shared" si="2"/>
        <v>-10228461</v>
      </c>
      <c r="I27" s="31">
        <f t="shared" si="2"/>
        <v>-5103129</v>
      </c>
      <c r="J27" s="31">
        <f t="shared" si="2"/>
        <v>2339995982</v>
      </c>
      <c r="K27" s="31">
        <f t="shared" si="2"/>
        <v>-5447449</v>
      </c>
      <c r="L27" s="31">
        <f t="shared" si="2"/>
        <v>-13813554</v>
      </c>
      <c r="M27" s="31">
        <f t="shared" si="2"/>
        <v>1756575</v>
      </c>
      <c r="N27" s="31">
        <f t="shared" si="2"/>
        <v>-17504428</v>
      </c>
      <c r="O27" s="31">
        <f t="shared" si="2"/>
        <v>-5071768</v>
      </c>
      <c r="P27" s="31">
        <f t="shared" si="2"/>
        <v>8188489</v>
      </c>
      <c r="Q27" s="31">
        <f t="shared" si="2"/>
        <v>10131050</v>
      </c>
      <c r="R27" s="31">
        <f t="shared" si="2"/>
        <v>13247771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2335739325</v>
      </c>
      <c r="X27" s="31">
        <f t="shared" si="2"/>
        <v>-9521903</v>
      </c>
      <c r="Y27" s="31">
        <f t="shared" si="2"/>
        <v>2345261228</v>
      </c>
      <c r="Z27" s="32">
        <f>+IF(X27&lt;&gt;0,+(Y27/X27)*100,0)</f>
        <v>-24630.173485279149</v>
      </c>
      <c r="AA27" s="33">
        <f>+AA14+AA26</f>
        <v>-12700430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74077406</v>
      </c>
      <c r="D33" s="18"/>
      <c r="E33" s="19">
        <v>80984914</v>
      </c>
      <c r="F33" s="20">
        <v>80984914</v>
      </c>
      <c r="G33" s="20">
        <v>47823789</v>
      </c>
      <c r="H33" s="20">
        <v>-2885647</v>
      </c>
      <c r="I33" s="20"/>
      <c r="J33" s="20">
        <v>44938142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44938142</v>
      </c>
      <c r="X33" s="20">
        <v>60596115</v>
      </c>
      <c r="Y33" s="20">
        <v>-15657973</v>
      </c>
      <c r="Z33" s="21">
        <v>-25.839895841507332</v>
      </c>
      <c r="AA33" s="22">
        <v>80984914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74077406</v>
      </c>
      <c r="D38" s="29">
        <f t="shared" ref="D38:Y38" si="3">SUM(D30:D37)</f>
        <v>0</v>
      </c>
      <c r="E38" s="30">
        <f t="shared" si="3"/>
        <v>80984914</v>
      </c>
      <c r="F38" s="31">
        <f t="shared" si="3"/>
        <v>80984914</v>
      </c>
      <c r="G38" s="31">
        <f t="shared" si="3"/>
        <v>47823789</v>
      </c>
      <c r="H38" s="31">
        <f t="shared" si="3"/>
        <v>-2885647</v>
      </c>
      <c r="I38" s="31">
        <f t="shared" si="3"/>
        <v>0</v>
      </c>
      <c r="J38" s="31">
        <f t="shared" si="3"/>
        <v>44938142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44938142</v>
      </c>
      <c r="X38" s="31">
        <f t="shared" si="3"/>
        <v>60596115</v>
      </c>
      <c r="Y38" s="31">
        <f t="shared" si="3"/>
        <v>-15657973</v>
      </c>
      <c r="Z38" s="32">
        <f>+IF(X38&lt;&gt;0,+(Y38/X38)*100,0)</f>
        <v>-25.839895841507332</v>
      </c>
      <c r="AA38" s="33">
        <f>SUM(AA30:AA37)</f>
        <v>80984914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9988821</v>
      </c>
      <c r="F42" s="20">
        <v>9988821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7491609</v>
      </c>
      <c r="Y42" s="20">
        <v>-7491609</v>
      </c>
      <c r="Z42" s="21">
        <v>-100</v>
      </c>
      <c r="AA42" s="22">
        <v>9988821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9988821</v>
      </c>
      <c r="F44" s="36">
        <f t="shared" si="4"/>
        <v>9988821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7491609</v>
      </c>
      <c r="Y44" s="36">
        <f t="shared" si="4"/>
        <v>-7491609</v>
      </c>
      <c r="Z44" s="37">
        <f>+IF(X44&lt;&gt;0,+(Y44/X44)*100,0)</f>
        <v>-100</v>
      </c>
      <c r="AA44" s="38">
        <f>SUM(AA40:AA43)</f>
        <v>9988821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74077406</v>
      </c>
      <c r="D45" s="29">
        <f>+D38+D44</f>
        <v>0</v>
      </c>
      <c r="E45" s="30">
        <f t="shared" si="5"/>
        <v>90973735</v>
      </c>
      <c r="F45" s="31">
        <f t="shared" si="5"/>
        <v>90973735</v>
      </c>
      <c r="G45" s="31">
        <f t="shared" si="5"/>
        <v>47823789</v>
      </c>
      <c r="H45" s="31">
        <f t="shared" si="5"/>
        <v>-2885647</v>
      </c>
      <c r="I45" s="31">
        <f t="shared" si="5"/>
        <v>0</v>
      </c>
      <c r="J45" s="31">
        <f t="shared" si="5"/>
        <v>44938142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44938142</v>
      </c>
      <c r="X45" s="31">
        <f t="shared" si="5"/>
        <v>68087724</v>
      </c>
      <c r="Y45" s="31">
        <f t="shared" si="5"/>
        <v>-23149582</v>
      </c>
      <c r="Z45" s="32">
        <f>+IF(X45&lt;&gt;0,+(Y45/X45)*100,0)</f>
        <v>-33.999641403786676</v>
      </c>
      <c r="AA45" s="33">
        <f>+AA38+AA44</f>
        <v>90973735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2271019870</v>
      </c>
      <c r="D46" s="42">
        <f t="shared" si="6"/>
        <v>0</v>
      </c>
      <c r="E46" s="43">
        <f t="shared" si="6"/>
        <v>-103174165</v>
      </c>
      <c r="F46" s="44">
        <f t="shared" si="6"/>
        <v>-103674165</v>
      </c>
      <c r="G46" s="44">
        <f t="shared" si="6"/>
        <v>2307503783</v>
      </c>
      <c r="H46" s="44">
        <f t="shared" si="6"/>
        <v>-7342814</v>
      </c>
      <c r="I46" s="44">
        <f t="shared" si="6"/>
        <v>-5103129</v>
      </c>
      <c r="J46" s="44">
        <f t="shared" si="6"/>
        <v>2295057840</v>
      </c>
      <c r="K46" s="44">
        <f t="shared" si="6"/>
        <v>-5447449</v>
      </c>
      <c r="L46" s="44">
        <f t="shared" si="6"/>
        <v>-13813554</v>
      </c>
      <c r="M46" s="44">
        <f t="shared" si="6"/>
        <v>1756575</v>
      </c>
      <c r="N46" s="44">
        <f t="shared" si="6"/>
        <v>-17504428</v>
      </c>
      <c r="O46" s="44">
        <f t="shared" si="6"/>
        <v>-5071768</v>
      </c>
      <c r="P46" s="44">
        <f t="shared" si="6"/>
        <v>8188489</v>
      </c>
      <c r="Q46" s="44">
        <f t="shared" si="6"/>
        <v>10131050</v>
      </c>
      <c r="R46" s="44">
        <f t="shared" si="6"/>
        <v>13247771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2290801183</v>
      </c>
      <c r="X46" s="44">
        <f t="shared" si="6"/>
        <v>-77609627</v>
      </c>
      <c r="Y46" s="44">
        <f t="shared" si="6"/>
        <v>2368410810</v>
      </c>
      <c r="Z46" s="45">
        <f>+IF(X46&lt;&gt;0,+(Y46/X46)*100,0)</f>
        <v>-3051.6971947307516</v>
      </c>
      <c r="AA46" s="46">
        <f>+AA27-AA45</f>
        <v>-103674165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-3697433754</v>
      </c>
      <c r="D48" s="18"/>
      <c r="E48" s="19">
        <v>-166516860</v>
      </c>
      <c r="F48" s="20">
        <v>-166516860</v>
      </c>
      <c r="G48" s="20">
        <v>-3796098435</v>
      </c>
      <c r="H48" s="20">
        <v>-547102764</v>
      </c>
      <c r="I48" s="20">
        <v>-43278522</v>
      </c>
      <c r="J48" s="20">
        <v>-4386479721</v>
      </c>
      <c r="K48" s="20">
        <v>-334759</v>
      </c>
      <c r="L48" s="20">
        <v>-202225867</v>
      </c>
      <c r="M48" s="20">
        <v>-43099953</v>
      </c>
      <c r="N48" s="20">
        <v>-245660579</v>
      </c>
      <c r="O48" s="20">
        <v>-14361032</v>
      </c>
      <c r="P48" s="20">
        <v>-63092466</v>
      </c>
      <c r="Q48" s="20">
        <v>-55921797</v>
      </c>
      <c r="R48" s="20">
        <v>-133375295</v>
      </c>
      <c r="S48" s="20"/>
      <c r="T48" s="20"/>
      <c r="U48" s="20"/>
      <c r="V48" s="20"/>
      <c r="W48" s="20">
        <v>-4765515595</v>
      </c>
      <c r="X48" s="20">
        <v>-124887690</v>
      </c>
      <c r="Y48" s="20">
        <v>-4640627905</v>
      </c>
      <c r="Z48" s="47">
        <v>3715.8409327612671</v>
      </c>
      <c r="AA48" s="22">
        <v>-166516860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-3697433754</v>
      </c>
      <c r="D51" s="50">
        <f t="shared" ref="D51:Y51" si="7">SUM(D48:D50)</f>
        <v>0</v>
      </c>
      <c r="E51" s="51">
        <f t="shared" si="7"/>
        <v>-166516860</v>
      </c>
      <c r="F51" s="52">
        <f t="shared" si="7"/>
        <v>-166516860</v>
      </c>
      <c r="G51" s="52">
        <f t="shared" si="7"/>
        <v>-3796098435</v>
      </c>
      <c r="H51" s="52">
        <f t="shared" si="7"/>
        <v>-547102764</v>
      </c>
      <c r="I51" s="52">
        <f t="shared" si="7"/>
        <v>-43278522</v>
      </c>
      <c r="J51" s="52">
        <f t="shared" si="7"/>
        <v>-4386479721</v>
      </c>
      <c r="K51" s="52">
        <f t="shared" si="7"/>
        <v>-334759</v>
      </c>
      <c r="L51" s="52">
        <f t="shared" si="7"/>
        <v>-202225867</v>
      </c>
      <c r="M51" s="52">
        <f t="shared" si="7"/>
        <v>-43099953</v>
      </c>
      <c r="N51" s="52">
        <f t="shared" si="7"/>
        <v>-245660579</v>
      </c>
      <c r="O51" s="52">
        <f t="shared" si="7"/>
        <v>-14361032</v>
      </c>
      <c r="P51" s="52">
        <f t="shared" si="7"/>
        <v>-63092466</v>
      </c>
      <c r="Q51" s="52">
        <f t="shared" si="7"/>
        <v>-55921797</v>
      </c>
      <c r="R51" s="52">
        <f t="shared" si="7"/>
        <v>-133375295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-4765515595</v>
      </c>
      <c r="X51" s="52">
        <f t="shared" si="7"/>
        <v>-124887690</v>
      </c>
      <c r="Y51" s="52">
        <f t="shared" si="7"/>
        <v>-4640627905</v>
      </c>
      <c r="Z51" s="53">
        <f>+IF(X51&lt;&gt;0,+(Y51/X51)*100,0)</f>
        <v>3715.8409327612671</v>
      </c>
      <c r="AA51" s="54">
        <f>SUM(AA48:AA50)</f>
        <v>-166516860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771154</v>
      </c>
      <c r="D11" s="18"/>
      <c r="E11" s="19">
        <v>757809</v>
      </c>
      <c r="F11" s="20">
        <v>1900969</v>
      </c>
      <c r="G11" s="20"/>
      <c r="H11" s="20">
        <v>771154</v>
      </c>
      <c r="I11" s="20"/>
      <c r="J11" s="20">
        <v>771154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771154</v>
      </c>
      <c r="X11" s="20">
        <v>1425726</v>
      </c>
      <c r="Y11" s="20">
        <v>-654572</v>
      </c>
      <c r="Z11" s="21">
        <v>-45.911486498808323</v>
      </c>
      <c r="AA11" s="22">
        <v>1900969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771154</v>
      </c>
      <c r="D14" s="29">
        <f>SUM(D6:D13)</f>
        <v>0</v>
      </c>
      <c r="E14" s="30">
        <f t="shared" si="0"/>
        <v>757809</v>
      </c>
      <c r="F14" s="31">
        <f t="shared" si="0"/>
        <v>1900969</v>
      </c>
      <c r="G14" s="31">
        <f t="shared" si="0"/>
        <v>0</v>
      </c>
      <c r="H14" s="31">
        <f t="shared" si="0"/>
        <v>771154</v>
      </c>
      <c r="I14" s="31">
        <f t="shared" si="0"/>
        <v>0</v>
      </c>
      <c r="J14" s="31">
        <f t="shared" si="0"/>
        <v>771154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771154</v>
      </c>
      <c r="X14" s="31">
        <f t="shared" si="0"/>
        <v>1425726</v>
      </c>
      <c r="Y14" s="31">
        <f t="shared" si="0"/>
        <v>-654572</v>
      </c>
      <c r="Z14" s="32">
        <f>+IF(X14&lt;&gt;0,+(Y14/X14)*100,0)</f>
        <v>-45.911486498808323</v>
      </c>
      <c r="AA14" s="33">
        <f>SUM(AA6:AA13)</f>
        <v>1900969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43798069</v>
      </c>
      <c r="D18" s="18"/>
      <c r="E18" s="19">
        <v>38739130</v>
      </c>
      <c r="F18" s="20">
        <v>38826434</v>
      </c>
      <c r="G18" s="24"/>
      <c r="H18" s="24"/>
      <c r="I18" s="24">
        <v>763318</v>
      </c>
      <c r="J18" s="20">
        <v>763318</v>
      </c>
      <c r="K18" s="24">
        <v>5188507</v>
      </c>
      <c r="L18" s="24">
        <v>850373</v>
      </c>
      <c r="M18" s="20">
        <v>3166010</v>
      </c>
      <c r="N18" s="24">
        <v>9204890</v>
      </c>
      <c r="O18" s="24">
        <v>5301740</v>
      </c>
      <c r="P18" s="24">
        <v>949910</v>
      </c>
      <c r="Q18" s="20">
        <v>4693507</v>
      </c>
      <c r="R18" s="24">
        <v>10945157</v>
      </c>
      <c r="S18" s="24"/>
      <c r="T18" s="20"/>
      <c r="U18" s="24"/>
      <c r="V18" s="24"/>
      <c r="W18" s="24">
        <v>20913365</v>
      </c>
      <c r="X18" s="20">
        <v>29119842</v>
      </c>
      <c r="Y18" s="24">
        <v>-8206477</v>
      </c>
      <c r="Z18" s="25">
        <v>-28.181736013540181</v>
      </c>
      <c r="AA18" s="26">
        <v>38826434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43798069</v>
      </c>
      <c r="D26" s="29">
        <f t="shared" ref="D26:Y26" si="1">SUM(D16:D25)</f>
        <v>0</v>
      </c>
      <c r="E26" s="35">
        <f t="shared" si="1"/>
        <v>38739130</v>
      </c>
      <c r="F26" s="36">
        <f t="shared" si="1"/>
        <v>38826434</v>
      </c>
      <c r="G26" s="36">
        <f t="shared" si="1"/>
        <v>0</v>
      </c>
      <c r="H26" s="36">
        <f t="shared" si="1"/>
        <v>0</v>
      </c>
      <c r="I26" s="36">
        <f t="shared" si="1"/>
        <v>763318</v>
      </c>
      <c r="J26" s="36">
        <f t="shared" si="1"/>
        <v>763318</v>
      </c>
      <c r="K26" s="36">
        <f t="shared" si="1"/>
        <v>5188507</v>
      </c>
      <c r="L26" s="36">
        <f t="shared" si="1"/>
        <v>850373</v>
      </c>
      <c r="M26" s="36">
        <f t="shared" si="1"/>
        <v>3166010</v>
      </c>
      <c r="N26" s="36">
        <f t="shared" si="1"/>
        <v>9204890</v>
      </c>
      <c r="O26" s="36">
        <f t="shared" si="1"/>
        <v>5301740</v>
      </c>
      <c r="P26" s="36">
        <f t="shared" si="1"/>
        <v>949910</v>
      </c>
      <c r="Q26" s="36">
        <f t="shared" si="1"/>
        <v>4693507</v>
      </c>
      <c r="R26" s="36">
        <f t="shared" si="1"/>
        <v>10945157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20913365</v>
      </c>
      <c r="X26" s="36">
        <f t="shared" si="1"/>
        <v>29119842</v>
      </c>
      <c r="Y26" s="36">
        <f t="shared" si="1"/>
        <v>-8206477</v>
      </c>
      <c r="Z26" s="37">
        <f>+IF(X26&lt;&gt;0,+(Y26/X26)*100,0)</f>
        <v>-28.181736013540181</v>
      </c>
      <c r="AA26" s="38">
        <f>SUM(AA16:AA25)</f>
        <v>38826434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44569223</v>
      </c>
      <c r="D27" s="29">
        <f>+D14+D26</f>
        <v>0</v>
      </c>
      <c r="E27" s="30">
        <f t="shared" si="2"/>
        <v>39496939</v>
      </c>
      <c r="F27" s="31">
        <f t="shared" si="2"/>
        <v>40727403</v>
      </c>
      <c r="G27" s="31">
        <f t="shared" si="2"/>
        <v>0</v>
      </c>
      <c r="H27" s="31">
        <f t="shared" si="2"/>
        <v>771154</v>
      </c>
      <c r="I27" s="31">
        <f t="shared" si="2"/>
        <v>763318</v>
      </c>
      <c r="J27" s="31">
        <f t="shared" si="2"/>
        <v>1534472</v>
      </c>
      <c r="K27" s="31">
        <f t="shared" si="2"/>
        <v>5188507</v>
      </c>
      <c r="L27" s="31">
        <f t="shared" si="2"/>
        <v>850373</v>
      </c>
      <c r="M27" s="31">
        <f t="shared" si="2"/>
        <v>3166010</v>
      </c>
      <c r="N27" s="31">
        <f t="shared" si="2"/>
        <v>9204890</v>
      </c>
      <c r="O27" s="31">
        <f t="shared" si="2"/>
        <v>5301740</v>
      </c>
      <c r="P27" s="31">
        <f t="shared" si="2"/>
        <v>949910</v>
      </c>
      <c r="Q27" s="31">
        <f t="shared" si="2"/>
        <v>4693507</v>
      </c>
      <c r="R27" s="31">
        <f t="shared" si="2"/>
        <v>10945157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21684519</v>
      </c>
      <c r="X27" s="31">
        <f t="shared" si="2"/>
        <v>30545568</v>
      </c>
      <c r="Y27" s="31">
        <f t="shared" si="2"/>
        <v>-8861049</v>
      </c>
      <c r="Z27" s="32">
        <f>+IF(X27&lt;&gt;0,+(Y27/X27)*100,0)</f>
        <v>-29.009278858392811</v>
      </c>
      <c r="AA27" s="33">
        <f>+AA14+AA26</f>
        <v>40727403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44569223</v>
      </c>
      <c r="D46" s="42">
        <f t="shared" si="6"/>
        <v>0</v>
      </c>
      <c r="E46" s="43">
        <f t="shared" si="6"/>
        <v>39496939</v>
      </c>
      <c r="F46" s="44">
        <f t="shared" si="6"/>
        <v>40727403</v>
      </c>
      <c r="G46" s="44">
        <f t="shared" si="6"/>
        <v>0</v>
      </c>
      <c r="H46" s="44">
        <f t="shared" si="6"/>
        <v>771154</v>
      </c>
      <c r="I46" s="44">
        <f t="shared" si="6"/>
        <v>763318</v>
      </c>
      <c r="J46" s="44">
        <f t="shared" si="6"/>
        <v>1534472</v>
      </c>
      <c r="K46" s="44">
        <f t="shared" si="6"/>
        <v>5188507</v>
      </c>
      <c r="L46" s="44">
        <f t="shared" si="6"/>
        <v>850373</v>
      </c>
      <c r="M46" s="44">
        <f t="shared" si="6"/>
        <v>3166010</v>
      </c>
      <c r="N46" s="44">
        <f t="shared" si="6"/>
        <v>9204890</v>
      </c>
      <c r="O46" s="44">
        <f t="shared" si="6"/>
        <v>5301740</v>
      </c>
      <c r="P46" s="44">
        <f t="shared" si="6"/>
        <v>949910</v>
      </c>
      <c r="Q46" s="44">
        <f t="shared" si="6"/>
        <v>4693507</v>
      </c>
      <c r="R46" s="44">
        <f t="shared" si="6"/>
        <v>10945157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21684519</v>
      </c>
      <c r="X46" s="44">
        <f t="shared" si="6"/>
        <v>30545568</v>
      </c>
      <c r="Y46" s="44">
        <f t="shared" si="6"/>
        <v>-8861049</v>
      </c>
      <c r="Z46" s="45">
        <f>+IF(X46&lt;&gt;0,+(Y46/X46)*100,0)</f>
        <v>-29.009278858392811</v>
      </c>
      <c r="AA46" s="46">
        <f>+AA27-AA45</f>
        <v>40727403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-890900</v>
      </c>
      <c r="D6" s="18"/>
      <c r="E6" s="19">
        <v>-240000</v>
      </c>
      <c r="F6" s="20">
        <v>-1000000</v>
      </c>
      <c r="G6" s="20">
        <v>-63600</v>
      </c>
      <c r="H6" s="20"/>
      <c r="I6" s="20">
        <v>-42400</v>
      </c>
      <c r="J6" s="20">
        <v>-106000</v>
      </c>
      <c r="K6" s="20">
        <v>-63600</v>
      </c>
      <c r="L6" s="20"/>
      <c r="M6" s="20">
        <v>-49500</v>
      </c>
      <c r="N6" s="20">
        <v>-113100</v>
      </c>
      <c r="O6" s="20">
        <v>-64800</v>
      </c>
      <c r="P6" s="20">
        <v>-22000</v>
      </c>
      <c r="Q6" s="20">
        <v>-95300</v>
      </c>
      <c r="R6" s="20">
        <v>-182100</v>
      </c>
      <c r="S6" s="20"/>
      <c r="T6" s="20"/>
      <c r="U6" s="20"/>
      <c r="V6" s="20"/>
      <c r="W6" s="20">
        <v>-401200</v>
      </c>
      <c r="X6" s="20">
        <v>-749997</v>
      </c>
      <c r="Y6" s="20">
        <v>348797</v>
      </c>
      <c r="Z6" s="21">
        <v>-46.506452692477431</v>
      </c>
      <c r="AA6" s="22">
        <v>-1000000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-890900</v>
      </c>
      <c r="D14" s="29">
        <f>SUM(D6:D13)</f>
        <v>0</v>
      </c>
      <c r="E14" s="30">
        <f t="shared" si="0"/>
        <v>-240000</v>
      </c>
      <c r="F14" s="31">
        <f t="shared" si="0"/>
        <v>-1000000</v>
      </c>
      <c r="G14" s="31">
        <f t="shared" si="0"/>
        <v>-63600</v>
      </c>
      <c r="H14" s="31">
        <f t="shared" si="0"/>
        <v>0</v>
      </c>
      <c r="I14" s="31">
        <f t="shared" si="0"/>
        <v>-42400</v>
      </c>
      <c r="J14" s="31">
        <f t="shared" si="0"/>
        <v>-106000</v>
      </c>
      <c r="K14" s="31">
        <f t="shared" si="0"/>
        <v>-63600</v>
      </c>
      <c r="L14" s="31">
        <f t="shared" si="0"/>
        <v>0</v>
      </c>
      <c r="M14" s="31">
        <f t="shared" si="0"/>
        <v>-49500</v>
      </c>
      <c r="N14" s="31">
        <f t="shared" si="0"/>
        <v>-113100</v>
      </c>
      <c r="O14" s="31">
        <f t="shared" si="0"/>
        <v>-64800</v>
      </c>
      <c r="P14" s="31">
        <f t="shared" si="0"/>
        <v>-22000</v>
      </c>
      <c r="Q14" s="31">
        <f t="shared" si="0"/>
        <v>-95300</v>
      </c>
      <c r="R14" s="31">
        <f t="shared" si="0"/>
        <v>-182100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-401200</v>
      </c>
      <c r="X14" s="31">
        <f t="shared" si="0"/>
        <v>-749997</v>
      </c>
      <c r="Y14" s="31">
        <f t="shared" si="0"/>
        <v>348797</v>
      </c>
      <c r="Z14" s="32">
        <f>+IF(X14&lt;&gt;0,+(Y14/X14)*100,0)</f>
        <v>-46.506452692477431</v>
      </c>
      <c r="AA14" s="33">
        <f>SUM(AA6:AA13)</f>
        <v>-1000000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-890900</v>
      </c>
      <c r="D27" s="29">
        <f>+D14+D26</f>
        <v>0</v>
      </c>
      <c r="E27" s="30">
        <f t="shared" si="2"/>
        <v>-240000</v>
      </c>
      <c r="F27" s="31">
        <f t="shared" si="2"/>
        <v>-1000000</v>
      </c>
      <c r="G27" s="31">
        <f t="shared" si="2"/>
        <v>-63600</v>
      </c>
      <c r="H27" s="31">
        <f t="shared" si="2"/>
        <v>0</v>
      </c>
      <c r="I27" s="31">
        <f t="shared" si="2"/>
        <v>-42400</v>
      </c>
      <c r="J27" s="31">
        <f t="shared" si="2"/>
        <v>-106000</v>
      </c>
      <c r="K27" s="31">
        <f t="shared" si="2"/>
        <v>-63600</v>
      </c>
      <c r="L27" s="31">
        <f t="shared" si="2"/>
        <v>0</v>
      </c>
      <c r="M27" s="31">
        <f t="shared" si="2"/>
        <v>-49500</v>
      </c>
      <c r="N27" s="31">
        <f t="shared" si="2"/>
        <v>-113100</v>
      </c>
      <c r="O27" s="31">
        <f t="shared" si="2"/>
        <v>-64800</v>
      </c>
      <c r="P27" s="31">
        <f t="shared" si="2"/>
        <v>-22000</v>
      </c>
      <c r="Q27" s="31">
        <f t="shared" si="2"/>
        <v>-95300</v>
      </c>
      <c r="R27" s="31">
        <f t="shared" si="2"/>
        <v>-182100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-401200</v>
      </c>
      <c r="X27" s="31">
        <f t="shared" si="2"/>
        <v>-749997</v>
      </c>
      <c r="Y27" s="31">
        <f t="shared" si="2"/>
        <v>348797</v>
      </c>
      <c r="Z27" s="32">
        <f>+IF(X27&lt;&gt;0,+(Y27/X27)*100,0)</f>
        <v>-46.506452692477431</v>
      </c>
      <c r="AA27" s="33">
        <f>+AA14+AA26</f>
        <v>-1000000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885900</v>
      </c>
      <c r="D33" s="18"/>
      <c r="E33" s="19">
        <v>480000</v>
      </c>
      <c r="F33" s="20"/>
      <c r="G33" s="20">
        <v>63600</v>
      </c>
      <c r="H33" s="20">
        <v>21200</v>
      </c>
      <c r="I33" s="20">
        <v>42400</v>
      </c>
      <c r="J33" s="20">
        <v>127200</v>
      </c>
      <c r="K33" s="20">
        <v>42400</v>
      </c>
      <c r="L33" s="20"/>
      <c r="M33" s="20">
        <v>49500</v>
      </c>
      <c r="N33" s="20">
        <v>91900</v>
      </c>
      <c r="O33" s="20"/>
      <c r="P33" s="20">
        <v>43200</v>
      </c>
      <c r="Q33" s="20">
        <v>22000</v>
      </c>
      <c r="R33" s="20">
        <v>65200</v>
      </c>
      <c r="S33" s="20"/>
      <c r="T33" s="20"/>
      <c r="U33" s="20"/>
      <c r="V33" s="20"/>
      <c r="W33" s="20">
        <v>284300</v>
      </c>
      <c r="X33" s="20"/>
      <c r="Y33" s="20">
        <v>284300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-890900</v>
      </c>
      <c r="D34" s="18"/>
      <c r="E34" s="19">
        <v>-240000</v>
      </c>
      <c r="F34" s="20"/>
      <c r="G34" s="20">
        <v>-63600</v>
      </c>
      <c r="H34" s="20"/>
      <c r="I34" s="20">
        <v>-42400</v>
      </c>
      <c r="J34" s="20">
        <v>-106000</v>
      </c>
      <c r="K34" s="20">
        <v>-63600</v>
      </c>
      <c r="L34" s="20"/>
      <c r="M34" s="20">
        <v>-49500</v>
      </c>
      <c r="N34" s="20">
        <v>-113100</v>
      </c>
      <c r="O34" s="20"/>
      <c r="P34" s="20"/>
      <c r="Q34" s="20"/>
      <c r="R34" s="20"/>
      <c r="S34" s="20"/>
      <c r="T34" s="20"/>
      <c r="U34" s="20"/>
      <c r="V34" s="20"/>
      <c r="W34" s="20">
        <v>-219100</v>
      </c>
      <c r="X34" s="20"/>
      <c r="Y34" s="20">
        <v>-219100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-5000</v>
      </c>
      <c r="D38" s="29">
        <f t="shared" ref="D38:Y38" si="3">SUM(D30:D37)</f>
        <v>0</v>
      </c>
      <c r="E38" s="30">
        <f t="shared" si="3"/>
        <v>240000</v>
      </c>
      <c r="F38" s="31">
        <f t="shared" si="3"/>
        <v>0</v>
      </c>
      <c r="G38" s="31">
        <f t="shared" si="3"/>
        <v>0</v>
      </c>
      <c r="H38" s="31">
        <f t="shared" si="3"/>
        <v>21200</v>
      </c>
      <c r="I38" s="31">
        <f t="shared" si="3"/>
        <v>0</v>
      </c>
      <c r="J38" s="31">
        <f t="shared" si="3"/>
        <v>21200</v>
      </c>
      <c r="K38" s="31">
        <f t="shared" si="3"/>
        <v>-21200</v>
      </c>
      <c r="L38" s="31">
        <f t="shared" si="3"/>
        <v>0</v>
      </c>
      <c r="M38" s="31">
        <f t="shared" si="3"/>
        <v>0</v>
      </c>
      <c r="N38" s="31">
        <f t="shared" si="3"/>
        <v>-21200</v>
      </c>
      <c r="O38" s="31">
        <f t="shared" si="3"/>
        <v>0</v>
      </c>
      <c r="P38" s="31">
        <f t="shared" si="3"/>
        <v>43200</v>
      </c>
      <c r="Q38" s="31">
        <f t="shared" si="3"/>
        <v>22000</v>
      </c>
      <c r="R38" s="31">
        <f t="shared" si="3"/>
        <v>65200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65200</v>
      </c>
      <c r="X38" s="31">
        <f t="shared" si="3"/>
        <v>0</v>
      </c>
      <c r="Y38" s="31">
        <f t="shared" si="3"/>
        <v>65200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-5000</v>
      </c>
      <c r="D45" s="29">
        <f>+D38+D44</f>
        <v>0</v>
      </c>
      <c r="E45" s="30">
        <f t="shared" si="5"/>
        <v>240000</v>
      </c>
      <c r="F45" s="31">
        <f t="shared" si="5"/>
        <v>0</v>
      </c>
      <c r="G45" s="31">
        <f t="shared" si="5"/>
        <v>0</v>
      </c>
      <c r="H45" s="31">
        <f t="shared" si="5"/>
        <v>21200</v>
      </c>
      <c r="I45" s="31">
        <f t="shared" si="5"/>
        <v>0</v>
      </c>
      <c r="J45" s="31">
        <f t="shared" si="5"/>
        <v>21200</v>
      </c>
      <c r="K45" s="31">
        <f t="shared" si="5"/>
        <v>-21200</v>
      </c>
      <c r="L45" s="31">
        <f t="shared" si="5"/>
        <v>0</v>
      </c>
      <c r="M45" s="31">
        <f t="shared" si="5"/>
        <v>0</v>
      </c>
      <c r="N45" s="31">
        <f t="shared" si="5"/>
        <v>-21200</v>
      </c>
      <c r="O45" s="31">
        <f t="shared" si="5"/>
        <v>0</v>
      </c>
      <c r="P45" s="31">
        <f t="shared" si="5"/>
        <v>43200</v>
      </c>
      <c r="Q45" s="31">
        <f t="shared" si="5"/>
        <v>22000</v>
      </c>
      <c r="R45" s="31">
        <f t="shared" si="5"/>
        <v>65200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65200</v>
      </c>
      <c r="X45" s="31">
        <f t="shared" si="5"/>
        <v>0</v>
      </c>
      <c r="Y45" s="31">
        <f t="shared" si="5"/>
        <v>65200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-885900</v>
      </c>
      <c r="D46" s="42">
        <f t="shared" si="6"/>
        <v>0</v>
      </c>
      <c r="E46" s="43">
        <f t="shared" si="6"/>
        <v>-480000</v>
      </c>
      <c r="F46" s="44">
        <f t="shared" si="6"/>
        <v>-1000000</v>
      </c>
      <c r="G46" s="44">
        <f t="shared" si="6"/>
        <v>-63600</v>
      </c>
      <c r="H46" s="44">
        <f t="shared" si="6"/>
        <v>-21200</v>
      </c>
      <c r="I46" s="44">
        <f t="shared" si="6"/>
        <v>-42400</v>
      </c>
      <c r="J46" s="44">
        <f t="shared" si="6"/>
        <v>-127200</v>
      </c>
      <c r="K46" s="44">
        <f t="shared" si="6"/>
        <v>-42400</v>
      </c>
      <c r="L46" s="44">
        <f t="shared" si="6"/>
        <v>0</v>
      </c>
      <c r="M46" s="44">
        <f t="shared" si="6"/>
        <v>-49500</v>
      </c>
      <c r="N46" s="44">
        <f t="shared" si="6"/>
        <v>-91900</v>
      </c>
      <c r="O46" s="44">
        <f t="shared" si="6"/>
        <v>-64800</v>
      </c>
      <c r="P46" s="44">
        <f t="shared" si="6"/>
        <v>-65200</v>
      </c>
      <c r="Q46" s="44">
        <f t="shared" si="6"/>
        <v>-117300</v>
      </c>
      <c r="R46" s="44">
        <f t="shared" si="6"/>
        <v>-247300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-466400</v>
      </c>
      <c r="X46" s="44">
        <f t="shared" si="6"/>
        <v>-749997</v>
      </c>
      <c r="Y46" s="44">
        <f t="shared" si="6"/>
        <v>283597</v>
      </c>
      <c r="Z46" s="45">
        <f>+IF(X46&lt;&gt;0,+(Y46/X46)*100,0)</f>
        <v>-37.813084585671675</v>
      </c>
      <c r="AA46" s="46">
        <f>+AA27-AA45</f>
        <v>-1000000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156206077</v>
      </c>
      <c r="D8" s="18"/>
      <c r="E8" s="19">
        <v>250048675</v>
      </c>
      <c r="F8" s="20">
        <v>250048675</v>
      </c>
      <c r="G8" s="20">
        <v>-8392121</v>
      </c>
      <c r="H8" s="20">
        <v>-134679618</v>
      </c>
      <c r="I8" s="20">
        <v>11933332</v>
      </c>
      <c r="J8" s="20">
        <v>-131138407</v>
      </c>
      <c r="K8" s="20">
        <v>5615619</v>
      </c>
      <c r="L8" s="20">
        <v>16405302</v>
      </c>
      <c r="M8" s="20">
        <v>11543429</v>
      </c>
      <c r="N8" s="20">
        <v>33564350</v>
      </c>
      <c r="O8" s="20">
        <v>23942782</v>
      </c>
      <c r="P8" s="20">
        <v>11449737</v>
      </c>
      <c r="Q8" s="20">
        <v>8840097</v>
      </c>
      <c r="R8" s="20">
        <v>44232616</v>
      </c>
      <c r="S8" s="20"/>
      <c r="T8" s="20"/>
      <c r="U8" s="20"/>
      <c r="V8" s="20"/>
      <c r="W8" s="20">
        <v>-53341441</v>
      </c>
      <c r="X8" s="20">
        <v>187536546</v>
      </c>
      <c r="Y8" s="20">
        <v>-240877987</v>
      </c>
      <c r="Z8" s="21">
        <v>-128.44322460753864</v>
      </c>
      <c r="AA8" s="22">
        <v>250048675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1125689</v>
      </c>
      <c r="D11" s="18"/>
      <c r="E11" s="19">
        <v>514577</v>
      </c>
      <c r="F11" s="20">
        <v>514577</v>
      </c>
      <c r="G11" s="20">
        <v>516503</v>
      </c>
      <c r="H11" s="20">
        <v>609896</v>
      </c>
      <c r="I11" s="20"/>
      <c r="J11" s="20">
        <v>1126399</v>
      </c>
      <c r="K11" s="20"/>
      <c r="L11" s="20">
        <v>-712</v>
      </c>
      <c r="M11" s="20"/>
      <c r="N11" s="20">
        <v>-712</v>
      </c>
      <c r="O11" s="20"/>
      <c r="P11" s="20"/>
      <c r="Q11" s="20"/>
      <c r="R11" s="20"/>
      <c r="S11" s="20"/>
      <c r="T11" s="20"/>
      <c r="U11" s="20"/>
      <c r="V11" s="20"/>
      <c r="W11" s="20">
        <v>1125687</v>
      </c>
      <c r="X11" s="20">
        <v>385965</v>
      </c>
      <c r="Y11" s="20">
        <v>739722</v>
      </c>
      <c r="Z11" s="21">
        <v>191.65520189654501</v>
      </c>
      <c r="AA11" s="22">
        <v>514577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157331766</v>
      </c>
      <c r="D14" s="29">
        <f>SUM(D6:D13)</f>
        <v>0</v>
      </c>
      <c r="E14" s="30">
        <f t="shared" si="0"/>
        <v>250563252</v>
      </c>
      <c r="F14" s="31">
        <f t="shared" si="0"/>
        <v>250563252</v>
      </c>
      <c r="G14" s="31">
        <f t="shared" si="0"/>
        <v>-7875618</v>
      </c>
      <c r="H14" s="31">
        <f t="shared" si="0"/>
        <v>-134069722</v>
      </c>
      <c r="I14" s="31">
        <f t="shared" si="0"/>
        <v>11933332</v>
      </c>
      <c r="J14" s="31">
        <f t="shared" si="0"/>
        <v>-130012008</v>
      </c>
      <c r="K14" s="31">
        <f t="shared" si="0"/>
        <v>5615619</v>
      </c>
      <c r="L14" s="31">
        <f t="shared" si="0"/>
        <v>16404590</v>
      </c>
      <c r="M14" s="31">
        <f t="shared" si="0"/>
        <v>11543429</v>
      </c>
      <c r="N14" s="31">
        <f t="shared" si="0"/>
        <v>33563638</v>
      </c>
      <c r="O14" s="31">
        <f t="shared" si="0"/>
        <v>23942782</v>
      </c>
      <c r="P14" s="31">
        <f t="shared" si="0"/>
        <v>11449737</v>
      </c>
      <c r="Q14" s="31">
        <f t="shared" si="0"/>
        <v>8840097</v>
      </c>
      <c r="R14" s="31">
        <f t="shared" si="0"/>
        <v>44232616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-52215754</v>
      </c>
      <c r="X14" s="31">
        <f t="shared" si="0"/>
        <v>187922511</v>
      </c>
      <c r="Y14" s="31">
        <f t="shared" si="0"/>
        <v>-240138265</v>
      </c>
      <c r="Z14" s="32">
        <f>+IF(X14&lt;&gt;0,+(Y14/X14)*100,0)</f>
        <v>-127.78578985675644</v>
      </c>
      <c r="AA14" s="33">
        <f>SUM(AA6:AA13)</f>
        <v>250563252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8793779813</v>
      </c>
      <c r="D18" s="18"/>
      <c r="E18" s="19">
        <v>11574593563</v>
      </c>
      <c r="F18" s="20">
        <v>11605307913</v>
      </c>
      <c r="G18" s="24">
        <v>8916924680</v>
      </c>
      <c r="H18" s="24">
        <v>-9666310</v>
      </c>
      <c r="I18" s="24">
        <v>74714417</v>
      </c>
      <c r="J18" s="20">
        <v>8981972787</v>
      </c>
      <c r="K18" s="24">
        <v>65539193</v>
      </c>
      <c r="L18" s="24">
        <v>58068261</v>
      </c>
      <c r="M18" s="20">
        <v>139823464</v>
      </c>
      <c r="N18" s="24">
        <v>263430918</v>
      </c>
      <c r="O18" s="24">
        <v>10689217</v>
      </c>
      <c r="P18" s="24">
        <v>40334013</v>
      </c>
      <c r="Q18" s="20">
        <v>122951282</v>
      </c>
      <c r="R18" s="24">
        <v>173974512</v>
      </c>
      <c r="S18" s="24"/>
      <c r="T18" s="20"/>
      <c r="U18" s="24"/>
      <c r="V18" s="24"/>
      <c r="W18" s="24">
        <v>9419378217</v>
      </c>
      <c r="X18" s="20">
        <v>8746823549</v>
      </c>
      <c r="Y18" s="24">
        <v>672554668</v>
      </c>
      <c r="Z18" s="25">
        <v>7.6891303938204096</v>
      </c>
      <c r="AA18" s="26">
        <v>11605307913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8793779813</v>
      </c>
      <c r="D26" s="29">
        <f t="shared" ref="D26:Y26" si="1">SUM(D16:D25)</f>
        <v>0</v>
      </c>
      <c r="E26" s="35">
        <f t="shared" si="1"/>
        <v>11574593563</v>
      </c>
      <c r="F26" s="36">
        <f t="shared" si="1"/>
        <v>11605307913</v>
      </c>
      <c r="G26" s="36">
        <f t="shared" si="1"/>
        <v>8916924680</v>
      </c>
      <c r="H26" s="36">
        <f t="shared" si="1"/>
        <v>-9666310</v>
      </c>
      <c r="I26" s="36">
        <f t="shared" si="1"/>
        <v>74714417</v>
      </c>
      <c r="J26" s="36">
        <f t="shared" si="1"/>
        <v>8981972787</v>
      </c>
      <c r="K26" s="36">
        <f t="shared" si="1"/>
        <v>65539193</v>
      </c>
      <c r="L26" s="36">
        <f t="shared" si="1"/>
        <v>58068261</v>
      </c>
      <c r="M26" s="36">
        <f t="shared" si="1"/>
        <v>139823464</v>
      </c>
      <c r="N26" s="36">
        <f t="shared" si="1"/>
        <v>263430918</v>
      </c>
      <c r="O26" s="36">
        <f t="shared" si="1"/>
        <v>10689217</v>
      </c>
      <c r="P26" s="36">
        <f t="shared" si="1"/>
        <v>40334013</v>
      </c>
      <c r="Q26" s="36">
        <f t="shared" si="1"/>
        <v>122951282</v>
      </c>
      <c r="R26" s="36">
        <f t="shared" si="1"/>
        <v>173974512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9419378217</v>
      </c>
      <c r="X26" s="36">
        <f t="shared" si="1"/>
        <v>8746823549</v>
      </c>
      <c r="Y26" s="36">
        <f t="shared" si="1"/>
        <v>672554668</v>
      </c>
      <c r="Z26" s="37">
        <f>+IF(X26&lt;&gt;0,+(Y26/X26)*100,0)</f>
        <v>7.6891303938204096</v>
      </c>
      <c r="AA26" s="38">
        <f>SUM(AA16:AA25)</f>
        <v>11605307913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8951111579</v>
      </c>
      <c r="D27" s="29">
        <f>+D14+D26</f>
        <v>0</v>
      </c>
      <c r="E27" s="30">
        <f t="shared" si="2"/>
        <v>11825156815</v>
      </c>
      <c r="F27" s="31">
        <f t="shared" si="2"/>
        <v>11855871165</v>
      </c>
      <c r="G27" s="31">
        <f t="shared" si="2"/>
        <v>8909049062</v>
      </c>
      <c r="H27" s="31">
        <f t="shared" si="2"/>
        <v>-143736032</v>
      </c>
      <c r="I27" s="31">
        <f t="shared" si="2"/>
        <v>86647749</v>
      </c>
      <c r="J27" s="31">
        <f t="shared" si="2"/>
        <v>8851960779</v>
      </c>
      <c r="K27" s="31">
        <f t="shared" si="2"/>
        <v>71154812</v>
      </c>
      <c r="L27" s="31">
        <f t="shared" si="2"/>
        <v>74472851</v>
      </c>
      <c r="M27" s="31">
        <f t="shared" si="2"/>
        <v>151366893</v>
      </c>
      <c r="N27" s="31">
        <f t="shared" si="2"/>
        <v>296994556</v>
      </c>
      <c r="O27" s="31">
        <f t="shared" si="2"/>
        <v>34631999</v>
      </c>
      <c r="P27" s="31">
        <f t="shared" si="2"/>
        <v>51783750</v>
      </c>
      <c r="Q27" s="31">
        <f t="shared" si="2"/>
        <v>131791379</v>
      </c>
      <c r="R27" s="31">
        <f t="shared" si="2"/>
        <v>218207128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9367162463</v>
      </c>
      <c r="X27" s="31">
        <f t="shared" si="2"/>
        <v>8934746060</v>
      </c>
      <c r="Y27" s="31">
        <f t="shared" si="2"/>
        <v>432416403</v>
      </c>
      <c r="Z27" s="32">
        <f>+IF(X27&lt;&gt;0,+(Y27/X27)*100,0)</f>
        <v>4.8397167652686486</v>
      </c>
      <c r="AA27" s="33">
        <f>+AA14+AA26</f>
        <v>11855871165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4451794</v>
      </c>
      <c r="D32" s="18"/>
      <c r="E32" s="19">
        <v>4244492</v>
      </c>
      <c r="F32" s="20">
        <v>4244492</v>
      </c>
      <c r="G32" s="20">
        <v>4497053</v>
      </c>
      <c r="H32" s="20">
        <v>30970</v>
      </c>
      <c r="I32" s="20">
        <v>8918</v>
      </c>
      <c r="J32" s="20">
        <v>4536941</v>
      </c>
      <c r="K32" s="20">
        <v>40114</v>
      </c>
      <c r="L32" s="20">
        <v>13543</v>
      </c>
      <c r="M32" s="20">
        <v>17243</v>
      </c>
      <c r="N32" s="20">
        <v>70900</v>
      </c>
      <c r="O32" s="20">
        <v>17514</v>
      </c>
      <c r="P32" s="20">
        <v>17940</v>
      </c>
      <c r="Q32" s="20">
        <v>16328</v>
      </c>
      <c r="R32" s="20">
        <v>51782</v>
      </c>
      <c r="S32" s="20"/>
      <c r="T32" s="20"/>
      <c r="U32" s="20"/>
      <c r="V32" s="20"/>
      <c r="W32" s="20">
        <v>4659623</v>
      </c>
      <c r="X32" s="20">
        <v>3183354</v>
      </c>
      <c r="Y32" s="20">
        <v>1476269</v>
      </c>
      <c r="Z32" s="21">
        <v>46.374641337407027</v>
      </c>
      <c r="AA32" s="22">
        <v>4244492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5478798</v>
      </c>
      <c r="D34" s="18"/>
      <c r="E34" s="19"/>
      <c r="F34" s="20"/>
      <c r="G34" s="20">
        <v>1360971000</v>
      </c>
      <c r="H34" s="20">
        <v>-1031343202</v>
      </c>
      <c r="I34" s="20"/>
      <c r="J34" s="20">
        <v>329627798</v>
      </c>
      <c r="K34" s="20">
        <v>191433000</v>
      </c>
      <c r="L34" s="20">
        <v>106231000</v>
      </c>
      <c r="M34" s="20">
        <v>175985000</v>
      </c>
      <c r="N34" s="20">
        <v>473649000</v>
      </c>
      <c r="O34" s="20"/>
      <c r="P34" s="20"/>
      <c r="Q34" s="20">
        <v>276108000</v>
      </c>
      <c r="R34" s="20">
        <v>276108000</v>
      </c>
      <c r="S34" s="20"/>
      <c r="T34" s="20"/>
      <c r="U34" s="20"/>
      <c r="V34" s="20"/>
      <c r="W34" s="20">
        <v>1079384798</v>
      </c>
      <c r="X34" s="20">
        <v>-27</v>
      </c>
      <c r="Y34" s="20">
        <v>1079384825</v>
      </c>
      <c r="Z34" s="21">
        <v>-3997721574.0740738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9930592</v>
      </c>
      <c r="D38" s="29">
        <f t="shared" ref="D38:Y38" si="3">SUM(D30:D37)</f>
        <v>0</v>
      </c>
      <c r="E38" s="30">
        <f t="shared" si="3"/>
        <v>4244492</v>
      </c>
      <c r="F38" s="31">
        <f t="shared" si="3"/>
        <v>4244492</v>
      </c>
      <c r="G38" s="31">
        <f t="shared" si="3"/>
        <v>1365468053</v>
      </c>
      <c r="H38" s="31">
        <f t="shared" si="3"/>
        <v>-1031312232</v>
      </c>
      <c r="I38" s="31">
        <f t="shared" si="3"/>
        <v>8918</v>
      </c>
      <c r="J38" s="31">
        <f t="shared" si="3"/>
        <v>334164739</v>
      </c>
      <c r="K38" s="31">
        <f t="shared" si="3"/>
        <v>191473114</v>
      </c>
      <c r="L38" s="31">
        <f t="shared" si="3"/>
        <v>106244543</v>
      </c>
      <c r="M38" s="31">
        <f t="shared" si="3"/>
        <v>176002243</v>
      </c>
      <c r="N38" s="31">
        <f t="shared" si="3"/>
        <v>473719900</v>
      </c>
      <c r="O38" s="31">
        <f t="shared" si="3"/>
        <v>17514</v>
      </c>
      <c r="P38" s="31">
        <f t="shared" si="3"/>
        <v>17940</v>
      </c>
      <c r="Q38" s="31">
        <f t="shared" si="3"/>
        <v>276124328</v>
      </c>
      <c r="R38" s="31">
        <f t="shared" si="3"/>
        <v>276159782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1084044421</v>
      </c>
      <c r="X38" s="31">
        <f t="shared" si="3"/>
        <v>3183327</v>
      </c>
      <c r="Y38" s="31">
        <f t="shared" si="3"/>
        <v>1080861094</v>
      </c>
      <c r="Z38" s="32">
        <f>+IF(X38&lt;&gt;0,+(Y38/X38)*100,0)</f>
        <v>33953.819196080076</v>
      </c>
      <c r="AA38" s="33">
        <f>SUM(AA30:AA37)</f>
        <v>4244492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9930592</v>
      </c>
      <c r="D45" s="29">
        <f>+D38+D44</f>
        <v>0</v>
      </c>
      <c r="E45" s="30">
        <f t="shared" si="5"/>
        <v>4244492</v>
      </c>
      <c r="F45" s="31">
        <f t="shared" si="5"/>
        <v>4244492</v>
      </c>
      <c r="G45" s="31">
        <f t="shared" si="5"/>
        <v>1365468053</v>
      </c>
      <c r="H45" s="31">
        <f t="shared" si="5"/>
        <v>-1031312232</v>
      </c>
      <c r="I45" s="31">
        <f t="shared" si="5"/>
        <v>8918</v>
      </c>
      <c r="J45" s="31">
        <f t="shared" si="5"/>
        <v>334164739</v>
      </c>
      <c r="K45" s="31">
        <f t="shared" si="5"/>
        <v>191473114</v>
      </c>
      <c r="L45" s="31">
        <f t="shared" si="5"/>
        <v>106244543</v>
      </c>
      <c r="M45" s="31">
        <f t="shared" si="5"/>
        <v>176002243</v>
      </c>
      <c r="N45" s="31">
        <f t="shared" si="5"/>
        <v>473719900</v>
      </c>
      <c r="O45" s="31">
        <f t="shared" si="5"/>
        <v>17514</v>
      </c>
      <c r="P45" s="31">
        <f t="shared" si="5"/>
        <v>17940</v>
      </c>
      <c r="Q45" s="31">
        <f t="shared" si="5"/>
        <v>276124328</v>
      </c>
      <c r="R45" s="31">
        <f t="shared" si="5"/>
        <v>276159782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1084044421</v>
      </c>
      <c r="X45" s="31">
        <f t="shared" si="5"/>
        <v>3183327</v>
      </c>
      <c r="Y45" s="31">
        <f t="shared" si="5"/>
        <v>1080861094</v>
      </c>
      <c r="Z45" s="32">
        <f>+IF(X45&lt;&gt;0,+(Y45/X45)*100,0)</f>
        <v>33953.819196080076</v>
      </c>
      <c r="AA45" s="33">
        <f>+AA38+AA44</f>
        <v>4244492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8941180987</v>
      </c>
      <c r="D46" s="42">
        <f t="shared" si="6"/>
        <v>0</v>
      </c>
      <c r="E46" s="43">
        <f t="shared" si="6"/>
        <v>11820912323</v>
      </c>
      <c r="F46" s="44">
        <f t="shared" si="6"/>
        <v>11851626673</v>
      </c>
      <c r="G46" s="44">
        <f t="shared" si="6"/>
        <v>7543581009</v>
      </c>
      <c r="H46" s="44">
        <f t="shared" si="6"/>
        <v>887576200</v>
      </c>
      <c r="I46" s="44">
        <f t="shared" si="6"/>
        <v>86638831</v>
      </c>
      <c r="J46" s="44">
        <f t="shared" si="6"/>
        <v>8517796040</v>
      </c>
      <c r="K46" s="44">
        <f t="shared" si="6"/>
        <v>-120318302</v>
      </c>
      <c r="L46" s="44">
        <f t="shared" si="6"/>
        <v>-31771692</v>
      </c>
      <c r="M46" s="44">
        <f t="shared" si="6"/>
        <v>-24635350</v>
      </c>
      <c r="N46" s="44">
        <f t="shared" si="6"/>
        <v>-176725344</v>
      </c>
      <c r="O46" s="44">
        <f t="shared" si="6"/>
        <v>34614485</v>
      </c>
      <c r="P46" s="44">
        <f t="shared" si="6"/>
        <v>51765810</v>
      </c>
      <c r="Q46" s="44">
        <f t="shared" si="6"/>
        <v>-144332949</v>
      </c>
      <c r="R46" s="44">
        <f t="shared" si="6"/>
        <v>-57952654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8283118042</v>
      </c>
      <c r="X46" s="44">
        <f t="shared" si="6"/>
        <v>8931562733</v>
      </c>
      <c r="Y46" s="44">
        <f t="shared" si="6"/>
        <v>-648444691</v>
      </c>
      <c r="Z46" s="45">
        <f>+IF(X46&lt;&gt;0,+(Y46/X46)*100,0)</f>
        <v>-7.2601482000921411</v>
      </c>
      <c r="AA46" s="46">
        <f>+AA27-AA45</f>
        <v>11851626673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1004267045</v>
      </c>
      <c r="D48" s="18"/>
      <c r="E48" s="19">
        <v>12071914540</v>
      </c>
      <c r="F48" s="20">
        <v>12082250092</v>
      </c>
      <c r="G48" s="20">
        <v>732857157</v>
      </c>
      <c r="H48" s="20">
        <v>704159828</v>
      </c>
      <c r="I48" s="20">
        <v>-13043204</v>
      </c>
      <c r="J48" s="20">
        <v>1423973781</v>
      </c>
      <c r="K48" s="20">
        <v>-21187624</v>
      </c>
      <c r="L48" s="20">
        <v>-34394711</v>
      </c>
      <c r="M48" s="20">
        <v>-35652974</v>
      </c>
      <c r="N48" s="20">
        <v>-91235309</v>
      </c>
      <c r="O48" s="20">
        <v>-5680176</v>
      </c>
      <c r="P48" s="20">
        <v>-23215398</v>
      </c>
      <c r="Q48" s="20">
        <v>-21862972</v>
      </c>
      <c r="R48" s="20">
        <v>-50758546</v>
      </c>
      <c r="S48" s="20"/>
      <c r="T48" s="20"/>
      <c r="U48" s="20"/>
      <c r="V48" s="20"/>
      <c r="W48" s="20">
        <v>1281979926</v>
      </c>
      <c r="X48" s="20">
        <v>9061687539</v>
      </c>
      <c r="Y48" s="20">
        <v>-7779707613</v>
      </c>
      <c r="Z48" s="47">
        <v>-85.852746296067139</v>
      </c>
      <c r="AA48" s="22">
        <v>12082250092</v>
      </c>
    </row>
    <row r="49" spans="1:27" x14ac:dyDescent="0.25">
      <c r="A49" s="23" t="s">
        <v>75</v>
      </c>
      <c r="B49" s="17" t="s">
        <v>33</v>
      </c>
      <c r="C49" s="18">
        <v>17977458</v>
      </c>
      <c r="D49" s="18"/>
      <c r="E49" s="19">
        <v>17977458</v>
      </c>
      <c r="F49" s="20">
        <v>17977458</v>
      </c>
      <c r="G49" s="20">
        <v>17977458</v>
      </c>
      <c r="H49" s="20"/>
      <c r="I49" s="20"/>
      <c r="J49" s="20">
        <v>17977458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17977458</v>
      </c>
      <c r="X49" s="20">
        <v>13483089</v>
      </c>
      <c r="Y49" s="20">
        <v>4494369</v>
      </c>
      <c r="Z49" s="47">
        <v>33.333377833521681</v>
      </c>
      <c r="AA49" s="22">
        <v>17977458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1022244503</v>
      </c>
      <c r="D51" s="50">
        <f t="shared" ref="D51:Y51" si="7">SUM(D48:D50)</f>
        <v>0</v>
      </c>
      <c r="E51" s="51">
        <f t="shared" si="7"/>
        <v>12089891998</v>
      </c>
      <c r="F51" s="52">
        <f t="shared" si="7"/>
        <v>12100227550</v>
      </c>
      <c r="G51" s="52">
        <f t="shared" si="7"/>
        <v>750834615</v>
      </c>
      <c r="H51" s="52">
        <f t="shared" si="7"/>
        <v>704159828</v>
      </c>
      <c r="I51" s="52">
        <f t="shared" si="7"/>
        <v>-13043204</v>
      </c>
      <c r="J51" s="52">
        <f t="shared" si="7"/>
        <v>1441951239</v>
      </c>
      <c r="K51" s="52">
        <f t="shared" si="7"/>
        <v>-21187624</v>
      </c>
      <c r="L51" s="52">
        <f t="shared" si="7"/>
        <v>-34394711</v>
      </c>
      <c r="M51" s="52">
        <f t="shared" si="7"/>
        <v>-35652974</v>
      </c>
      <c r="N51" s="52">
        <f t="shared" si="7"/>
        <v>-91235309</v>
      </c>
      <c r="O51" s="52">
        <f t="shared" si="7"/>
        <v>-5680176</v>
      </c>
      <c r="P51" s="52">
        <f t="shared" si="7"/>
        <v>-23215398</v>
      </c>
      <c r="Q51" s="52">
        <f t="shared" si="7"/>
        <v>-21862972</v>
      </c>
      <c r="R51" s="52">
        <f t="shared" si="7"/>
        <v>-50758546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1299957384</v>
      </c>
      <c r="X51" s="52">
        <f t="shared" si="7"/>
        <v>9075170628</v>
      </c>
      <c r="Y51" s="52">
        <f t="shared" si="7"/>
        <v>-7775213244</v>
      </c>
      <c r="Z51" s="53">
        <f>+IF(X51&lt;&gt;0,+(Y51/X51)*100,0)</f>
        <v>-85.675670053087629</v>
      </c>
      <c r="AA51" s="54">
        <f>SUM(AA48:AA50)</f>
        <v>12100227550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-652000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-488997</v>
      </c>
      <c r="Y6" s="20">
        <v>488997</v>
      </c>
      <c r="Z6" s="21">
        <v>-100</v>
      </c>
      <c r="AA6" s="22">
        <v>-652000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-652000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-488997</v>
      </c>
      <c r="Y14" s="31">
        <f t="shared" si="0"/>
        <v>488997</v>
      </c>
      <c r="Z14" s="32">
        <f>+IF(X14&lt;&gt;0,+(Y14/X14)*100,0)</f>
        <v>-100</v>
      </c>
      <c r="AA14" s="33">
        <f>SUM(AA6:AA13)</f>
        <v>-652000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>
        <v>276000</v>
      </c>
      <c r="J18" s="20">
        <v>276000</v>
      </c>
      <c r="K18" s="24"/>
      <c r="L18" s="24"/>
      <c r="M18" s="20">
        <v>376000</v>
      </c>
      <c r="N18" s="24">
        <v>376000</v>
      </c>
      <c r="O18" s="24">
        <v>-652000</v>
      </c>
      <c r="P18" s="24"/>
      <c r="Q18" s="20"/>
      <c r="R18" s="24">
        <v>-652000</v>
      </c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276000</v>
      </c>
      <c r="J26" s="36">
        <f t="shared" si="1"/>
        <v>276000</v>
      </c>
      <c r="K26" s="36">
        <f t="shared" si="1"/>
        <v>0</v>
      </c>
      <c r="L26" s="36">
        <f t="shared" si="1"/>
        <v>0</v>
      </c>
      <c r="M26" s="36">
        <f t="shared" si="1"/>
        <v>376000</v>
      </c>
      <c r="N26" s="36">
        <f t="shared" si="1"/>
        <v>376000</v>
      </c>
      <c r="O26" s="36">
        <f t="shared" si="1"/>
        <v>-652000</v>
      </c>
      <c r="P26" s="36">
        <f t="shared" si="1"/>
        <v>0</v>
      </c>
      <c r="Q26" s="36">
        <f t="shared" si="1"/>
        <v>0</v>
      </c>
      <c r="R26" s="36">
        <f t="shared" si="1"/>
        <v>-652000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-652000</v>
      </c>
      <c r="G27" s="31">
        <f t="shared" si="2"/>
        <v>0</v>
      </c>
      <c r="H27" s="31">
        <f t="shared" si="2"/>
        <v>0</v>
      </c>
      <c r="I27" s="31">
        <f t="shared" si="2"/>
        <v>276000</v>
      </c>
      <c r="J27" s="31">
        <f t="shared" si="2"/>
        <v>276000</v>
      </c>
      <c r="K27" s="31">
        <f t="shared" si="2"/>
        <v>0</v>
      </c>
      <c r="L27" s="31">
        <f t="shared" si="2"/>
        <v>0</v>
      </c>
      <c r="M27" s="31">
        <f t="shared" si="2"/>
        <v>376000</v>
      </c>
      <c r="N27" s="31">
        <f t="shared" si="2"/>
        <v>376000</v>
      </c>
      <c r="O27" s="31">
        <f t="shared" si="2"/>
        <v>-652000</v>
      </c>
      <c r="P27" s="31">
        <f t="shared" si="2"/>
        <v>0</v>
      </c>
      <c r="Q27" s="31">
        <f t="shared" si="2"/>
        <v>0</v>
      </c>
      <c r="R27" s="31">
        <f t="shared" si="2"/>
        <v>-652000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-488997</v>
      </c>
      <c r="Y27" s="31">
        <f t="shared" si="2"/>
        <v>488997</v>
      </c>
      <c r="Z27" s="32">
        <f>+IF(X27&lt;&gt;0,+(Y27/X27)*100,0)</f>
        <v>-100</v>
      </c>
      <c r="AA27" s="33">
        <f>+AA14+AA26</f>
        <v>-652000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-652000</v>
      </c>
      <c r="G46" s="44">
        <f t="shared" si="6"/>
        <v>0</v>
      </c>
      <c r="H46" s="44">
        <f t="shared" si="6"/>
        <v>0</v>
      </c>
      <c r="I46" s="44">
        <f t="shared" si="6"/>
        <v>276000</v>
      </c>
      <c r="J46" s="44">
        <f t="shared" si="6"/>
        <v>276000</v>
      </c>
      <c r="K46" s="44">
        <f t="shared" si="6"/>
        <v>0</v>
      </c>
      <c r="L46" s="44">
        <f t="shared" si="6"/>
        <v>0</v>
      </c>
      <c r="M46" s="44">
        <f t="shared" si="6"/>
        <v>376000</v>
      </c>
      <c r="N46" s="44">
        <f t="shared" si="6"/>
        <v>376000</v>
      </c>
      <c r="O46" s="44">
        <f t="shared" si="6"/>
        <v>-652000</v>
      </c>
      <c r="P46" s="44">
        <f t="shared" si="6"/>
        <v>0</v>
      </c>
      <c r="Q46" s="44">
        <f t="shared" si="6"/>
        <v>0</v>
      </c>
      <c r="R46" s="44">
        <f t="shared" si="6"/>
        <v>-652000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-488997</v>
      </c>
      <c r="Y46" s="44">
        <f t="shared" si="6"/>
        <v>488997</v>
      </c>
      <c r="Z46" s="45">
        <f>+IF(X46&lt;&gt;0,+(Y46/X46)*100,0)</f>
        <v>-100</v>
      </c>
      <c r="AA46" s="46">
        <f>+AA27-AA45</f>
        <v>-652000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-3602621762</v>
      </c>
      <c r="D6" s="18"/>
      <c r="E6" s="19">
        <v>-640433442</v>
      </c>
      <c r="F6" s="20">
        <v>-656332087</v>
      </c>
      <c r="G6" s="20">
        <v>-3526695989</v>
      </c>
      <c r="H6" s="20">
        <v>-60566989</v>
      </c>
      <c r="I6" s="20">
        <v>47377317</v>
      </c>
      <c r="J6" s="20">
        <v>-3539885661</v>
      </c>
      <c r="K6" s="20">
        <v>-43021986</v>
      </c>
      <c r="L6" s="20">
        <v>-62912328</v>
      </c>
      <c r="M6" s="20">
        <v>37872536</v>
      </c>
      <c r="N6" s="20">
        <v>-68061778</v>
      </c>
      <c r="O6" s="20">
        <v>-54547979</v>
      </c>
      <c r="P6" s="20">
        <v>-45966160</v>
      </c>
      <c r="Q6" s="20">
        <v>48432096</v>
      </c>
      <c r="R6" s="20">
        <v>-52082043</v>
      </c>
      <c r="S6" s="20"/>
      <c r="T6" s="20"/>
      <c r="U6" s="20"/>
      <c r="V6" s="20"/>
      <c r="W6" s="20">
        <v>-3660029482</v>
      </c>
      <c r="X6" s="20">
        <v>-486684609</v>
      </c>
      <c r="Y6" s="20">
        <v>-3173344873</v>
      </c>
      <c r="Z6" s="21">
        <v>652.0331266526656</v>
      </c>
      <c r="AA6" s="22">
        <v>-656332087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90689806</v>
      </c>
      <c r="D8" s="18"/>
      <c r="E8" s="19">
        <v>-1911799</v>
      </c>
      <c r="F8" s="20">
        <v>-3437022</v>
      </c>
      <c r="G8" s="20">
        <v>86598451</v>
      </c>
      <c r="H8" s="20">
        <v>2265218</v>
      </c>
      <c r="I8" s="20">
        <v>-2914821</v>
      </c>
      <c r="J8" s="20">
        <v>85948848</v>
      </c>
      <c r="K8" s="20">
        <v>1716034</v>
      </c>
      <c r="L8" s="20">
        <v>2794595</v>
      </c>
      <c r="M8" s="20">
        <v>-3696802</v>
      </c>
      <c r="N8" s="20">
        <v>813827</v>
      </c>
      <c r="O8" s="20">
        <v>1852499</v>
      </c>
      <c r="P8" s="20">
        <v>1847362</v>
      </c>
      <c r="Q8" s="20">
        <v>3985763</v>
      </c>
      <c r="R8" s="20">
        <v>7685624</v>
      </c>
      <c r="S8" s="20"/>
      <c r="T8" s="20"/>
      <c r="U8" s="20"/>
      <c r="V8" s="20"/>
      <c r="W8" s="20">
        <v>94448299</v>
      </c>
      <c r="X8" s="20">
        <v>-2043943</v>
      </c>
      <c r="Y8" s="20">
        <v>96492242</v>
      </c>
      <c r="Z8" s="21">
        <v>-4720.8871284571051</v>
      </c>
      <c r="AA8" s="22">
        <v>-3437022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13465333</v>
      </c>
      <c r="D11" s="18"/>
      <c r="E11" s="19">
        <v>22754871</v>
      </c>
      <c r="F11" s="20">
        <v>22954871</v>
      </c>
      <c r="G11" s="20">
        <v>13468593</v>
      </c>
      <c r="H11" s="20">
        <v>-3260</v>
      </c>
      <c r="I11" s="20"/>
      <c r="J11" s="20">
        <v>13465333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13465333</v>
      </c>
      <c r="X11" s="20">
        <v>22879871</v>
      </c>
      <c r="Y11" s="20">
        <v>-9414538</v>
      </c>
      <c r="Z11" s="21">
        <v>-41.147688288976802</v>
      </c>
      <c r="AA11" s="22">
        <v>22954871</v>
      </c>
    </row>
    <row r="12" spans="1:27" x14ac:dyDescent="0.25">
      <c r="A12" s="23" t="s">
        <v>41</v>
      </c>
      <c r="B12" s="17" t="s">
        <v>33</v>
      </c>
      <c r="C12" s="18">
        <v>234637540</v>
      </c>
      <c r="D12" s="18"/>
      <c r="E12" s="19"/>
      <c r="F12" s="20"/>
      <c r="G12" s="24">
        <v>234636930</v>
      </c>
      <c r="H12" s="24">
        <v>58169</v>
      </c>
      <c r="I12" s="24"/>
      <c r="J12" s="20">
        <v>234695099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234695099</v>
      </c>
      <c r="X12" s="20"/>
      <c r="Y12" s="24">
        <v>234695099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-19465</v>
      </c>
      <c r="D13" s="18"/>
      <c r="E13" s="19"/>
      <c r="F13" s="20"/>
      <c r="G13" s="20">
        <v>-19465</v>
      </c>
      <c r="H13" s="20"/>
      <c r="I13" s="20"/>
      <c r="J13" s="20">
        <v>-19465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-19465</v>
      </c>
      <c r="X13" s="20"/>
      <c r="Y13" s="20">
        <v>-19465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-3263848548</v>
      </c>
      <c r="D14" s="29">
        <f>SUM(D6:D13)</f>
        <v>0</v>
      </c>
      <c r="E14" s="30">
        <f t="shared" si="0"/>
        <v>-619590370</v>
      </c>
      <c r="F14" s="31">
        <f t="shared" si="0"/>
        <v>-636814238</v>
      </c>
      <c r="G14" s="31">
        <f t="shared" si="0"/>
        <v>-3192011480</v>
      </c>
      <c r="H14" s="31">
        <f t="shared" si="0"/>
        <v>-58246862</v>
      </c>
      <c r="I14" s="31">
        <f t="shared" si="0"/>
        <v>44462496</v>
      </c>
      <c r="J14" s="31">
        <f t="shared" si="0"/>
        <v>-3205795846</v>
      </c>
      <c r="K14" s="31">
        <f t="shared" si="0"/>
        <v>-41305952</v>
      </c>
      <c r="L14" s="31">
        <f t="shared" si="0"/>
        <v>-60117733</v>
      </c>
      <c r="M14" s="31">
        <f t="shared" si="0"/>
        <v>34175734</v>
      </c>
      <c r="N14" s="31">
        <f t="shared" si="0"/>
        <v>-67247951</v>
      </c>
      <c r="O14" s="31">
        <f t="shared" si="0"/>
        <v>-52695480</v>
      </c>
      <c r="P14" s="31">
        <f t="shared" si="0"/>
        <v>-44118798</v>
      </c>
      <c r="Q14" s="31">
        <f t="shared" si="0"/>
        <v>52417859</v>
      </c>
      <c r="R14" s="31">
        <f t="shared" si="0"/>
        <v>-44396419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-3317440216</v>
      </c>
      <c r="X14" s="31">
        <f t="shared" si="0"/>
        <v>-465848681</v>
      </c>
      <c r="Y14" s="31">
        <f t="shared" si="0"/>
        <v>-2851591535</v>
      </c>
      <c r="Z14" s="32">
        <f>+IF(X14&lt;&gt;0,+(Y14/X14)*100,0)</f>
        <v>612.12828356167438</v>
      </c>
      <c r="AA14" s="33">
        <f>SUM(AA6:AA13)</f>
        <v>-636814238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5987437668</v>
      </c>
      <c r="D18" s="18"/>
      <c r="E18" s="19">
        <v>381282097</v>
      </c>
      <c r="F18" s="20">
        <v>452144325</v>
      </c>
      <c r="G18" s="24">
        <v>6064516003</v>
      </c>
      <c r="H18" s="24">
        <v>4779339</v>
      </c>
      <c r="I18" s="24">
        <v>50653409</v>
      </c>
      <c r="J18" s="20">
        <v>6119948751</v>
      </c>
      <c r="K18" s="24">
        <v>48701817</v>
      </c>
      <c r="L18" s="24">
        <v>47085168</v>
      </c>
      <c r="M18" s="20">
        <v>44722149</v>
      </c>
      <c r="N18" s="24">
        <v>140509134</v>
      </c>
      <c r="O18" s="24">
        <v>22128262</v>
      </c>
      <c r="P18" s="24">
        <v>27712863</v>
      </c>
      <c r="Q18" s="20">
        <v>37518176</v>
      </c>
      <c r="R18" s="24">
        <v>87359301</v>
      </c>
      <c r="S18" s="24"/>
      <c r="T18" s="20"/>
      <c r="U18" s="24"/>
      <c r="V18" s="24"/>
      <c r="W18" s="24">
        <v>6347817186</v>
      </c>
      <c r="X18" s="20">
        <v>315431529</v>
      </c>
      <c r="Y18" s="24">
        <v>6032385657</v>
      </c>
      <c r="Z18" s="25">
        <v>1912.4231734615214</v>
      </c>
      <c r="AA18" s="26">
        <v>452144325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131100</v>
      </c>
      <c r="D21" s="18"/>
      <c r="E21" s="19"/>
      <c r="F21" s="20"/>
      <c r="G21" s="20">
        <v>131100</v>
      </c>
      <c r="H21" s="20"/>
      <c r="I21" s="20"/>
      <c r="J21" s="20">
        <v>131100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131100</v>
      </c>
      <c r="X21" s="20"/>
      <c r="Y21" s="20">
        <v>131100</v>
      </c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8169113</v>
      </c>
      <c r="D24" s="18"/>
      <c r="E24" s="19">
        <v>11191302</v>
      </c>
      <c r="F24" s="20">
        <v>11191302</v>
      </c>
      <c r="G24" s="20">
        <v>8169113</v>
      </c>
      <c r="H24" s="20"/>
      <c r="I24" s="20"/>
      <c r="J24" s="20">
        <v>8169113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8169113</v>
      </c>
      <c r="X24" s="20">
        <v>11191302</v>
      </c>
      <c r="Y24" s="20">
        <v>-3022189</v>
      </c>
      <c r="Z24" s="21">
        <v>-27.004802479639995</v>
      </c>
      <c r="AA24" s="22">
        <v>11191302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5995737881</v>
      </c>
      <c r="D26" s="29">
        <f t="shared" ref="D26:Y26" si="1">SUM(D16:D25)</f>
        <v>0</v>
      </c>
      <c r="E26" s="35">
        <f t="shared" si="1"/>
        <v>392473399</v>
      </c>
      <c r="F26" s="36">
        <f t="shared" si="1"/>
        <v>463335627</v>
      </c>
      <c r="G26" s="36">
        <f t="shared" si="1"/>
        <v>6072816216</v>
      </c>
      <c r="H26" s="36">
        <f t="shared" si="1"/>
        <v>4779339</v>
      </c>
      <c r="I26" s="36">
        <f t="shared" si="1"/>
        <v>50653409</v>
      </c>
      <c r="J26" s="36">
        <f t="shared" si="1"/>
        <v>6128248964</v>
      </c>
      <c r="K26" s="36">
        <f t="shared" si="1"/>
        <v>48701817</v>
      </c>
      <c r="L26" s="36">
        <f t="shared" si="1"/>
        <v>47085168</v>
      </c>
      <c r="M26" s="36">
        <f t="shared" si="1"/>
        <v>44722149</v>
      </c>
      <c r="N26" s="36">
        <f t="shared" si="1"/>
        <v>140509134</v>
      </c>
      <c r="O26" s="36">
        <f t="shared" si="1"/>
        <v>22128262</v>
      </c>
      <c r="P26" s="36">
        <f t="shared" si="1"/>
        <v>27712863</v>
      </c>
      <c r="Q26" s="36">
        <f t="shared" si="1"/>
        <v>37518176</v>
      </c>
      <c r="R26" s="36">
        <f t="shared" si="1"/>
        <v>87359301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6356117399</v>
      </c>
      <c r="X26" s="36">
        <f t="shared" si="1"/>
        <v>326622831</v>
      </c>
      <c r="Y26" s="36">
        <f t="shared" si="1"/>
        <v>6029494568</v>
      </c>
      <c r="Z26" s="37">
        <f>+IF(X26&lt;&gt;0,+(Y26/X26)*100,0)</f>
        <v>1846.0113610367916</v>
      </c>
      <c r="AA26" s="38">
        <f>SUM(AA16:AA25)</f>
        <v>463335627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2731889333</v>
      </c>
      <c r="D27" s="29">
        <f>+D14+D26</f>
        <v>0</v>
      </c>
      <c r="E27" s="30">
        <f t="shared" si="2"/>
        <v>-227116971</v>
      </c>
      <c r="F27" s="31">
        <f t="shared" si="2"/>
        <v>-173478611</v>
      </c>
      <c r="G27" s="31">
        <f t="shared" si="2"/>
        <v>2880804736</v>
      </c>
      <c r="H27" s="31">
        <f t="shared" si="2"/>
        <v>-53467523</v>
      </c>
      <c r="I27" s="31">
        <f t="shared" si="2"/>
        <v>95115905</v>
      </c>
      <c r="J27" s="31">
        <f t="shared" si="2"/>
        <v>2922453118</v>
      </c>
      <c r="K27" s="31">
        <f t="shared" si="2"/>
        <v>7395865</v>
      </c>
      <c r="L27" s="31">
        <f t="shared" si="2"/>
        <v>-13032565</v>
      </c>
      <c r="M27" s="31">
        <f t="shared" si="2"/>
        <v>78897883</v>
      </c>
      <c r="N27" s="31">
        <f t="shared" si="2"/>
        <v>73261183</v>
      </c>
      <c r="O27" s="31">
        <f t="shared" si="2"/>
        <v>-30567218</v>
      </c>
      <c r="P27" s="31">
        <f t="shared" si="2"/>
        <v>-16405935</v>
      </c>
      <c r="Q27" s="31">
        <f t="shared" si="2"/>
        <v>89936035</v>
      </c>
      <c r="R27" s="31">
        <f t="shared" si="2"/>
        <v>42962882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3038677183</v>
      </c>
      <c r="X27" s="31">
        <f t="shared" si="2"/>
        <v>-139225850</v>
      </c>
      <c r="Y27" s="31">
        <f t="shared" si="2"/>
        <v>3177903033</v>
      </c>
      <c r="Z27" s="32">
        <f>+IF(X27&lt;&gt;0,+(Y27/X27)*100,0)</f>
        <v>-2282.5524376399931</v>
      </c>
      <c r="AA27" s="33">
        <f>+AA14+AA26</f>
        <v>-173478611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120430300</v>
      </c>
      <c r="D33" s="18"/>
      <c r="E33" s="19">
        <v>1960603</v>
      </c>
      <c r="F33" s="20">
        <v>7160603</v>
      </c>
      <c r="G33" s="20">
        <v>76987872</v>
      </c>
      <c r="H33" s="20">
        <v>4837493</v>
      </c>
      <c r="I33" s="20">
        <v>1734384</v>
      </c>
      <c r="J33" s="20">
        <v>83559749</v>
      </c>
      <c r="K33" s="20">
        <v>-6310953</v>
      </c>
      <c r="L33" s="20">
        <v>11453480</v>
      </c>
      <c r="M33" s="20">
        <v>-3998331</v>
      </c>
      <c r="N33" s="20">
        <v>1144196</v>
      </c>
      <c r="O33" s="20">
        <v>-1552573</v>
      </c>
      <c r="P33" s="20">
        <v>-188891</v>
      </c>
      <c r="Q33" s="20">
        <v>3647617</v>
      </c>
      <c r="R33" s="20">
        <v>1906153</v>
      </c>
      <c r="S33" s="20"/>
      <c r="T33" s="20"/>
      <c r="U33" s="20"/>
      <c r="V33" s="20"/>
      <c r="W33" s="20">
        <v>86610098</v>
      </c>
      <c r="X33" s="20">
        <v>4383948</v>
      </c>
      <c r="Y33" s="20">
        <v>82226150</v>
      </c>
      <c r="Z33" s="21">
        <v>1875.6187345287856</v>
      </c>
      <c r="AA33" s="22">
        <v>7160603</v>
      </c>
    </row>
    <row r="34" spans="1:27" x14ac:dyDescent="0.25">
      <c r="A34" s="23" t="s">
        <v>62</v>
      </c>
      <c r="B34" s="17" t="s">
        <v>33</v>
      </c>
      <c r="C34" s="18">
        <v>549113990</v>
      </c>
      <c r="D34" s="18"/>
      <c r="E34" s="19"/>
      <c r="F34" s="20"/>
      <c r="G34" s="20">
        <v>720598985</v>
      </c>
      <c r="H34" s="20">
        <v>-5655606</v>
      </c>
      <c r="I34" s="20">
        <v>126393479</v>
      </c>
      <c r="J34" s="20">
        <v>841336858</v>
      </c>
      <c r="K34" s="20">
        <v>15354427</v>
      </c>
      <c r="L34" s="20">
        <v>-537117</v>
      </c>
      <c r="M34" s="20">
        <v>99878521</v>
      </c>
      <c r="N34" s="20">
        <v>114695831</v>
      </c>
      <c r="O34" s="20">
        <v>-6186066</v>
      </c>
      <c r="P34" s="20">
        <v>-18420353</v>
      </c>
      <c r="Q34" s="20">
        <v>104836904</v>
      </c>
      <c r="R34" s="20">
        <v>80230485</v>
      </c>
      <c r="S34" s="20"/>
      <c r="T34" s="20"/>
      <c r="U34" s="20"/>
      <c r="V34" s="20"/>
      <c r="W34" s="20">
        <v>1036263174</v>
      </c>
      <c r="X34" s="20"/>
      <c r="Y34" s="20">
        <v>1036263174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14267016</v>
      </c>
      <c r="D36" s="18"/>
      <c r="E36" s="19">
        <v>4284775</v>
      </c>
      <c r="F36" s="20">
        <v>4284775</v>
      </c>
      <c r="G36" s="20">
        <v>14194251</v>
      </c>
      <c r="H36" s="20">
        <v>1572</v>
      </c>
      <c r="I36" s="20">
        <v>-3617</v>
      </c>
      <c r="J36" s="20">
        <v>14192206</v>
      </c>
      <c r="K36" s="20">
        <v>3635</v>
      </c>
      <c r="L36" s="20">
        <v>-3635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14192206</v>
      </c>
      <c r="X36" s="20">
        <v>3213585</v>
      </c>
      <c r="Y36" s="20">
        <v>10978621</v>
      </c>
      <c r="Z36" s="21">
        <v>341.63157346079225</v>
      </c>
      <c r="AA36" s="22">
        <v>4284775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683811306</v>
      </c>
      <c r="D38" s="29">
        <f t="shared" ref="D38:Y38" si="3">SUM(D30:D37)</f>
        <v>0</v>
      </c>
      <c r="E38" s="30">
        <f t="shared" si="3"/>
        <v>6245378</v>
      </c>
      <c r="F38" s="31">
        <f t="shared" si="3"/>
        <v>11445378</v>
      </c>
      <c r="G38" s="31">
        <f t="shared" si="3"/>
        <v>811781108</v>
      </c>
      <c r="H38" s="31">
        <f t="shared" si="3"/>
        <v>-816541</v>
      </c>
      <c r="I38" s="31">
        <f t="shared" si="3"/>
        <v>128124246</v>
      </c>
      <c r="J38" s="31">
        <f t="shared" si="3"/>
        <v>939088813</v>
      </c>
      <c r="K38" s="31">
        <f t="shared" si="3"/>
        <v>9047109</v>
      </c>
      <c r="L38" s="31">
        <f t="shared" si="3"/>
        <v>10912728</v>
      </c>
      <c r="M38" s="31">
        <f t="shared" si="3"/>
        <v>95880190</v>
      </c>
      <c r="N38" s="31">
        <f t="shared" si="3"/>
        <v>115840027</v>
      </c>
      <c r="O38" s="31">
        <f t="shared" si="3"/>
        <v>-7738639</v>
      </c>
      <c r="P38" s="31">
        <f t="shared" si="3"/>
        <v>-18609244</v>
      </c>
      <c r="Q38" s="31">
        <f t="shared" si="3"/>
        <v>108484521</v>
      </c>
      <c r="R38" s="31">
        <f t="shared" si="3"/>
        <v>82136638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1137065478</v>
      </c>
      <c r="X38" s="31">
        <f t="shared" si="3"/>
        <v>7597533</v>
      </c>
      <c r="Y38" s="31">
        <f t="shared" si="3"/>
        <v>1129467945</v>
      </c>
      <c r="Z38" s="32">
        <f>+IF(X38&lt;&gt;0,+(Y38/X38)*100,0)</f>
        <v>14866.245990639331</v>
      </c>
      <c r="AA38" s="33">
        <f>SUM(AA30:AA37)</f>
        <v>11445378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683811306</v>
      </c>
      <c r="D45" s="29">
        <f>+D38+D44</f>
        <v>0</v>
      </c>
      <c r="E45" s="30">
        <f t="shared" si="5"/>
        <v>6245378</v>
      </c>
      <c r="F45" s="31">
        <f t="shared" si="5"/>
        <v>11445378</v>
      </c>
      <c r="G45" s="31">
        <f t="shared" si="5"/>
        <v>811781108</v>
      </c>
      <c r="H45" s="31">
        <f t="shared" si="5"/>
        <v>-816541</v>
      </c>
      <c r="I45" s="31">
        <f t="shared" si="5"/>
        <v>128124246</v>
      </c>
      <c r="J45" s="31">
        <f t="shared" si="5"/>
        <v>939088813</v>
      </c>
      <c r="K45" s="31">
        <f t="shared" si="5"/>
        <v>9047109</v>
      </c>
      <c r="L45" s="31">
        <f t="shared" si="5"/>
        <v>10912728</v>
      </c>
      <c r="M45" s="31">
        <f t="shared" si="5"/>
        <v>95880190</v>
      </c>
      <c r="N45" s="31">
        <f t="shared" si="5"/>
        <v>115840027</v>
      </c>
      <c r="O45" s="31">
        <f t="shared" si="5"/>
        <v>-7738639</v>
      </c>
      <c r="P45" s="31">
        <f t="shared" si="5"/>
        <v>-18609244</v>
      </c>
      <c r="Q45" s="31">
        <f t="shared" si="5"/>
        <v>108484521</v>
      </c>
      <c r="R45" s="31">
        <f t="shared" si="5"/>
        <v>82136638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1137065478</v>
      </c>
      <c r="X45" s="31">
        <f t="shared" si="5"/>
        <v>7597533</v>
      </c>
      <c r="Y45" s="31">
        <f t="shared" si="5"/>
        <v>1129467945</v>
      </c>
      <c r="Z45" s="32">
        <f>+IF(X45&lt;&gt;0,+(Y45/X45)*100,0)</f>
        <v>14866.245990639331</v>
      </c>
      <c r="AA45" s="33">
        <f>+AA38+AA44</f>
        <v>11445378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2048078027</v>
      </c>
      <c r="D46" s="42">
        <f t="shared" si="6"/>
        <v>0</v>
      </c>
      <c r="E46" s="43">
        <f t="shared" si="6"/>
        <v>-233362349</v>
      </c>
      <c r="F46" s="44">
        <f t="shared" si="6"/>
        <v>-184923989</v>
      </c>
      <c r="G46" s="44">
        <f t="shared" si="6"/>
        <v>2069023628</v>
      </c>
      <c r="H46" s="44">
        <f t="shared" si="6"/>
        <v>-52650982</v>
      </c>
      <c r="I46" s="44">
        <f t="shared" si="6"/>
        <v>-33008341</v>
      </c>
      <c r="J46" s="44">
        <f t="shared" si="6"/>
        <v>1983364305</v>
      </c>
      <c r="K46" s="44">
        <f t="shared" si="6"/>
        <v>-1651244</v>
      </c>
      <c r="L46" s="44">
        <f t="shared" si="6"/>
        <v>-23945293</v>
      </c>
      <c r="M46" s="44">
        <f t="shared" si="6"/>
        <v>-16982307</v>
      </c>
      <c r="N46" s="44">
        <f t="shared" si="6"/>
        <v>-42578844</v>
      </c>
      <c r="O46" s="44">
        <f t="shared" si="6"/>
        <v>-22828579</v>
      </c>
      <c r="P46" s="44">
        <f t="shared" si="6"/>
        <v>2203309</v>
      </c>
      <c r="Q46" s="44">
        <f t="shared" si="6"/>
        <v>-18548486</v>
      </c>
      <c r="R46" s="44">
        <f t="shared" si="6"/>
        <v>-39173756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1901611705</v>
      </c>
      <c r="X46" s="44">
        <f t="shared" si="6"/>
        <v>-146823383</v>
      </c>
      <c r="Y46" s="44">
        <f t="shared" si="6"/>
        <v>2048435088</v>
      </c>
      <c r="Z46" s="45">
        <f>+IF(X46&lt;&gt;0,+(Y46/X46)*100,0)</f>
        <v>-1395.169520102939</v>
      </c>
      <c r="AA46" s="46">
        <f>+AA27-AA45</f>
        <v>-184923989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807810957</v>
      </c>
      <c r="D48" s="18"/>
      <c r="E48" s="19">
        <v>-267308521</v>
      </c>
      <c r="F48" s="20">
        <v>-218870160</v>
      </c>
      <c r="G48" s="20">
        <v>817581240</v>
      </c>
      <c r="H48" s="20">
        <v>-41816746</v>
      </c>
      <c r="I48" s="20">
        <v>-30554111</v>
      </c>
      <c r="J48" s="20">
        <v>745210383</v>
      </c>
      <c r="K48" s="20">
        <v>-728804</v>
      </c>
      <c r="L48" s="20">
        <v>-22196152</v>
      </c>
      <c r="M48" s="20">
        <v>-17046356</v>
      </c>
      <c r="N48" s="20">
        <v>-39971312</v>
      </c>
      <c r="O48" s="20">
        <v>-24054724</v>
      </c>
      <c r="P48" s="20">
        <v>41723</v>
      </c>
      <c r="Q48" s="20">
        <v>-19425127</v>
      </c>
      <c r="R48" s="20">
        <v>-43438128</v>
      </c>
      <c r="S48" s="20"/>
      <c r="T48" s="20"/>
      <c r="U48" s="20"/>
      <c r="V48" s="20"/>
      <c r="W48" s="20">
        <v>661800943</v>
      </c>
      <c r="X48" s="20">
        <v>-180769547</v>
      </c>
      <c r="Y48" s="20">
        <v>842570490</v>
      </c>
      <c r="Z48" s="47">
        <v>-466.10200887431557</v>
      </c>
      <c r="AA48" s="22">
        <v>-218870160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807810957</v>
      </c>
      <c r="D51" s="50">
        <f t="shared" ref="D51:Y51" si="7">SUM(D48:D50)</f>
        <v>0</v>
      </c>
      <c r="E51" s="51">
        <f t="shared" si="7"/>
        <v>-267308521</v>
      </c>
      <c r="F51" s="52">
        <f t="shared" si="7"/>
        <v>-218870160</v>
      </c>
      <c r="G51" s="52">
        <f t="shared" si="7"/>
        <v>817581240</v>
      </c>
      <c r="H51" s="52">
        <f t="shared" si="7"/>
        <v>-41816746</v>
      </c>
      <c r="I51" s="52">
        <f t="shared" si="7"/>
        <v>-30554111</v>
      </c>
      <c r="J51" s="52">
        <f t="shared" si="7"/>
        <v>745210383</v>
      </c>
      <c r="K51" s="52">
        <f t="shared" si="7"/>
        <v>-728804</v>
      </c>
      <c r="L51" s="52">
        <f t="shared" si="7"/>
        <v>-22196152</v>
      </c>
      <c r="M51" s="52">
        <f t="shared" si="7"/>
        <v>-17046356</v>
      </c>
      <c r="N51" s="52">
        <f t="shared" si="7"/>
        <v>-39971312</v>
      </c>
      <c r="O51" s="52">
        <f t="shared" si="7"/>
        <v>-24054724</v>
      </c>
      <c r="P51" s="52">
        <f t="shared" si="7"/>
        <v>41723</v>
      </c>
      <c r="Q51" s="52">
        <f t="shared" si="7"/>
        <v>-19425127</v>
      </c>
      <c r="R51" s="52">
        <f t="shared" si="7"/>
        <v>-43438128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661800943</v>
      </c>
      <c r="X51" s="52">
        <f t="shared" si="7"/>
        <v>-180769547</v>
      </c>
      <c r="Y51" s="52">
        <f t="shared" si="7"/>
        <v>842570490</v>
      </c>
      <c r="Z51" s="53">
        <f>+IF(X51&lt;&gt;0,+(Y51/X51)*100,0)</f>
        <v>-466.10200887431557</v>
      </c>
      <c r="AA51" s="54">
        <f>SUM(AA48:AA50)</f>
        <v>-218870160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462742260</v>
      </c>
      <c r="D8" s="18"/>
      <c r="E8" s="19">
        <v>453266864</v>
      </c>
      <c r="F8" s="20">
        <v>453266864</v>
      </c>
      <c r="G8" s="20">
        <v>533626250</v>
      </c>
      <c r="H8" s="20">
        <v>-1630800298</v>
      </c>
      <c r="I8" s="20">
        <v>-48972992</v>
      </c>
      <c r="J8" s="20">
        <v>-1146147040</v>
      </c>
      <c r="K8" s="20">
        <v>4901250</v>
      </c>
      <c r="L8" s="20">
        <v>44454706</v>
      </c>
      <c r="M8" s="20">
        <v>-11524405</v>
      </c>
      <c r="N8" s="20">
        <v>37831551</v>
      </c>
      <c r="O8" s="20">
        <v>34464849</v>
      </c>
      <c r="P8" s="20">
        <v>1624966775</v>
      </c>
      <c r="Q8" s="20">
        <v>28463198</v>
      </c>
      <c r="R8" s="20">
        <v>1687894822</v>
      </c>
      <c r="S8" s="20"/>
      <c r="T8" s="20"/>
      <c r="U8" s="20"/>
      <c r="V8" s="20"/>
      <c r="W8" s="20">
        <v>579579333</v>
      </c>
      <c r="X8" s="20">
        <v>339950187</v>
      </c>
      <c r="Y8" s="20">
        <v>239629146</v>
      </c>
      <c r="Z8" s="21">
        <v>70.489487920181674</v>
      </c>
      <c r="AA8" s="22">
        <v>453266864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4032257</v>
      </c>
      <c r="D11" s="18"/>
      <c r="E11" s="19">
        <v>4427406</v>
      </c>
      <c r="F11" s="20">
        <v>4427406</v>
      </c>
      <c r="G11" s="20">
        <v>-83367417</v>
      </c>
      <c r="H11" s="20">
        <v>-30465256</v>
      </c>
      <c r="I11" s="20"/>
      <c r="J11" s="20">
        <v>-113832673</v>
      </c>
      <c r="K11" s="20">
        <v>19233</v>
      </c>
      <c r="L11" s="20">
        <v>13849</v>
      </c>
      <c r="M11" s="20">
        <v>13496</v>
      </c>
      <c r="N11" s="20">
        <v>46578</v>
      </c>
      <c r="O11" s="20">
        <v>106847418</v>
      </c>
      <c r="P11" s="20">
        <v>11652</v>
      </c>
      <c r="Q11" s="20">
        <v>15812</v>
      </c>
      <c r="R11" s="20">
        <v>106874882</v>
      </c>
      <c r="S11" s="20"/>
      <c r="T11" s="20"/>
      <c r="U11" s="20"/>
      <c r="V11" s="20"/>
      <c r="W11" s="20">
        <v>-6911213</v>
      </c>
      <c r="X11" s="20">
        <v>3320613</v>
      </c>
      <c r="Y11" s="20">
        <v>-10231826</v>
      </c>
      <c r="Z11" s="21">
        <v>-308.1306373250963</v>
      </c>
      <c r="AA11" s="22">
        <v>4427406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466774517</v>
      </c>
      <c r="D14" s="29">
        <f>SUM(D6:D13)</f>
        <v>0</v>
      </c>
      <c r="E14" s="30">
        <f t="shared" si="0"/>
        <v>457694270</v>
      </c>
      <c r="F14" s="31">
        <f t="shared" si="0"/>
        <v>457694270</v>
      </c>
      <c r="G14" s="31">
        <f t="shared" si="0"/>
        <v>450258833</v>
      </c>
      <c r="H14" s="31">
        <f t="shared" si="0"/>
        <v>-1661265554</v>
      </c>
      <c r="I14" s="31">
        <f t="shared" si="0"/>
        <v>-48972992</v>
      </c>
      <c r="J14" s="31">
        <f t="shared" si="0"/>
        <v>-1259979713</v>
      </c>
      <c r="K14" s="31">
        <f t="shared" si="0"/>
        <v>4920483</v>
      </c>
      <c r="L14" s="31">
        <f t="shared" si="0"/>
        <v>44468555</v>
      </c>
      <c r="M14" s="31">
        <f t="shared" si="0"/>
        <v>-11510909</v>
      </c>
      <c r="N14" s="31">
        <f t="shared" si="0"/>
        <v>37878129</v>
      </c>
      <c r="O14" s="31">
        <f t="shared" si="0"/>
        <v>141312267</v>
      </c>
      <c r="P14" s="31">
        <f t="shared" si="0"/>
        <v>1624978427</v>
      </c>
      <c r="Q14" s="31">
        <f t="shared" si="0"/>
        <v>28479010</v>
      </c>
      <c r="R14" s="31">
        <f t="shared" si="0"/>
        <v>1794769704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572668120</v>
      </c>
      <c r="X14" s="31">
        <f t="shared" si="0"/>
        <v>343270800</v>
      </c>
      <c r="Y14" s="31">
        <f t="shared" si="0"/>
        <v>229397320</v>
      </c>
      <c r="Z14" s="32">
        <f>+IF(X14&lt;&gt;0,+(Y14/X14)*100,0)</f>
        <v>66.826924981676271</v>
      </c>
      <c r="AA14" s="33">
        <f>SUM(AA6:AA13)</f>
        <v>457694270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1382486081</v>
      </c>
      <c r="D18" s="18"/>
      <c r="E18" s="19">
        <v>1725482130</v>
      </c>
      <c r="F18" s="20">
        <v>1785482130</v>
      </c>
      <c r="G18" s="24">
        <v>1468143612</v>
      </c>
      <c r="H18" s="24">
        <v>-95458904</v>
      </c>
      <c r="I18" s="24">
        <v>-5708899</v>
      </c>
      <c r="J18" s="20">
        <v>1366975809</v>
      </c>
      <c r="K18" s="24">
        <v>11572882</v>
      </c>
      <c r="L18" s="24">
        <v>17817599</v>
      </c>
      <c r="M18" s="20">
        <v>15927199</v>
      </c>
      <c r="N18" s="24">
        <v>45317680</v>
      </c>
      <c r="O18" s="24">
        <v>13901348</v>
      </c>
      <c r="P18" s="24">
        <v>1772141</v>
      </c>
      <c r="Q18" s="20">
        <v>14459907</v>
      </c>
      <c r="R18" s="24">
        <v>30133396</v>
      </c>
      <c r="S18" s="24"/>
      <c r="T18" s="20"/>
      <c r="U18" s="24"/>
      <c r="V18" s="24"/>
      <c r="W18" s="24">
        <v>1442426885</v>
      </c>
      <c r="X18" s="20">
        <v>1323923855</v>
      </c>
      <c r="Y18" s="24">
        <v>118503030</v>
      </c>
      <c r="Z18" s="25">
        <v>8.9508946872174899</v>
      </c>
      <c r="AA18" s="26">
        <v>1785482130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>
        <v>-90000</v>
      </c>
      <c r="I22" s="20">
        <v>90000</v>
      </c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1382486081</v>
      </c>
      <c r="D26" s="29">
        <f t="shared" ref="D26:Y26" si="1">SUM(D16:D25)</f>
        <v>0</v>
      </c>
      <c r="E26" s="35">
        <f t="shared" si="1"/>
        <v>1725482130</v>
      </c>
      <c r="F26" s="36">
        <f t="shared" si="1"/>
        <v>1785482130</v>
      </c>
      <c r="G26" s="36">
        <f t="shared" si="1"/>
        <v>1468143612</v>
      </c>
      <c r="H26" s="36">
        <f t="shared" si="1"/>
        <v>-95548904</v>
      </c>
      <c r="I26" s="36">
        <f t="shared" si="1"/>
        <v>-5618899</v>
      </c>
      <c r="J26" s="36">
        <f t="shared" si="1"/>
        <v>1366975809</v>
      </c>
      <c r="K26" s="36">
        <f t="shared" si="1"/>
        <v>11572882</v>
      </c>
      <c r="L26" s="36">
        <f t="shared" si="1"/>
        <v>17817599</v>
      </c>
      <c r="M26" s="36">
        <f t="shared" si="1"/>
        <v>15927199</v>
      </c>
      <c r="N26" s="36">
        <f t="shared" si="1"/>
        <v>45317680</v>
      </c>
      <c r="O26" s="36">
        <f t="shared" si="1"/>
        <v>13901348</v>
      </c>
      <c r="P26" s="36">
        <f t="shared" si="1"/>
        <v>1772141</v>
      </c>
      <c r="Q26" s="36">
        <f t="shared" si="1"/>
        <v>14459907</v>
      </c>
      <c r="R26" s="36">
        <f t="shared" si="1"/>
        <v>30133396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1442426885</v>
      </c>
      <c r="X26" s="36">
        <f t="shared" si="1"/>
        <v>1323923855</v>
      </c>
      <c r="Y26" s="36">
        <f t="shared" si="1"/>
        <v>118503030</v>
      </c>
      <c r="Z26" s="37">
        <f>+IF(X26&lt;&gt;0,+(Y26/X26)*100,0)</f>
        <v>8.9508946872174899</v>
      </c>
      <c r="AA26" s="38">
        <f>SUM(AA16:AA25)</f>
        <v>1785482130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1849260598</v>
      </c>
      <c r="D27" s="29">
        <f>+D14+D26</f>
        <v>0</v>
      </c>
      <c r="E27" s="30">
        <f t="shared" si="2"/>
        <v>2183176400</v>
      </c>
      <c r="F27" s="31">
        <f t="shared" si="2"/>
        <v>2243176400</v>
      </c>
      <c r="G27" s="31">
        <f t="shared" si="2"/>
        <v>1918402445</v>
      </c>
      <c r="H27" s="31">
        <f t="shared" si="2"/>
        <v>-1756814458</v>
      </c>
      <c r="I27" s="31">
        <f t="shared" si="2"/>
        <v>-54591891</v>
      </c>
      <c r="J27" s="31">
        <f t="shared" si="2"/>
        <v>106996096</v>
      </c>
      <c r="K27" s="31">
        <f t="shared" si="2"/>
        <v>16493365</v>
      </c>
      <c r="L27" s="31">
        <f t="shared" si="2"/>
        <v>62286154</v>
      </c>
      <c r="M27" s="31">
        <f t="shared" si="2"/>
        <v>4416290</v>
      </c>
      <c r="N27" s="31">
        <f t="shared" si="2"/>
        <v>83195809</v>
      </c>
      <c r="O27" s="31">
        <f t="shared" si="2"/>
        <v>155213615</v>
      </c>
      <c r="P27" s="31">
        <f t="shared" si="2"/>
        <v>1626750568</v>
      </c>
      <c r="Q27" s="31">
        <f t="shared" si="2"/>
        <v>42938917</v>
      </c>
      <c r="R27" s="31">
        <f t="shared" si="2"/>
        <v>1824903100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2015095005</v>
      </c>
      <c r="X27" s="31">
        <f t="shared" si="2"/>
        <v>1667194655</v>
      </c>
      <c r="Y27" s="31">
        <f t="shared" si="2"/>
        <v>347900350</v>
      </c>
      <c r="Z27" s="32">
        <f>+IF(X27&lt;&gt;0,+(Y27/X27)*100,0)</f>
        <v>20.867410350472841</v>
      </c>
      <c r="AA27" s="33">
        <f>+AA14+AA26</f>
        <v>2243176400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34145032</v>
      </c>
      <c r="D32" s="18"/>
      <c r="E32" s="19"/>
      <c r="F32" s="20"/>
      <c r="G32" s="20">
        <v>34369899</v>
      </c>
      <c r="H32" s="20">
        <v>-75087</v>
      </c>
      <c r="I32" s="20">
        <v>23642</v>
      </c>
      <c r="J32" s="20">
        <v>34318454</v>
      </c>
      <c r="K32" s="20">
        <v>115</v>
      </c>
      <c r="L32" s="20">
        <v>-22643</v>
      </c>
      <c r="M32" s="20">
        <v>23046</v>
      </c>
      <c r="N32" s="20">
        <v>518</v>
      </c>
      <c r="O32" s="20">
        <v>-35914</v>
      </c>
      <c r="P32" s="20">
        <v>425017</v>
      </c>
      <c r="Q32" s="20">
        <v>101164</v>
      </c>
      <c r="R32" s="20">
        <v>490267</v>
      </c>
      <c r="S32" s="20"/>
      <c r="T32" s="20"/>
      <c r="U32" s="20"/>
      <c r="V32" s="20"/>
      <c r="W32" s="20">
        <v>34809239</v>
      </c>
      <c r="X32" s="20"/>
      <c r="Y32" s="20">
        <v>34809239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183122225</v>
      </c>
      <c r="D33" s="18"/>
      <c r="E33" s="19"/>
      <c r="F33" s="20"/>
      <c r="G33" s="20">
        <v>-655725071</v>
      </c>
      <c r="H33" s="20">
        <v>210720470</v>
      </c>
      <c r="I33" s="20">
        <v>1580125</v>
      </c>
      <c r="J33" s="20">
        <v>-443424476</v>
      </c>
      <c r="K33" s="20">
        <v>-1709549</v>
      </c>
      <c r="L33" s="20">
        <v>-397124</v>
      </c>
      <c r="M33" s="20">
        <v>14160125</v>
      </c>
      <c r="N33" s="20">
        <v>12053452</v>
      </c>
      <c r="O33" s="20">
        <v>-13675249</v>
      </c>
      <c r="P33" s="20">
        <v>5753521</v>
      </c>
      <c r="Q33" s="20">
        <v>-4199947</v>
      </c>
      <c r="R33" s="20">
        <v>-12121675</v>
      </c>
      <c r="S33" s="20"/>
      <c r="T33" s="20"/>
      <c r="U33" s="20"/>
      <c r="V33" s="20"/>
      <c r="W33" s="20">
        <v>-443492699</v>
      </c>
      <c r="X33" s="20"/>
      <c r="Y33" s="20">
        <v>-443492699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217267257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-621355172</v>
      </c>
      <c r="H38" s="31">
        <f t="shared" si="3"/>
        <v>210645383</v>
      </c>
      <c r="I38" s="31">
        <f t="shared" si="3"/>
        <v>1603767</v>
      </c>
      <c r="J38" s="31">
        <f t="shared" si="3"/>
        <v>-409106022</v>
      </c>
      <c r="K38" s="31">
        <f t="shared" si="3"/>
        <v>-1709434</v>
      </c>
      <c r="L38" s="31">
        <f t="shared" si="3"/>
        <v>-419767</v>
      </c>
      <c r="M38" s="31">
        <f t="shared" si="3"/>
        <v>14183171</v>
      </c>
      <c r="N38" s="31">
        <f t="shared" si="3"/>
        <v>12053970</v>
      </c>
      <c r="O38" s="31">
        <f t="shared" si="3"/>
        <v>-13711163</v>
      </c>
      <c r="P38" s="31">
        <f t="shared" si="3"/>
        <v>6178538</v>
      </c>
      <c r="Q38" s="31">
        <f t="shared" si="3"/>
        <v>-4098783</v>
      </c>
      <c r="R38" s="31">
        <f t="shared" si="3"/>
        <v>-11631408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-408683460</v>
      </c>
      <c r="X38" s="31">
        <f t="shared" si="3"/>
        <v>0</v>
      </c>
      <c r="Y38" s="31">
        <f t="shared" si="3"/>
        <v>-408683460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217267257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-621355172</v>
      </c>
      <c r="H45" s="31">
        <f t="shared" si="5"/>
        <v>210645383</v>
      </c>
      <c r="I45" s="31">
        <f t="shared" si="5"/>
        <v>1603767</v>
      </c>
      <c r="J45" s="31">
        <f t="shared" si="5"/>
        <v>-409106022</v>
      </c>
      <c r="K45" s="31">
        <f t="shared" si="5"/>
        <v>-1709434</v>
      </c>
      <c r="L45" s="31">
        <f t="shared" si="5"/>
        <v>-419767</v>
      </c>
      <c r="M45" s="31">
        <f t="shared" si="5"/>
        <v>14183171</v>
      </c>
      <c r="N45" s="31">
        <f t="shared" si="5"/>
        <v>12053970</v>
      </c>
      <c r="O45" s="31">
        <f t="shared" si="5"/>
        <v>-13711163</v>
      </c>
      <c r="P45" s="31">
        <f t="shared" si="5"/>
        <v>6178538</v>
      </c>
      <c r="Q45" s="31">
        <f t="shared" si="5"/>
        <v>-4098783</v>
      </c>
      <c r="R45" s="31">
        <f t="shared" si="5"/>
        <v>-11631408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-408683460</v>
      </c>
      <c r="X45" s="31">
        <f t="shared" si="5"/>
        <v>0</v>
      </c>
      <c r="Y45" s="31">
        <f t="shared" si="5"/>
        <v>-408683460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1631993341</v>
      </c>
      <c r="D46" s="42">
        <f t="shared" si="6"/>
        <v>0</v>
      </c>
      <c r="E46" s="43">
        <f t="shared" si="6"/>
        <v>2183176400</v>
      </c>
      <c r="F46" s="44">
        <f t="shared" si="6"/>
        <v>2243176400</v>
      </c>
      <c r="G46" s="44">
        <f t="shared" si="6"/>
        <v>2539757617</v>
      </c>
      <c r="H46" s="44">
        <f t="shared" si="6"/>
        <v>-1967459841</v>
      </c>
      <c r="I46" s="44">
        <f t="shared" si="6"/>
        <v>-56195658</v>
      </c>
      <c r="J46" s="44">
        <f t="shared" si="6"/>
        <v>516102118</v>
      </c>
      <c r="K46" s="44">
        <f t="shared" si="6"/>
        <v>18202799</v>
      </c>
      <c r="L46" s="44">
        <f t="shared" si="6"/>
        <v>62705921</v>
      </c>
      <c r="M46" s="44">
        <f t="shared" si="6"/>
        <v>-9766881</v>
      </c>
      <c r="N46" s="44">
        <f t="shared" si="6"/>
        <v>71141839</v>
      </c>
      <c r="O46" s="44">
        <f t="shared" si="6"/>
        <v>168924778</v>
      </c>
      <c r="P46" s="44">
        <f t="shared" si="6"/>
        <v>1620572030</v>
      </c>
      <c r="Q46" s="44">
        <f t="shared" si="6"/>
        <v>47037700</v>
      </c>
      <c r="R46" s="44">
        <f t="shared" si="6"/>
        <v>1836534508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2423778465</v>
      </c>
      <c r="X46" s="44">
        <f t="shared" si="6"/>
        <v>1667194655</v>
      </c>
      <c r="Y46" s="44">
        <f t="shared" si="6"/>
        <v>756583810</v>
      </c>
      <c r="Z46" s="45">
        <f>+IF(X46&lt;&gt;0,+(Y46/X46)*100,0)</f>
        <v>45.380652327007368</v>
      </c>
      <c r="AA46" s="46">
        <f>+AA27-AA45</f>
        <v>2243176400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-1120660050</v>
      </c>
      <c r="D48" s="18"/>
      <c r="E48" s="19">
        <v>-6842135</v>
      </c>
      <c r="F48" s="20">
        <v>-6842135</v>
      </c>
      <c r="G48" s="20">
        <v>-740762217</v>
      </c>
      <c r="H48" s="20">
        <v>-1814912291</v>
      </c>
      <c r="I48" s="20">
        <v>-108908410</v>
      </c>
      <c r="J48" s="20">
        <v>-2664582918</v>
      </c>
      <c r="K48" s="20">
        <v>-75931393</v>
      </c>
      <c r="L48" s="20">
        <v>-17610340</v>
      </c>
      <c r="M48" s="20">
        <v>51543649</v>
      </c>
      <c r="N48" s="20">
        <v>-41998084</v>
      </c>
      <c r="O48" s="20">
        <v>73750810</v>
      </c>
      <c r="P48" s="20">
        <v>1539803121</v>
      </c>
      <c r="Q48" s="20">
        <v>50639547</v>
      </c>
      <c r="R48" s="20">
        <v>1664193478</v>
      </c>
      <c r="S48" s="20"/>
      <c r="T48" s="20"/>
      <c r="U48" s="20"/>
      <c r="V48" s="20"/>
      <c r="W48" s="20">
        <v>-1042387524</v>
      </c>
      <c r="X48" s="20">
        <v>-5131647</v>
      </c>
      <c r="Y48" s="20">
        <v>-1037255877</v>
      </c>
      <c r="Z48" s="47">
        <v>20212.92339476975</v>
      </c>
      <c r="AA48" s="22">
        <v>-6842135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-1120660050</v>
      </c>
      <c r="D51" s="50">
        <f t="shared" ref="D51:Y51" si="7">SUM(D48:D50)</f>
        <v>0</v>
      </c>
      <c r="E51" s="51">
        <f t="shared" si="7"/>
        <v>-6842135</v>
      </c>
      <c r="F51" s="52">
        <f t="shared" si="7"/>
        <v>-6842135</v>
      </c>
      <c r="G51" s="52">
        <f t="shared" si="7"/>
        <v>-740762217</v>
      </c>
      <c r="H51" s="52">
        <f t="shared" si="7"/>
        <v>-1814912291</v>
      </c>
      <c r="I51" s="52">
        <f t="shared" si="7"/>
        <v>-108908410</v>
      </c>
      <c r="J51" s="52">
        <f t="shared" si="7"/>
        <v>-2664582918</v>
      </c>
      <c r="K51" s="52">
        <f t="shared" si="7"/>
        <v>-75931393</v>
      </c>
      <c r="L51" s="52">
        <f t="shared" si="7"/>
        <v>-17610340</v>
      </c>
      <c r="M51" s="52">
        <f t="shared" si="7"/>
        <v>51543649</v>
      </c>
      <c r="N51" s="52">
        <f t="shared" si="7"/>
        <v>-41998084</v>
      </c>
      <c r="O51" s="52">
        <f t="shared" si="7"/>
        <v>73750810</v>
      </c>
      <c r="P51" s="52">
        <f t="shared" si="7"/>
        <v>1539803121</v>
      </c>
      <c r="Q51" s="52">
        <f t="shared" si="7"/>
        <v>50639547</v>
      </c>
      <c r="R51" s="52">
        <f t="shared" si="7"/>
        <v>1664193478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-1042387524</v>
      </c>
      <c r="X51" s="52">
        <f t="shared" si="7"/>
        <v>-5131647</v>
      </c>
      <c r="Y51" s="52">
        <f t="shared" si="7"/>
        <v>-1037255877</v>
      </c>
      <c r="Z51" s="53">
        <f>+IF(X51&lt;&gt;0,+(Y51/X51)*100,0)</f>
        <v>20212.92339476975</v>
      </c>
      <c r="AA51" s="54">
        <f>SUM(AA48:AA50)</f>
        <v>-6842135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17405857</v>
      </c>
      <c r="F6" s="20">
        <v>17056109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12792078</v>
      </c>
      <c r="Y6" s="20">
        <v>-12792078</v>
      </c>
      <c r="Z6" s="21">
        <v>-100</v>
      </c>
      <c r="AA6" s="22">
        <v>17056109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25841691</v>
      </c>
      <c r="D8" s="18"/>
      <c r="E8" s="19">
        <v>5154549</v>
      </c>
      <c r="F8" s="20">
        <v>3162653</v>
      </c>
      <c r="G8" s="20">
        <v>966375</v>
      </c>
      <c r="H8" s="20">
        <v>828243</v>
      </c>
      <c r="I8" s="20">
        <v>826757</v>
      </c>
      <c r="J8" s="20">
        <v>2621375</v>
      </c>
      <c r="K8" s="20">
        <v>809927</v>
      </c>
      <c r="L8" s="20">
        <v>814505</v>
      </c>
      <c r="M8" s="20">
        <v>827705</v>
      </c>
      <c r="N8" s="20">
        <v>2452137</v>
      </c>
      <c r="O8" s="20">
        <v>821214</v>
      </c>
      <c r="P8" s="20">
        <v>834799</v>
      </c>
      <c r="Q8" s="20">
        <v>827393</v>
      </c>
      <c r="R8" s="20">
        <v>2483406</v>
      </c>
      <c r="S8" s="20"/>
      <c r="T8" s="20"/>
      <c r="U8" s="20"/>
      <c r="V8" s="20"/>
      <c r="W8" s="20">
        <v>7556918</v>
      </c>
      <c r="X8" s="20">
        <v>2371995</v>
      </c>
      <c r="Y8" s="20">
        <v>5184923</v>
      </c>
      <c r="Z8" s="21">
        <v>218.58912012883673</v>
      </c>
      <c r="AA8" s="22">
        <v>3162653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5772872</v>
      </c>
      <c r="F9" s="20">
        <v>5772872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4329657</v>
      </c>
      <c r="Y9" s="20">
        <v>-4329657</v>
      </c>
      <c r="Z9" s="21">
        <v>-100</v>
      </c>
      <c r="AA9" s="22">
        <v>5772872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39946</v>
      </c>
      <c r="D11" s="18"/>
      <c r="E11" s="19">
        <v>6117327</v>
      </c>
      <c r="F11" s="20">
        <v>6117327</v>
      </c>
      <c r="G11" s="20"/>
      <c r="H11" s="20"/>
      <c r="I11" s="20">
        <v>561557</v>
      </c>
      <c r="J11" s="20">
        <v>561557</v>
      </c>
      <c r="K11" s="20"/>
      <c r="L11" s="20">
        <v>836922</v>
      </c>
      <c r="M11" s="20">
        <v>318954</v>
      </c>
      <c r="N11" s="20">
        <v>1155876</v>
      </c>
      <c r="O11" s="20">
        <v>357964</v>
      </c>
      <c r="P11" s="20">
        <v>763431</v>
      </c>
      <c r="Q11" s="20">
        <v>778580</v>
      </c>
      <c r="R11" s="20">
        <v>1899975</v>
      </c>
      <c r="S11" s="20"/>
      <c r="T11" s="20"/>
      <c r="U11" s="20"/>
      <c r="V11" s="20"/>
      <c r="W11" s="20">
        <v>3617408</v>
      </c>
      <c r="X11" s="20">
        <v>4587993</v>
      </c>
      <c r="Y11" s="20">
        <v>-970585</v>
      </c>
      <c r="Z11" s="21">
        <v>-21.154892782094482</v>
      </c>
      <c r="AA11" s="22">
        <v>6117327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4192174</v>
      </c>
      <c r="F12" s="20">
        <v>4222174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3166632</v>
      </c>
      <c r="Y12" s="24">
        <v>-3166632</v>
      </c>
      <c r="Z12" s="25">
        <v>-100</v>
      </c>
      <c r="AA12" s="26">
        <v>4222174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25881637</v>
      </c>
      <c r="D14" s="29">
        <f>SUM(D6:D13)</f>
        <v>0</v>
      </c>
      <c r="E14" s="30">
        <f t="shared" si="0"/>
        <v>38642779</v>
      </c>
      <c r="F14" s="31">
        <f t="shared" si="0"/>
        <v>36331135</v>
      </c>
      <c r="G14" s="31">
        <f t="shared" si="0"/>
        <v>966375</v>
      </c>
      <c r="H14" s="31">
        <f t="shared" si="0"/>
        <v>828243</v>
      </c>
      <c r="I14" s="31">
        <f t="shared" si="0"/>
        <v>1388314</v>
      </c>
      <c r="J14" s="31">
        <f t="shared" si="0"/>
        <v>3182932</v>
      </c>
      <c r="K14" s="31">
        <f t="shared" si="0"/>
        <v>809927</v>
      </c>
      <c r="L14" s="31">
        <f t="shared" si="0"/>
        <v>1651427</v>
      </c>
      <c r="M14" s="31">
        <f t="shared" si="0"/>
        <v>1146659</v>
      </c>
      <c r="N14" s="31">
        <f t="shared" si="0"/>
        <v>3608013</v>
      </c>
      <c r="O14" s="31">
        <f t="shared" si="0"/>
        <v>1179178</v>
      </c>
      <c r="P14" s="31">
        <f t="shared" si="0"/>
        <v>1598230</v>
      </c>
      <c r="Q14" s="31">
        <f t="shared" si="0"/>
        <v>1605973</v>
      </c>
      <c r="R14" s="31">
        <f t="shared" si="0"/>
        <v>4383381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11174326</v>
      </c>
      <c r="X14" s="31">
        <f t="shared" si="0"/>
        <v>27248355</v>
      </c>
      <c r="Y14" s="31">
        <f t="shared" si="0"/>
        <v>-16074029</v>
      </c>
      <c r="Z14" s="32">
        <f>+IF(X14&lt;&gt;0,+(Y14/X14)*100,0)</f>
        <v>-58.990823482738683</v>
      </c>
      <c r="AA14" s="33">
        <f>SUM(AA6:AA13)</f>
        <v>36331135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15463066</v>
      </c>
      <c r="D18" s="18"/>
      <c r="E18" s="19">
        <v>18711898</v>
      </c>
      <c r="F18" s="20">
        <v>18711898</v>
      </c>
      <c r="G18" s="24"/>
      <c r="H18" s="24"/>
      <c r="I18" s="24"/>
      <c r="J18" s="20"/>
      <c r="K18" s="24">
        <v>611946</v>
      </c>
      <c r="L18" s="24">
        <v>74391</v>
      </c>
      <c r="M18" s="20"/>
      <c r="N18" s="24">
        <v>686337</v>
      </c>
      <c r="O18" s="24"/>
      <c r="P18" s="24"/>
      <c r="Q18" s="20"/>
      <c r="R18" s="24"/>
      <c r="S18" s="24"/>
      <c r="T18" s="20"/>
      <c r="U18" s="24"/>
      <c r="V18" s="24"/>
      <c r="W18" s="24">
        <v>686337</v>
      </c>
      <c r="X18" s="20">
        <v>14033925</v>
      </c>
      <c r="Y18" s="24">
        <v>-13347588</v>
      </c>
      <c r="Z18" s="25">
        <v>-95.109443722978426</v>
      </c>
      <c r="AA18" s="26">
        <v>18711898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15463066</v>
      </c>
      <c r="D26" s="29">
        <f t="shared" ref="D26:Y26" si="1">SUM(D16:D25)</f>
        <v>0</v>
      </c>
      <c r="E26" s="35">
        <f t="shared" si="1"/>
        <v>18711898</v>
      </c>
      <c r="F26" s="36">
        <f t="shared" si="1"/>
        <v>18711898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611946</v>
      </c>
      <c r="L26" s="36">
        <f t="shared" si="1"/>
        <v>74391</v>
      </c>
      <c r="M26" s="36">
        <f t="shared" si="1"/>
        <v>0</v>
      </c>
      <c r="N26" s="36">
        <f t="shared" si="1"/>
        <v>686337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686337</v>
      </c>
      <c r="X26" s="36">
        <f t="shared" si="1"/>
        <v>14033925</v>
      </c>
      <c r="Y26" s="36">
        <f t="shared" si="1"/>
        <v>-13347588</v>
      </c>
      <c r="Z26" s="37">
        <f>+IF(X26&lt;&gt;0,+(Y26/X26)*100,0)</f>
        <v>-95.109443722978426</v>
      </c>
      <c r="AA26" s="38">
        <f>SUM(AA16:AA25)</f>
        <v>18711898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41344703</v>
      </c>
      <c r="D27" s="29">
        <f>+D14+D26</f>
        <v>0</v>
      </c>
      <c r="E27" s="30">
        <f t="shared" si="2"/>
        <v>57354677</v>
      </c>
      <c r="F27" s="31">
        <f t="shared" si="2"/>
        <v>55043033</v>
      </c>
      <c r="G27" s="31">
        <f t="shared" si="2"/>
        <v>966375</v>
      </c>
      <c r="H27" s="31">
        <f t="shared" si="2"/>
        <v>828243</v>
      </c>
      <c r="I27" s="31">
        <f t="shared" si="2"/>
        <v>1388314</v>
      </c>
      <c r="J27" s="31">
        <f t="shared" si="2"/>
        <v>3182932</v>
      </c>
      <c r="K27" s="31">
        <f t="shared" si="2"/>
        <v>1421873</v>
      </c>
      <c r="L27" s="31">
        <f t="shared" si="2"/>
        <v>1725818</v>
      </c>
      <c r="M27" s="31">
        <f t="shared" si="2"/>
        <v>1146659</v>
      </c>
      <c r="N27" s="31">
        <f t="shared" si="2"/>
        <v>4294350</v>
      </c>
      <c r="O27" s="31">
        <f t="shared" si="2"/>
        <v>1179178</v>
      </c>
      <c r="P27" s="31">
        <f t="shared" si="2"/>
        <v>1598230</v>
      </c>
      <c r="Q27" s="31">
        <f t="shared" si="2"/>
        <v>1605973</v>
      </c>
      <c r="R27" s="31">
        <f t="shared" si="2"/>
        <v>4383381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11860663</v>
      </c>
      <c r="X27" s="31">
        <f t="shared" si="2"/>
        <v>41282280</v>
      </c>
      <c r="Y27" s="31">
        <f t="shared" si="2"/>
        <v>-29421617</v>
      </c>
      <c r="Z27" s="32">
        <f>+IF(X27&lt;&gt;0,+(Y27/X27)*100,0)</f>
        <v>-71.269360607020744</v>
      </c>
      <c r="AA27" s="33">
        <f>+AA14+AA26</f>
        <v>55043033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25577885</v>
      </c>
      <c r="D34" s="18"/>
      <c r="E34" s="19">
        <v>-5009000</v>
      </c>
      <c r="F34" s="20">
        <v>-5009000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-3756753</v>
      </c>
      <c r="Y34" s="20">
        <v>3756753</v>
      </c>
      <c r="Z34" s="21">
        <v>-100</v>
      </c>
      <c r="AA34" s="22">
        <v>-5009000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25577885</v>
      </c>
      <c r="D38" s="29">
        <f t="shared" ref="D38:Y38" si="3">SUM(D30:D37)</f>
        <v>0</v>
      </c>
      <c r="E38" s="30">
        <f t="shared" si="3"/>
        <v>-5009000</v>
      </c>
      <c r="F38" s="31">
        <f t="shared" si="3"/>
        <v>-5009000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-3756753</v>
      </c>
      <c r="Y38" s="31">
        <f t="shared" si="3"/>
        <v>3756753</v>
      </c>
      <c r="Z38" s="32">
        <f>+IF(X38&lt;&gt;0,+(Y38/X38)*100,0)</f>
        <v>-100</v>
      </c>
      <c r="AA38" s="33">
        <f>SUM(AA30:AA37)</f>
        <v>-5009000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25577885</v>
      </c>
      <c r="D45" s="29">
        <f>+D38+D44</f>
        <v>0</v>
      </c>
      <c r="E45" s="30">
        <f t="shared" si="5"/>
        <v>-5009000</v>
      </c>
      <c r="F45" s="31">
        <f t="shared" si="5"/>
        <v>-5009000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-3756753</v>
      </c>
      <c r="Y45" s="31">
        <f t="shared" si="5"/>
        <v>3756753</v>
      </c>
      <c r="Z45" s="32">
        <f>+IF(X45&lt;&gt;0,+(Y45/X45)*100,0)</f>
        <v>-100</v>
      </c>
      <c r="AA45" s="33">
        <f>+AA38+AA44</f>
        <v>-5009000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15766818</v>
      </c>
      <c r="D46" s="42">
        <f t="shared" si="6"/>
        <v>0</v>
      </c>
      <c r="E46" s="43">
        <f t="shared" si="6"/>
        <v>62363677</v>
      </c>
      <c r="F46" s="44">
        <f t="shared" si="6"/>
        <v>60052033</v>
      </c>
      <c r="G46" s="44">
        <f t="shared" si="6"/>
        <v>966375</v>
      </c>
      <c r="H46" s="44">
        <f t="shared" si="6"/>
        <v>828243</v>
      </c>
      <c r="I46" s="44">
        <f t="shared" si="6"/>
        <v>1388314</v>
      </c>
      <c r="J46" s="44">
        <f t="shared" si="6"/>
        <v>3182932</v>
      </c>
      <c r="K46" s="44">
        <f t="shared" si="6"/>
        <v>1421873</v>
      </c>
      <c r="L46" s="44">
        <f t="shared" si="6"/>
        <v>1725818</v>
      </c>
      <c r="M46" s="44">
        <f t="shared" si="6"/>
        <v>1146659</v>
      </c>
      <c r="N46" s="44">
        <f t="shared" si="6"/>
        <v>4294350</v>
      </c>
      <c r="O46" s="44">
        <f t="shared" si="6"/>
        <v>1179178</v>
      </c>
      <c r="P46" s="44">
        <f t="shared" si="6"/>
        <v>1598230</v>
      </c>
      <c r="Q46" s="44">
        <f t="shared" si="6"/>
        <v>1605973</v>
      </c>
      <c r="R46" s="44">
        <f t="shared" si="6"/>
        <v>4383381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11860663</v>
      </c>
      <c r="X46" s="44">
        <f t="shared" si="6"/>
        <v>45039033</v>
      </c>
      <c r="Y46" s="44">
        <f t="shared" si="6"/>
        <v>-33178370</v>
      </c>
      <c r="Z46" s="45">
        <f>+IF(X46&lt;&gt;0,+(Y46/X46)*100,0)</f>
        <v>-73.665813384581327</v>
      </c>
      <c r="AA46" s="46">
        <f>+AA27-AA45</f>
        <v>60052033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3917327</v>
      </c>
      <c r="F48" s="20">
        <v>3917327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2937996</v>
      </c>
      <c r="Y48" s="20">
        <v>-2937996</v>
      </c>
      <c r="Z48" s="47">
        <v>-100</v>
      </c>
      <c r="AA48" s="22">
        <v>3917327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3917327</v>
      </c>
      <c r="F51" s="52">
        <f t="shared" si="7"/>
        <v>3917327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2937996</v>
      </c>
      <c r="Y51" s="52">
        <f t="shared" si="7"/>
        <v>-2937996</v>
      </c>
      <c r="Z51" s="53">
        <f>+IF(X51&lt;&gt;0,+(Y51/X51)*100,0)</f>
        <v>-100</v>
      </c>
      <c r="AA51" s="54">
        <f>SUM(AA48:AA50)</f>
        <v>3917327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30212481</v>
      </c>
      <c r="F6" s="20">
        <v>30212481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22659363</v>
      </c>
      <c r="Y6" s="20">
        <v>-22659363</v>
      </c>
      <c r="Z6" s="21">
        <v>-100</v>
      </c>
      <c r="AA6" s="22">
        <v>30212481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73616</v>
      </c>
      <c r="D11" s="18"/>
      <c r="E11" s="19">
        <v>45134024</v>
      </c>
      <c r="F11" s="20">
        <v>45017616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33763221</v>
      </c>
      <c r="Y11" s="20">
        <v>-33763221</v>
      </c>
      <c r="Z11" s="21">
        <v>-100</v>
      </c>
      <c r="AA11" s="22">
        <v>45017616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73616</v>
      </c>
      <c r="D14" s="29">
        <f>SUM(D6:D13)</f>
        <v>0</v>
      </c>
      <c r="E14" s="30">
        <f t="shared" si="0"/>
        <v>75346505</v>
      </c>
      <c r="F14" s="31">
        <f t="shared" si="0"/>
        <v>75230097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56422584</v>
      </c>
      <c r="Y14" s="31">
        <f t="shared" si="0"/>
        <v>-56422584</v>
      </c>
      <c r="Z14" s="32">
        <f>+IF(X14&lt;&gt;0,+(Y14/X14)*100,0)</f>
        <v>-100</v>
      </c>
      <c r="AA14" s="33">
        <f>SUM(AA6:AA13)</f>
        <v>75230097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6225229</v>
      </c>
      <c r="D18" s="18"/>
      <c r="E18" s="19">
        <v>12799375</v>
      </c>
      <c r="F18" s="20">
        <v>12230107</v>
      </c>
      <c r="G18" s="24"/>
      <c r="H18" s="24"/>
      <c r="I18" s="24"/>
      <c r="J18" s="20"/>
      <c r="K18" s="24">
        <v>677730</v>
      </c>
      <c r="L18" s="24"/>
      <c r="M18" s="20"/>
      <c r="N18" s="24">
        <v>677730</v>
      </c>
      <c r="O18" s="24"/>
      <c r="P18" s="24">
        <v>1056749</v>
      </c>
      <c r="Q18" s="20">
        <v>161679</v>
      </c>
      <c r="R18" s="24">
        <v>1218428</v>
      </c>
      <c r="S18" s="24"/>
      <c r="T18" s="20"/>
      <c r="U18" s="24"/>
      <c r="V18" s="24"/>
      <c r="W18" s="24">
        <v>1896158</v>
      </c>
      <c r="X18" s="20">
        <v>9172584</v>
      </c>
      <c r="Y18" s="24">
        <v>-7276426</v>
      </c>
      <c r="Z18" s="25">
        <v>-79.327984349884389</v>
      </c>
      <c r="AA18" s="26">
        <v>12230107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6225229</v>
      </c>
      <c r="D26" s="29">
        <f t="shared" ref="D26:Y26" si="1">SUM(D16:D25)</f>
        <v>0</v>
      </c>
      <c r="E26" s="35">
        <f t="shared" si="1"/>
        <v>12799375</v>
      </c>
      <c r="F26" s="36">
        <f t="shared" si="1"/>
        <v>12230107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677730</v>
      </c>
      <c r="L26" s="36">
        <f t="shared" si="1"/>
        <v>0</v>
      </c>
      <c r="M26" s="36">
        <f t="shared" si="1"/>
        <v>0</v>
      </c>
      <c r="N26" s="36">
        <f t="shared" si="1"/>
        <v>677730</v>
      </c>
      <c r="O26" s="36">
        <f t="shared" si="1"/>
        <v>0</v>
      </c>
      <c r="P26" s="36">
        <f t="shared" si="1"/>
        <v>1056749</v>
      </c>
      <c r="Q26" s="36">
        <f t="shared" si="1"/>
        <v>161679</v>
      </c>
      <c r="R26" s="36">
        <f t="shared" si="1"/>
        <v>1218428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1896158</v>
      </c>
      <c r="X26" s="36">
        <f t="shared" si="1"/>
        <v>9172584</v>
      </c>
      <c r="Y26" s="36">
        <f t="shared" si="1"/>
        <v>-7276426</v>
      </c>
      <c r="Z26" s="37">
        <f>+IF(X26&lt;&gt;0,+(Y26/X26)*100,0)</f>
        <v>-79.327984349884389</v>
      </c>
      <c r="AA26" s="38">
        <f>SUM(AA16:AA25)</f>
        <v>12230107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6298845</v>
      </c>
      <c r="D27" s="29">
        <f>+D14+D26</f>
        <v>0</v>
      </c>
      <c r="E27" s="30">
        <f t="shared" si="2"/>
        <v>88145880</v>
      </c>
      <c r="F27" s="31">
        <f t="shared" si="2"/>
        <v>87460204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677730</v>
      </c>
      <c r="L27" s="31">
        <f t="shared" si="2"/>
        <v>0</v>
      </c>
      <c r="M27" s="31">
        <f t="shared" si="2"/>
        <v>0</v>
      </c>
      <c r="N27" s="31">
        <f t="shared" si="2"/>
        <v>677730</v>
      </c>
      <c r="O27" s="31">
        <f t="shared" si="2"/>
        <v>0</v>
      </c>
      <c r="P27" s="31">
        <f t="shared" si="2"/>
        <v>1056749</v>
      </c>
      <c r="Q27" s="31">
        <f t="shared" si="2"/>
        <v>161679</v>
      </c>
      <c r="R27" s="31">
        <f t="shared" si="2"/>
        <v>1218428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1896158</v>
      </c>
      <c r="X27" s="31">
        <f t="shared" si="2"/>
        <v>65595168</v>
      </c>
      <c r="Y27" s="31">
        <f t="shared" si="2"/>
        <v>-63699010</v>
      </c>
      <c r="Z27" s="32">
        <f>+IF(X27&lt;&gt;0,+(Y27/X27)*100,0)</f>
        <v>-97.109302319341566</v>
      </c>
      <c r="AA27" s="33">
        <f>+AA14+AA26</f>
        <v>87460204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-417067</v>
      </c>
      <c r="D33" s="18"/>
      <c r="E33" s="19">
        <v>-28464159</v>
      </c>
      <c r="F33" s="20">
        <v>-28464159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-21348126</v>
      </c>
      <c r="Y33" s="20">
        <v>21348126</v>
      </c>
      <c r="Z33" s="21">
        <v>-100</v>
      </c>
      <c r="AA33" s="22">
        <v>-28464159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-417067</v>
      </c>
      <c r="D38" s="29">
        <f t="shared" ref="D38:Y38" si="3">SUM(D30:D37)</f>
        <v>0</v>
      </c>
      <c r="E38" s="30">
        <f t="shared" si="3"/>
        <v>-28464159</v>
      </c>
      <c r="F38" s="31">
        <f t="shared" si="3"/>
        <v>-28464159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-21348126</v>
      </c>
      <c r="Y38" s="31">
        <f t="shared" si="3"/>
        <v>21348126</v>
      </c>
      <c r="Z38" s="32">
        <f>+IF(X38&lt;&gt;0,+(Y38/X38)*100,0)</f>
        <v>-100</v>
      </c>
      <c r="AA38" s="33">
        <f>SUM(AA30:AA37)</f>
        <v>-28464159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-417067</v>
      </c>
      <c r="D45" s="29">
        <f>+D38+D44</f>
        <v>0</v>
      </c>
      <c r="E45" s="30">
        <f t="shared" si="5"/>
        <v>-28464159</v>
      </c>
      <c r="F45" s="31">
        <f t="shared" si="5"/>
        <v>-28464159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-21348126</v>
      </c>
      <c r="Y45" s="31">
        <f t="shared" si="5"/>
        <v>21348126</v>
      </c>
      <c r="Z45" s="32">
        <f>+IF(X45&lt;&gt;0,+(Y45/X45)*100,0)</f>
        <v>-100</v>
      </c>
      <c r="AA45" s="33">
        <f>+AA38+AA44</f>
        <v>-28464159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6715912</v>
      </c>
      <c r="D46" s="42">
        <f t="shared" si="6"/>
        <v>0</v>
      </c>
      <c r="E46" s="43">
        <f t="shared" si="6"/>
        <v>116610039</v>
      </c>
      <c r="F46" s="44">
        <f t="shared" si="6"/>
        <v>115924363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677730</v>
      </c>
      <c r="L46" s="44">
        <f t="shared" si="6"/>
        <v>0</v>
      </c>
      <c r="M46" s="44">
        <f t="shared" si="6"/>
        <v>0</v>
      </c>
      <c r="N46" s="44">
        <f t="shared" si="6"/>
        <v>677730</v>
      </c>
      <c r="O46" s="44">
        <f t="shared" si="6"/>
        <v>0</v>
      </c>
      <c r="P46" s="44">
        <f t="shared" si="6"/>
        <v>1056749</v>
      </c>
      <c r="Q46" s="44">
        <f t="shared" si="6"/>
        <v>161679</v>
      </c>
      <c r="R46" s="44">
        <f t="shared" si="6"/>
        <v>1218428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1896158</v>
      </c>
      <c r="X46" s="44">
        <f t="shared" si="6"/>
        <v>86943294</v>
      </c>
      <c r="Y46" s="44">
        <f t="shared" si="6"/>
        <v>-85047136</v>
      </c>
      <c r="Z46" s="45">
        <f>+IF(X46&lt;&gt;0,+(Y46/X46)*100,0)</f>
        <v>-97.819086541625623</v>
      </c>
      <c r="AA46" s="46">
        <f>+AA27-AA45</f>
        <v>115924363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-162455644</v>
      </c>
      <c r="D6" s="18"/>
      <c r="E6" s="19">
        <v>-47508</v>
      </c>
      <c r="F6" s="20">
        <v>4922500</v>
      </c>
      <c r="G6" s="20"/>
      <c r="H6" s="20">
        <v>-162947652</v>
      </c>
      <c r="I6" s="20">
        <v>213887</v>
      </c>
      <c r="J6" s="20">
        <v>-162733765</v>
      </c>
      <c r="K6" s="20"/>
      <c r="L6" s="20">
        <v>-242306</v>
      </c>
      <c r="M6" s="20"/>
      <c r="N6" s="20">
        <v>-242306</v>
      </c>
      <c r="O6" s="20"/>
      <c r="P6" s="20">
        <v>-168936</v>
      </c>
      <c r="Q6" s="20"/>
      <c r="R6" s="20">
        <v>-168936</v>
      </c>
      <c r="S6" s="20"/>
      <c r="T6" s="20"/>
      <c r="U6" s="20"/>
      <c r="V6" s="20"/>
      <c r="W6" s="20">
        <v>-163145007</v>
      </c>
      <c r="X6" s="20">
        <v>2804374</v>
      </c>
      <c r="Y6" s="20">
        <v>-165949381</v>
      </c>
      <c r="Z6" s="21">
        <v>-5917.5195961736918</v>
      </c>
      <c r="AA6" s="22">
        <v>4922500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339067710</v>
      </c>
      <c r="D8" s="18"/>
      <c r="E8" s="19">
        <v>15893520</v>
      </c>
      <c r="F8" s="20">
        <v>15893520</v>
      </c>
      <c r="G8" s="20"/>
      <c r="H8" s="20">
        <v>346240162</v>
      </c>
      <c r="I8" s="20">
        <v>-1686586</v>
      </c>
      <c r="J8" s="20">
        <v>344553576</v>
      </c>
      <c r="K8" s="20"/>
      <c r="L8" s="20">
        <v>2627520</v>
      </c>
      <c r="M8" s="20"/>
      <c r="N8" s="20">
        <v>2627520</v>
      </c>
      <c r="O8" s="20"/>
      <c r="P8" s="20">
        <v>4139434</v>
      </c>
      <c r="Q8" s="20"/>
      <c r="R8" s="20">
        <v>4139434</v>
      </c>
      <c r="S8" s="20"/>
      <c r="T8" s="20"/>
      <c r="U8" s="20"/>
      <c r="V8" s="20"/>
      <c r="W8" s="20">
        <v>351320530</v>
      </c>
      <c r="X8" s="20">
        <v>11920140</v>
      </c>
      <c r="Y8" s="20">
        <v>339400390</v>
      </c>
      <c r="Z8" s="21">
        <v>2847.2852667837797</v>
      </c>
      <c r="AA8" s="22">
        <v>15893520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1648986</v>
      </c>
      <c r="D11" s="18"/>
      <c r="E11" s="19"/>
      <c r="F11" s="20"/>
      <c r="G11" s="20"/>
      <c r="H11" s="20">
        <v>1648986</v>
      </c>
      <c r="I11" s="20"/>
      <c r="J11" s="20">
        <v>1648986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1648986</v>
      </c>
      <c r="X11" s="20"/>
      <c r="Y11" s="20">
        <v>1648986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27076782</v>
      </c>
      <c r="D12" s="18"/>
      <c r="E12" s="19"/>
      <c r="F12" s="20"/>
      <c r="G12" s="24"/>
      <c r="H12" s="24">
        <v>27082404</v>
      </c>
      <c r="I12" s="24"/>
      <c r="J12" s="20">
        <v>27082404</v>
      </c>
      <c r="K12" s="24"/>
      <c r="L12" s="24">
        <v>7652</v>
      </c>
      <c r="M12" s="20"/>
      <c r="N12" s="24">
        <v>7652</v>
      </c>
      <c r="O12" s="24"/>
      <c r="P12" s="24">
        <v>5923</v>
      </c>
      <c r="Q12" s="20"/>
      <c r="R12" s="24">
        <v>5923</v>
      </c>
      <c r="S12" s="24"/>
      <c r="T12" s="20"/>
      <c r="U12" s="24"/>
      <c r="V12" s="24"/>
      <c r="W12" s="24">
        <v>27095979</v>
      </c>
      <c r="X12" s="20"/>
      <c r="Y12" s="24">
        <v>27095979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-14048955</v>
      </c>
      <c r="D13" s="18"/>
      <c r="E13" s="19"/>
      <c r="F13" s="20"/>
      <c r="G13" s="20"/>
      <c r="H13" s="20">
        <v>-14048955</v>
      </c>
      <c r="I13" s="20"/>
      <c r="J13" s="20">
        <v>-14048955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-14048955</v>
      </c>
      <c r="X13" s="20"/>
      <c r="Y13" s="20">
        <v>-14048955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191288879</v>
      </c>
      <c r="D14" s="29">
        <f>SUM(D6:D13)</f>
        <v>0</v>
      </c>
      <c r="E14" s="30">
        <f t="shared" si="0"/>
        <v>15846012</v>
      </c>
      <c r="F14" s="31">
        <f t="shared" si="0"/>
        <v>20816020</v>
      </c>
      <c r="G14" s="31">
        <f t="shared" si="0"/>
        <v>0</v>
      </c>
      <c r="H14" s="31">
        <f t="shared" si="0"/>
        <v>197974945</v>
      </c>
      <c r="I14" s="31">
        <f t="shared" si="0"/>
        <v>-1472699</v>
      </c>
      <c r="J14" s="31">
        <f t="shared" si="0"/>
        <v>196502246</v>
      </c>
      <c r="K14" s="31">
        <f t="shared" si="0"/>
        <v>0</v>
      </c>
      <c r="L14" s="31">
        <f t="shared" si="0"/>
        <v>2392866</v>
      </c>
      <c r="M14" s="31">
        <f t="shared" si="0"/>
        <v>0</v>
      </c>
      <c r="N14" s="31">
        <f t="shared" si="0"/>
        <v>2392866</v>
      </c>
      <c r="O14" s="31">
        <f t="shared" si="0"/>
        <v>0</v>
      </c>
      <c r="P14" s="31">
        <f t="shared" si="0"/>
        <v>3976421</v>
      </c>
      <c r="Q14" s="31">
        <f t="shared" si="0"/>
        <v>0</v>
      </c>
      <c r="R14" s="31">
        <f t="shared" si="0"/>
        <v>3976421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202871533</v>
      </c>
      <c r="X14" s="31">
        <f t="shared" si="0"/>
        <v>14724514</v>
      </c>
      <c r="Y14" s="31">
        <f t="shared" si="0"/>
        <v>188147019</v>
      </c>
      <c r="Z14" s="32">
        <f>+IF(X14&lt;&gt;0,+(Y14/X14)*100,0)</f>
        <v>1277.7808422064049</v>
      </c>
      <c r="AA14" s="33">
        <f>SUM(AA6:AA13)</f>
        <v>20816020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254655988</v>
      </c>
      <c r="D18" s="18"/>
      <c r="E18" s="19">
        <v>5250012</v>
      </c>
      <c r="F18" s="20">
        <v>250008</v>
      </c>
      <c r="G18" s="24"/>
      <c r="H18" s="24">
        <v>254655988</v>
      </c>
      <c r="I18" s="24"/>
      <c r="J18" s="20">
        <v>254655988</v>
      </c>
      <c r="K18" s="24"/>
      <c r="L18" s="24"/>
      <c r="M18" s="20"/>
      <c r="N18" s="24"/>
      <c r="O18" s="24"/>
      <c r="P18" s="24">
        <v>39487</v>
      </c>
      <c r="Q18" s="20"/>
      <c r="R18" s="24">
        <v>39487</v>
      </c>
      <c r="S18" s="24"/>
      <c r="T18" s="20"/>
      <c r="U18" s="24"/>
      <c r="V18" s="24"/>
      <c r="W18" s="24">
        <v>254695475</v>
      </c>
      <c r="X18" s="20">
        <v>1080363</v>
      </c>
      <c r="Y18" s="24">
        <v>253615112</v>
      </c>
      <c r="Z18" s="25">
        <v>23474.990535588502</v>
      </c>
      <c r="AA18" s="26">
        <v>250008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254655988</v>
      </c>
      <c r="D26" s="29">
        <f t="shared" ref="D26:Y26" si="1">SUM(D16:D25)</f>
        <v>0</v>
      </c>
      <c r="E26" s="35">
        <f t="shared" si="1"/>
        <v>5250012</v>
      </c>
      <c r="F26" s="36">
        <f t="shared" si="1"/>
        <v>250008</v>
      </c>
      <c r="G26" s="36">
        <f t="shared" si="1"/>
        <v>0</v>
      </c>
      <c r="H26" s="36">
        <f t="shared" si="1"/>
        <v>254655988</v>
      </c>
      <c r="I26" s="36">
        <f t="shared" si="1"/>
        <v>0</v>
      </c>
      <c r="J26" s="36">
        <f t="shared" si="1"/>
        <v>254655988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39487</v>
      </c>
      <c r="Q26" s="36">
        <f t="shared" si="1"/>
        <v>0</v>
      </c>
      <c r="R26" s="36">
        <f t="shared" si="1"/>
        <v>39487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254695475</v>
      </c>
      <c r="X26" s="36">
        <f t="shared" si="1"/>
        <v>1080363</v>
      </c>
      <c r="Y26" s="36">
        <f t="shared" si="1"/>
        <v>253615112</v>
      </c>
      <c r="Z26" s="37">
        <f>+IF(X26&lt;&gt;0,+(Y26/X26)*100,0)</f>
        <v>23474.990535588502</v>
      </c>
      <c r="AA26" s="38">
        <f>SUM(AA16:AA25)</f>
        <v>250008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445944867</v>
      </c>
      <c r="D27" s="29">
        <f>+D14+D26</f>
        <v>0</v>
      </c>
      <c r="E27" s="30">
        <f t="shared" si="2"/>
        <v>21096024</v>
      </c>
      <c r="F27" s="31">
        <f t="shared" si="2"/>
        <v>21066028</v>
      </c>
      <c r="G27" s="31">
        <f t="shared" si="2"/>
        <v>0</v>
      </c>
      <c r="H27" s="31">
        <f t="shared" si="2"/>
        <v>452630933</v>
      </c>
      <c r="I27" s="31">
        <f t="shared" si="2"/>
        <v>-1472699</v>
      </c>
      <c r="J27" s="31">
        <f t="shared" si="2"/>
        <v>451158234</v>
      </c>
      <c r="K27" s="31">
        <f t="shared" si="2"/>
        <v>0</v>
      </c>
      <c r="L27" s="31">
        <f t="shared" si="2"/>
        <v>2392866</v>
      </c>
      <c r="M27" s="31">
        <f t="shared" si="2"/>
        <v>0</v>
      </c>
      <c r="N27" s="31">
        <f t="shared" si="2"/>
        <v>2392866</v>
      </c>
      <c r="O27" s="31">
        <f t="shared" si="2"/>
        <v>0</v>
      </c>
      <c r="P27" s="31">
        <f t="shared" si="2"/>
        <v>4015908</v>
      </c>
      <c r="Q27" s="31">
        <f t="shared" si="2"/>
        <v>0</v>
      </c>
      <c r="R27" s="31">
        <f t="shared" si="2"/>
        <v>4015908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457567008</v>
      </c>
      <c r="X27" s="31">
        <f t="shared" si="2"/>
        <v>15804877</v>
      </c>
      <c r="Y27" s="31">
        <f t="shared" si="2"/>
        <v>441762131</v>
      </c>
      <c r="Z27" s="32">
        <f>+IF(X27&lt;&gt;0,+(Y27/X27)*100,0)</f>
        <v>2795.1000884094196</v>
      </c>
      <c r="AA27" s="33">
        <f>+AA14+AA26</f>
        <v>21066028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</v>
      </c>
      <c r="D32" s="18"/>
      <c r="E32" s="19"/>
      <c r="F32" s="20"/>
      <c r="G32" s="20"/>
      <c r="H32" s="20">
        <v>-15</v>
      </c>
      <c r="I32" s="20"/>
      <c r="J32" s="20">
        <v>-15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</v>
      </c>
      <c r="X32" s="20"/>
      <c r="Y32" s="20">
        <v>-15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89530626</v>
      </c>
      <c r="D33" s="18"/>
      <c r="E33" s="19">
        <v>-7450008</v>
      </c>
      <c r="F33" s="20">
        <v>-6879598</v>
      </c>
      <c r="G33" s="20"/>
      <c r="H33" s="20">
        <v>91718781</v>
      </c>
      <c r="I33" s="20">
        <v>-214735</v>
      </c>
      <c r="J33" s="20">
        <v>91504046</v>
      </c>
      <c r="K33" s="20"/>
      <c r="L33" s="20">
        <v>334611</v>
      </c>
      <c r="M33" s="20"/>
      <c r="N33" s="20">
        <v>334611</v>
      </c>
      <c r="O33" s="20"/>
      <c r="P33" s="20">
        <v>795602</v>
      </c>
      <c r="Q33" s="20"/>
      <c r="R33" s="20">
        <v>795602</v>
      </c>
      <c r="S33" s="20"/>
      <c r="T33" s="20"/>
      <c r="U33" s="20"/>
      <c r="V33" s="20"/>
      <c r="W33" s="20">
        <v>92634259</v>
      </c>
      <c r="X33" s="20">
        <v>-5261557</v>
      </c>
      <c r="Y33" s="20">
        <v>97895816</v>
      </c>
      <c r="Z33" s="21">
        <v>-1860.5864385770221</v>
      </c>
      <c r="AA33" s="22">
        <v>-6879598</v>
      </c>
    </row>
    <row r="34" spans="1:27" x14ac:dyDescent="0.25">
      <c r="A34" s="23" t="s">
        <v>62</v>
      </c>
      <c r="B34" s="17" t="s">
        <v>33</v>
      </c>
      <c r="C34" s="18">
        <v>-22834613</v>
      </c>
      <c r="D34" s="18"/>
      <c r="E34" s="19"/>
      <c r="F34" s="20"/>
      <c r="G34" s="20"/>
      <c r="H34" s="20">
        <v>-22834613</v>
      </c>
      <c r="I34" s="20"/>
      <c r="J34" s="20">
        <v>-22834613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-22834613</v>
      </c>
      <c r="X34" s="20"/>
      <c r="Y34" s="20">
        <v>-22834613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3293940</v>
      </c>
      <c r="D36" s="18"/>
      <c r="E36" s="19"/>
      <c r="F36" s="20"/>
      <c r="G36" s="20"/>
      <c r="H36" s="20">
        <v>3312758</v>
      </c>
      <c r="I36" s="20">
        <v>21871</v>
      </c>
      <c r="J36" s="20">
        <v>3334629</v>
      </c>
      <c r="K36" s="20"/>
      <c r="L36" s="20">
        <v>32867</v>
      </c>
      <c r="M36" s="20"/>
      <c r="N36" s="20">
        <v>32867</v>
      </c>
      <c r="O36" s="20"/>
      <c r="P36" s="20">
        <v>12769</v>
      </c>
      <c r="Q36" s="20"/>
      <c r="R36" s="20">
        <v>12769</v>
      </c>
      <c r="S36" s="20"/>
      <c r="T36" s="20"/>
      <c r="U36" s="20"/>
      <c r="V36" s="20"/>
      <c r="W36" s="20">
        <v>3380265</v>
      </c>
      <c r="X36" s="20"/>
      <c r="Y36" s="20">
        <v>3380265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69989938</v>
      </c>
      <c r="D38" s="29">
        <f t="shared" ref="D38:Y38" si="3">SUM(D30:D37)</f>
        <v>0</v>
      </c>
      <c r="E38" s="30">
        <f t="shared" si="3"/>
        <v>-7450008</v>
      </c>
      <c r="F38" s="31">
        <f t="shared" si="3"/>
        <v>-6879598</v>
      </c>
      <c r="G38" s="31">
        <f t="shared" si="3"/>
        <v>0</v>
      </c>
      <c r="H38" s="31">
        <f t="shared" si="3"/>
        <v>72196911</v>
      </c>
      <c r="I38" s="31">
        <f t="shared" si="3"/>
        <v>-192864</v>
      </c>
      <c r="J38" s="31">
        <f t="shared" si="3"/>
        <v>72004047</v>
      </c>
      <c r="K38" s="31">
        <f t="shared" si="3"/>
        <v>0</v>
      </c>
      <c r="L38" s="31">
        <f t="shared" si="3"/>
        <v>367478</v>
      </c>
      <c r="M38" s="31">
        <f t="shared" si="3"/>
        <v>0</v>
      </c>
      <c r="N38" s="31">
        <f t="shared" si="3"/>
        <v>367478</v>
      </c>
      <c r="O38" s="31">
        <f t="shared" si="3"/>
        <v>0</v>
      </c>
      <c r="P38" s="31">
        <f t="shared" si="3"/>
        <v>808371</v>
      </c>
      <c r="Q38" s="31">
        <f t="shared" si="3"/>
        <v>0</v>
      </c>
      <c r="R38" s="31">
        <f t="shared" si="3"/>
        <v>808371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73179896</v>
      </c>
      <c r="X38" s="31">
        <f t="shared" si="3"/>
        <v>-5261557</v>
      </c>
      <c r="Y38" s="31">
        <f t="shared" si="3"/>
        <v>78441453</v>
      </c>
      <c r="Z38" s="32">
        <f>+IF(X38&lt;&gt;0,+(Y38/X38)*100,0)</f>
        <v>-1490.8410761301266</v>
      </c>
      <c r="AA38" s="33">
        <f>SUM(AA30:AA37)</f>
        <v>-6879598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69989938</v>
      </c>
      <c r="D45" s="29">
        <f>+D38+D44</f>
        <v>0</v>
      </c>
      <c r="E45" s="30">
        <f t="shared" si="5"/>
        <v>-7450008</v>
      </c>
      <c r="F45" s="31">
        <f t="shared" si="5"/>
        <v>-6879598</v>
      </c>
      <c r="G45" s="31">
        <f t="shared" si="5"/>
        <v>0</v>
      </c>
      <c r="H45" s="31">
        <f t="shared" si="5"/>
        <v>72196911</v>
      </c>
      <c r="I45" s="31">
        <f t="shared" si="5"/>
        <v>-192864</v>
      </c>
      <c r="J45" s="31">
        <f t="shared" si="5"/>
        <v>72004047</v>
      </c>
      <c r="K45" s="31">
        <f t="shared" si="5"/>
        <v>0</v>
      </c>
      <c r="L45" s="31">
        <f t="shared" si="5"/>
        <v>367478</v>
      </c>
      <c r="M45" s="31">
        <f t="shared" si="5"/>
        <v>0</v>
      </c>
      <c r="N45" s="31">
        <f t="shared" si="5"/>
        <v>367478</v>
      </c>
      <c r="O45" s="31">
        <f t="shared" si="5"/>
        <v>0</v>
      </c>
      <c r="P45" s="31">
        <f t="shared" si="5"/>
        <v>808371</v>
      </c>
      <c r="Q45" s="31">
        <f t="shared" si="5"/>
        <v>0</v>
      </c>
      <c r="R45" s="31">
        <f t="shared" si="5"/>
        <v>808371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73179896</v>
      </c>
      <c r="X45" s="31">
        <f t="shared" si="5"/>
        <v>-5261557</v>
      </c>
      <c r="Y45" s="31">
        <f t="shared" si="5"/>
        <v>78441453</v>
      </c>
      <c r="Z45" s="32">
        <f>+IF(X45&lt;&gt;0,+(Y45/X45)*100,0)</f>
        <v>-1490.8410761301266</v>
      </c>
      <c r="AA45" s="33">
        <f>+AA38+AA44</f>
        <v>-6879598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375954929</v>
      </c>
      <c r="D46" s="42">
        <f t="shared" si="6"/>
        <v>0</v>
      </c>
      <c r="E46" s="43">
        <f t="shared" si="6"/>
        <v>28546032</v>
      </c>
      <c r="F46" s="44">
        <f t="shared" si="6"/>
        <v>27945626</v>
      </c>
      <c r="G46" s="44">
        <f t="shared" si="6"/>
        <v>0</v>
      </c>
      <c r="H46" s="44">
        <f t="shared" si="6"/>
        <v>380434022</v>
      </c>
      <c r="I46" s="44">
        <f t="shared" si="6"/>
        <v>-1279835</v>
      </c>
      <c r="J46" s="44">
        <f t="shared" si="6"/>
        <v>379154187</v>
      </c>
      <c r="K46" s="44">
        <f t="shared" si="6"/>
        <v>0</v>
      </c>
      <c r="L46" s="44">
        <f t="shared" si="6"/>
        <v>2025388</v>
      </c>
      <c r="M46" s="44">
        <f t="shared" si="6"/>
        <v>0</v>
      </c>
      <c r="N46" s="44">
        <f t="shared" si="6"/>
        <v>2025388</v>
      </c>
      <c r="O46" s="44">
        <f t="shared" si="6"/>
        <v>0</v>
      </c>
      <c r="P46" s="44">
        <f t="shared" si="6"/>
        <v>3207537</v>
      </c>
      <c r="Q46" s="44">
        <f t="shared" si="6"/>
        <v>0</v>
      </c>
      <c r="R46" s="44">
        <f t="shared" si="6"/>
        <v>3207537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384387112</v>
      </c>
      <c r="X46" s="44">
        <f t="shared" si="6"/>
        <v>21066434</v>
      </c>
      <c r="Y46" s="44">
        <f t="shared" si="6"/>
        <v>363320678</v>
      </c>
      <c r="Z46" s="45">
        <f>+IF(X46&lt;&gt;0,+(Y46/X46)*100,0)</f>
        <v>1724.6425189949093</v>
      </c>
      <c r="AA46" s="46">
        <f>+AA27-AA45</f>
        <v>27945626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83365460</v>
      </c>
      <c r="D48" s="18"/>
      <c r="E48" s="19">
        <v>28546032</v>
      </c>
      <c r="F48" s="20">
        <v>27945626</v>
      </c>
      <c r="G48" s="20"/>
      <c r="H48" s="20">
        <v>82073135</v>
      </c>
      <c r="I48" s="20"/>
      <c r="J48" s="20">
        <v>82073135</v>
      </c>
      <c r="K48" s="20"/>
      <c r="L48" s="20">
        <v>747956</v>
      </c>
      <c r="M48" s="20"/>
      <c r="N48" s="20">
        <v>747956</v>
      </c>
      <c r="O48" s="20"/>
      <c r="P48" s="20">
        <v>1905807</v>
      </c>
      <c r="Q48" s="20"/>
      <c r="R48" s="20">
        <v>1905807</v>
      </c>
      <c r="S48" s="20"/>
      <c r="T48" s="20"/>
      <c r="U48" s="20"/>
      <c r="V48" s="20"/>
      <c r="W48" s="20">
        <v>84726898</v>
      </c>
      <c r="X48" s="20">
        <v>21066434</v>
      </c>
      <c r="Y48" s="20">
        <v>63660464</v>
      </c>
      <c r="Z48" s="47">
        <v>302.18908430349438</v>
      </c>
      <c r="AA48" s="22">
        <v>27945626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83365460</v>
      </c>
      <c r="D51" s="50">
        <f t="shared" ref="D51:Y51" si="7">SUM(D48:D50)</f>
        <v>0</v>
      </c>
      <c r="E51" s="51">
        <f t="shared" si="7"/>
        <v>28546032</v>
      </c>
      <c r="F51" s="52">
        <f t="shared" si="7"/>
        <v>27945626</v>
      </c>
      <c r="G51" s="52">
        <f t="shared" si="7"/>
        <v>0</v>
      </c>
      <c r="H51" s="52">
        <f t="shared" si="7"/>
        <v>82073135</v>
      </c>
      <c r="I51" s="52">
        <f t="shared" si="7"/>
        <v>0</v>
      </c>
      <c r="J51" s="52">
        <f t="shared" si="7"/>
        <v>82073135</v>
      </c>
      <c r="K51" s="52">
        <f t="shared" si="7"/>
        <v>0</v>
      </c>
      <c r="L51" s="52">
        <f t="shared" si="7"/>
        <v>747956</v>
      </c>
      <c r="M51" s="52">
        <f t="shared" si="7"/>
        <v>0</v>
      </c>
      <c r="N51" s="52">
        <f t="shared" si="7"/>
        <v>747956</v>
      </c>
      <c r="O51" s="52">
        <f t="shared" si="7"/>
        <v>0</v>
      </c>
      <c r="P51" s="52">
        <f t="shared" si="7"/>
        <v>1905807</v>
      </c>
      <c r="Q51" s="52">
        <f t="shared" si="7"/>
        <v>0</v>
      </c>
      <c r="R51" s="52">
        <f t="shared" si="7"/>
        <v>1905807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84726898</v>
      </c>
      <c r="X51" s="52">
        <f t="shared" si="7"/>
        <v>21066434</v>
      </c>
      <c r="Y51" s="52">
        <f t="shared" si="7"/>
        <v>63660464</v>
      </c>
      <c r="Z51" s="53">
        <f>+IF(X51&lt;&gt;0,+(Y51/X51)*100,0)</f>
        <v>302.18908430349438</v>
      </c>
      <c r="AA51" s="54">
        <f>SUM(AA48:AA50)</f>
        <v>27945626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-3254078</v>
      </c>
      <c r="D18" s="18"/>
      <c r="E18" s="19"/>
      <c r="F18" s="20"/>
      <c r="G18" s="24"/>
      <c r="H18" s="24"/>
      <c r="I18" s="24">
        <v>3254078</v>
      </c>
      <c r="J18" s="20">
        <v>3254078</v>
      </c>
      <c r="K18" s="24">
        <v>-3254078</v>
      </c>
      <c r="L18" s="24"/>
      <c r="M18" s="20"/>
      <c r="N18" s="24">
        <v>-3254078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-3254078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3254078</v>
      </c>
      <c r="J26" s="36">
        <f t="shared" si="1"/>
        <v>3254078</v>
      </c>
      <c r="K26" s="36">
        <f t="shared" si="1"/>
        <v>-3254078</v>
      </c>
      <c r="L26" s="36">
        <f t="shared" si="1"/>
        <v>0</v>
      </c>
      <c r="M26" s="36">
        <f t="shared" si="1"/>
        <v>0</v>
      </c>
      <c r="N26" s="36">
        <f t="shared" si="1"/>
        <v>-3254078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-3254078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3254078</v>
      </c>
      <c r="J27" s="31">
        <f t="shared" si="2"/>
        <v>3254078</v>
      </c>
      <c r="K27" s="31">
        <f t="shared" si="2"/>
        <v>-3254078</v>
      </c>
      <c r="L27" s="31">
        <f t="shared" si="2"/>
        <v>0</v>
      </c>
      <c r="M27" s="31">
        <f t="shared" si="2"/>
        <v>0</v>
      </c>
      <c r="N27" s="31">
        <f t="shared" si="2"/>
        <v>-3254078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-3254078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3254078</v>
      </c>
      <c r="J46" s="44">
        <f t="shared" si="6"/>
        <v>3254078</v>
      </c>
      <c r="K46" s="44">
        <f t="shared" si="6"/>
        <v>-3254078</v>
      </c>
      <c r="L46" s="44">
        <f t="shared" si="6"/>
        <v>0</v>
      </c>
      <c r="M46" s="44">
        <f t="shared" si="6"/>
        <v>0</v>
      </c>
      <c r="N46" s="44">
        <f t="shared" si="6"/>
        <v>-3254078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3337164</v>
      </c>
      <c r="F6" s="20">
        <v>11438005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8578494</v>
      </c>
      <c r="Y6" s="20">
        <v>-8578494</v>
      </c>
      <c r="Z6" s="21">
        <v>-100</v>
      </c>
      <c r="AA6" s="22">
        <v>11438005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19099550</v>
      </c>
      <c r="F8" s="20">
        <v>19099550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14324679</v>
      </c>
      <c r="Y8" s="20">
        <v>-14324679</v>
      </c>
      <c r="Z8" s="21">
        <v>-100</v>
      </c>
      <c r="AA8" s="22">
        <v>19099550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974107</v>
      </c>
      <c r="D11" s="18"/>
      <c r="E11" s="19">
        <v>-33527644</v>
      </c>
      <c r="F11" s="20">
        <v>-28254752</v>
      </c>
      <c r="G11" s="20">
        <v>1143262</v>
      </c>
      <c r="H11" s="20">
        <v>147655</v>
      </c>
      <c r="I11" s="20">
        <v>-931356</v>
      </c>
      <c r="J11" s="20">
        <v>359561</v>
      </c>
      <c r="K11" s="20">
        <v>84048</v>
      </c>
      <c r="L11" s="20">
        <v>2876269</v>
      </c>
      <c r="M11" s="20">
        <v>719394</v>
      </c>
      <c r="N11" s="20">
        <v>3679711</v>
      </c>
      <c r="O11" s="20">
        <v>5137</v>
      </c>
      <c r="P11" s="20">
        <v>77300</v>
      </c>
      <c r="Q11" s="20">
        <v>22218</v>
      </c>
      <c r="R11" s="20">
        <v>104655</v>
      </c>
      <c r="S11" s="20"/>
      <c r="T11" s="20"/>
      <c r="U11" s="20"/>
      <c r="V11" s="20"/>
      <c r="W11" s="20">
        <v>4143927</v>
      </c>
      <c r="X11" s="20">
        <v>-21191067</v>
      </c>
      <c r="Y11" s="20">
        <v>25334994</v>
      </c>
      <c r="Z11" s="21">
        <v>-119.55506534899824</v>
      </c>
      <c r="AA11" s="22">
        <v>-28254752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1588539</v>
      </c>
      <c r="F12" s="20">
        <v>2473539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1855152</v>
      </c>
      <c r="Y12" s="24">
        <v>-1855152</v>
      </c>
      <c r="Z12" s="25">
        <v>-100</v>
      </c>
      <c r="AA12" s="26">
        <v>2473539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974107</v>
      </c>
      <c r="D14" s="29">
        <f>SUM(D6:D13)</f>
        <v>0</v>
      </c>
      <c r="E14" s="30">
        <f t="shared" si="0"/>
        <v>-9502391</v>
      </c>
      <c r="F14" s="31">
        <f t="shared" si="0"/>
        <v>4756342</v>
      </c>
      <c r="G14" s="31">
        <f t="shared" si="0"/>
        <v>1143262</v>
      </c>
      <c r="H14" s="31">
        <f t="shared" si="0"/>
        <v>147655</v>
      </c>
      <c r="I14" s="31">
        <f t="shared" si="0"/>
        <v>-931356</v>
      </c>
      <c r="J14" s="31">
        <f t="shared" si="0"/>
        <v>359561</v>
      </c>
      <c r="K14" s="31">
        <f t="shared" si="0"/>
        <v>84048</v>
      </c>
      <c r="L14" s="31">
        <f t="shared" si="0"/>
        <v>2876269</v>
      </c>
      <c r="M14" s="31">
        <f t="shared" si="0"/>
        <v>719394</v>
      </c>
      <c r="N14" s="31">
        <f t="shared" si="0"/>
        <v>3679711</v>
      </c>
      <c r="O14" s="31">
        <f t="shared" si="0"/>
        <v>5137</v>
      </c>
      <c r="P14" s="31">
        <f t="shared" si="0"/>
        <v>77300</v>
      </c>
      <c r="Q14" s="31">
        <f t="shared" si="0"/>
        <v>22218</v>
      </c>
      <c r="R14" s="31">
        <f t="shared" si="0"/>
        <v>104655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4143927</v>
      </c>
      <c r="X14" s="31">
        <f t="shared" si="0"/>
        <v>3567258</v>
      </c>
      <c r="Y14" s="31">
        <f t="shared" si="0"/>
        <v>576669</v>
      </c>
      <c r="Z14" s="32">
        <f>+IF(X14&lt;&gt;0,+(Y14/X14)*100,0)</f>
        <v>16.16560955221069</v>
      </c>
      <c r="AA14" s="33">
        <f>SUM(AA6:AA13)</f>
        <v>4756342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7980569</v>
      </c>
      <c r="D18" s="18"/>
      <c r="E18" s="19">
        <v>31752769</v>
      </c>
      <c r="F18" s="20">
        <v>17216928</v>
      </c>
      <c r="G18" s="24"/>
      <c r="H18" s="24">
        <v>851428</v>
      </c>
      <c r="I18" s="24">
        <v>-7181429</v>
      </c>
      <c r="J18" s="20">
        <v>-6330001</v>
      </c>
      <c r="K18" s="24"/>
      <c r="L18" s="24">
        <v>944981</v>
      </c>
      <c r="M18" s="20"/>
      <c r="N18" s="24">
        <v>944981</v>
      </c>
      <c r="O18" s="24"/>
      <c r="P18" s="24">
        <v>2081242</v>
      </c>
      <c r="Q18" s="20"/>
      <c r="R18" s="24">
        <v>2081242</v>
      </c>
      <c r="S18" s="24"/>
      <c r="T18" s="20"/>
      <c r="U18" s="24"/>
      <c r="V18" s="24"/>
      <c r="W18" s="24">
        <v>-3303778</v>
      </c>
      <c r="X18" s="20">
        <v>12912696</v>
      </c>
      <c r="Y18" s="24">
        <v>-16216474</v>
      </c>
      <c r="Z18" s="25">
        <v>-125.58550127719261</v>
      </c>
      <c r="AA18" s="26">
        <v>17216928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7980569</v>
      </c>
      <c r="D26" s="29">
        <f t="shared" ref="D26:Y26" si="1">SUM(D16:D25)</f>
        <v>0</v>
      </c>
      <c r="E26" s="35">
        <f t="shared" si="1"/>
        <v>31752769</v>
      </c>
      <c r="F26" s="36">
        <f t="shared" si="1"/>
        <v>17216928</v>
      </c>
      <c r="G26" s="36">
        <f t="shared" si="1"/>
        <v>0</v>
      </c>
      <c r="H26" s="36">
        <f t="shared" si="1"/>
        <v>851428</v>
      </c>
      <c r="I26" s="36">
        <f t="shared" si="1"/>
        <v>-7181429</v>
      </c>
      <c r="J26" s="36">
        <f t="shared" si="1"/>
        <v>-6330001</v>
      </c>
      <c r="K26" s="36">
        <f t="shared" si="1"/>
        <v>0</v>
      </c>
      <c r="L26" s="36">
        <f t="shared" si="1"/>
        <v>944981</v>
      </c>
      <c r="M26" s="36">
        <f t="shared" si="1"/>
        <v>0</v>
      </c>
      <c r="N26" s="36">
        <f t="shared" si="1"/>
        <v>944981</v>
      </c>
      <c r="O26" s="36">
        <f t="shared" si="1"/>
        <v>0</v>
      </c>
      <c r="P26" s="36">
        <f t="shared" si="1"/>
        <v>2081242</v>
      </c>
      <c r="Q26" s="36">
        <f t="shared" si="1"/>
        <v>0</v>
      </c>
      <c r="R26" s="36">
        <f t="shared" si="1"/>
        <v>2081242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-3303778</v>
      </c>
      <c r="X26" s="36">
        <f t="shared" si="1"/>
        <v>12912696</v>
      </c>
      <c r="Y26" s="36">
        <f t="shared" si="1"/>
        <v>-16216474</v>
      </c>
      <c r="Z26" s="37">
        <f>+IF(X26&lt;&gt;0,+(Y26/X26)*100,0)</f>
        <v>-125.58550127719261</v>
      </c>
      <c r="AA26" s="38">
        <f>SUM(AA16:AA25)</f>
        <v>17216928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8954676</v>
      </c>
      <c r="D27" s="29">
        <f>+D14+D26</f>
        <v>0</v>
      </c>
      <c r="E27" s="30">
        <f t="shared" si="2"/>
        <v>22250378</v>
      </c>
      <c r="F27" s="31">
        <f t="shared" si="2"/>
        <v>21973270</v>
      </c>
      <c r="G27" s="31">
        <f t="shared" si="2"/>
        <v>1143262</v>
      </c>
      <c r="H27" s="31">
        <f t="shared" si="2"/>
        <v>999083</v>
      </c>
      <c r="I27" s="31">
        <f t="shared" si="2"/>
        <v>-8112785</v>
      </c>
      <c r="J27" s="31">
        <f t="shared" si="2"/>
        <v>-5970440</v>
      </c>
      <c r="K27" s="31">
        <f t="shared" si="2"/>
        <v>84048</v>
      </c>
      <c r="L27" s="31">
        <f t="shared" si="2"/>
        <v>3821250</v>
      </c>
      <c r="M27" s="31">
        <f t="shared" si="2"/>
        <v>719394</v>
      </c>
      <c r="N27" s="31">
        <f t="shared" si="2"/>
        <v>4624692</v>
      </c>
      <c r="O27" s="31">
        <f t="shared" si="2"/>
        <v>5137</v>
      </c>
      <c r="P27" s="31">
        <f t="shared" si="2"/>
        <v>2158542</v>
      </c>
      <c r="Q27" s="31">
        <f t="shared" si="2"/>
        <v>22218</v>
      </c>
      <c r="R27" s="31">
        <f t="shared" si="2"/>
        <v>2185897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840149</v>
      </c>
      <c r="X27" s="31">
        <f t="shared" si="2"/>
        <v>16479954</v>
      </c>
      <c r="Y27" s="31">
        <f t="shared" si="2"/>
        <v>-15639805</v>
      </c>
      <c r="Z27" s="32">
        <f>+IF(X27&lt;&gt;0,+(Y27/X27)*100,0)</f>
        <v>-94.901994265275263</v>
      </c>
      <c r="AA27" s="33">
        <f>+AA14+AA26</f>
        <v>21973270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21224000</v>
      </c>
      <c r="D34" s="18"/>
      <c r="E34" s="19"/>
      <c r="F34" s="20"/>
      <c r="G34" s="20"/>
      <c r="H34" s="20"/>
      <c r="I34" s="20">
        <v>-21224000</v>
      </c>
      <c r="J34" s="20">
        <v>-21224000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-21224000</v>
      </c>
      <c r="X34" s="20"/>
      <c r="Y34" s="20">
        <v>-21224000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21224000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-21224000</v>
      </c>
      <c r="J38" s="31">
        <f t="shared" si="3"/>
        <v>-21224000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-21224000</v>
      </c>
      <c r="X38" s="31">
        <f t="shared" si="3"/>
        <v>0</v>
      </c>
      <c r="Y38" s="31">
        <f t="shared" si="3"/>
        <v>-21224000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21224000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-21224000</v>
      </c>
      <c r="J45" s="31">
        <f t="shared" si="5"/>
        <v>-21224000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-21224000</v>
      </c>
      <c r="X45" s="31">
        <f t="shared" si="5"/>
        <v>0</v>
      </c>
      <c r="Y45" s="31">
        <f t="shared" si="5"/>
        <v>-21224000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-12269324</v>
      </c>
      <c r="D46" s="42">
        <f t="shared" si="6"/>
        <v>0</v>
      </c>
      <c r="E46" s="43">
        <f t="shared" si="6"/>
        <v>22250378</v>
      </c>
      <c r="F46" s="44">
        <f t="shared" si="6"/>
        <v>21973270</v>
      </c>
      <c r="G46" s="44">
        <f t="shared" si="6"/>
        <v>1143262</v>
      </c>
      <c r="H46" s="44">
        <f t="shared" si="6"/>
        <v>999083</v>
      </c>
      <c r="I46" s="44">
        <f t="shared" si="6"/>
        <v>13111215</v>
      </c>
      <c r="J46" s="44">
        <f t="shared" si="6"/>
        <v>15253560</v>
      </c>
      <c r="K46" s="44">
        <f t="shared" si="6"/>
        <v>84048</v>
      </c>
      <c r="L46" s="44">
        <f t="shared" si="6"/>
        <v>3821250</v>
      </c>
      <c r="M46" s="44">
        <f t="shared" si="6"/>
        <v>719394</v>
      </c>
      <c r="N46" s="44">
        <f t="shared" si="6"/>
        <v>4624692</v>
      </c>
      <c r="O46" s="44">
        <f t="shared" si="6"/>
        <v>5137</v>
      </c>
      <c r="P46" s="44">
        <f t="shared" si="6"/>
        <v>2158542</v>
      </c>
      <c r="Q46" s="44">
        <f t="shared" si="6"/>
        <v>22218</v>
      </c>
      <c r="R46" s="44">
        <f t="shared" si="6"/>
        <v>2185897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22064149</v>
      </c>
      <c r="X46" s="44">
        <f t="shared" si="6"/>
        <v>16479954</v>
      </c>
      <c r="Y46" s="44">
        <f t="shared" si="6"/>
        <v>5584195</v>
      </c>
      <c r="Z46" s="45">
        <f>+IF(X46&lt;&gt;0,+(Y46/X46)*100,0)</f>
        <v>33.884772979342053</v>
      </c>
      <c r="AA46" s="46">
        <f>+AA27-AA45</f>
        <v>21973270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811156</v>
      </c>
      <c r="F48" s="20">
        <v>84048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63036</v>
      </c>
      <c r="Y48" s="20">
        <v>-63036</v>
      </c>
      <c r="Z48" s="47">
        <v>-100</v>
      </c>
      <c r="AA48" s="22">
        <v>84048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811156</v>
      </c>
      <c r="F51" s="52">
        <f t="shared" si="7"/>
        <v>84048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63036</v>
      </c>
      <c r="Y51" s="52">
        <f t="shared" si="7"/>
        <v>-63036</v>
      </c>
      <c r="Z51" s="53">
        <f>+IF(X51&lt;&gt;0,+(Y51/X51)*100,0)</f>
        <v>-100</v>
      </c>
      <c r="AA51" s="54">
        <f>SUM(AA48:AA50)</f>
        <v>84048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3428628</v>
      </c>
      <c r="F6" s="20">
        <v>3428628</v>
      </c>
      <c r="G6" s="20">
        <v>306276</v>
      </c>
      <c r="H6" s="20">
        <v>163198</v>
      </c>
      <c r="I6" s="20">
        <v>-678274</v>
      </c>
      <c r="J6" s="20">
        <v>-208800</v>
      </c>
      <c r="K6" s="20">
        <v>-6833516</v>
      </c>
      <c r="L6" s="20">
        <v>-3017117</v>
      </c>
      <c r="M6" s="20">
        <v>-7527524</v>
      </c>
      <c r="N6" s="20">
        <v>-17378157</v>
      </c>
      <c r="O6" s="20">
        <v>-675060</v>
      </c>
      <c r="P6" s="20">
        <v>-6305169</v>
      </c>
      <c r="Q6" s="20">
        <v>-1518960</v>
      </c>
      <c r="R6" s="20">
        <v>-8499189</v>
      </c>
      <c r="S6" s="20"/>
      <c r="T6" s="20"/>
      <c r="U6" s="20"/>
      <c r="V6" s="20"/>
      <c r="W6" s="20">
        <v>-26086146</v>
      </c>
      <c r="X6" s="20">
        <v>2571469</v>
      </c>
      <c r="Y6" s="20">
        <v>-28657615</v>
      </c>
      <c r="Z6" s="21">
        <v>-1114.4452839991461</v>
      </c>
      <c r="AA6" s="22">
        <v>3428628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-5309672</v>
      </c>
      <c r="D8" s="18"/>
      <c r="E8" s="19">
        <v>-4850005</v>
      </c>
      <c r="F8" s="20">
        <v>-4850005</v>
      </c>
      <c r="G8" s="20">
        <v>1684848</v>
      </c>
      <c r="H8" s="20">
        <v>1073605</v>
      </c>
      <c r="I8" s="20">
        <v>996816</v>
      </c>
      <c r="J8" s="20">
        <v>3755269</v>
      </c>
      <c r="K8" s="20">
        <v>923430</v>
      </c>
      <c r="L8" s="20">
        <v>947251</v>
      </c>
      <c r="M8" s="20">
        <v>955047</v>
      </c>
      <c r="N8" s="20">
        <v>2825728</v>
      </c>
      <c r="O8" s="20">
        <v>2233146</v>
      </c>
      <c r="P8" s="20">
        <v>-320988</v>
      </c>
      <c r="Q8" s="20">
        <v>947342</v>
      </c>
      <c r="R8" s="20">
        <v>2859500</v>
      </c>
      <c r="S8" s="20"/>
      <c r="T8" s="20"/>
      <c r="U8" s="20"/>
      <c r="V8" s="20"/>
      <c r="W8" s="20">
        <v>9440497</v>
      </c>
      <c r="X8" s="20">
        <v>-3637504</v>
      </c>
      <c r="Y8" s="20">
        <v>13078001</v>
      </c>
      <c r="Z8" s="21">
        <v>-359.53227817756351</v>
      </c>
      <c r="AA8" s="22">
        <v>-4850005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80167</v>
      </c>
      <c r="D11" s="18"/>
      <c r="E11" s="19">
        <v>1</v>
      </c>
      <c r="F11" s="20">
        <v>1</v>
      </c>
      <c r="G11" s="20"/>
      <c r="H11" s="20"/>
      <c r="I11" s="20">
        <v>80167</v>
      </c>
      <c r="J11" s="20">
        <v>80167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80167</v>
      </c>
      <c r="X11" s="20"/>
      <c r="Y11" s="20">
        <v>80167</v>
      </c>
      <c r="Z11" s="21"/>
      <c r="AA11" s="22">
        <v>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10121700</v>
      </c>
      <c r="F12" s="20">
        <v>10121700</v>
      </c>
      <c r="G12" s="24">
        <v>434193</v>
      </c>
      <c r="H12" s="24">
        <v>5538919</v>
      </c>
      <c r="I12" s="24">
        <v>124659</v>
      </c>
      <c r="J12" s="20">
        <v>6097771</v>
      </c>
      <c r="K12" s="24">
        <v>791502</v>
      </c>
      <c r="L12" s="24">
        <v>317409</v>
      </c>
      <c r="M12" s="20">
        <v>866200</v>
      </c>
      <c r="N12" s="24">
        <v>1975111</v>
      </c>
      <c r="O12" s="24">
        <v>4241</v>
      </c>
      <c r="P12" s="24">
        <v>1958979</v>
      </c>
      <c r="Q12" s="20">
        <v>1584246</v>
      </c>
      <c r="R12" s="24">
        <v>3547466</v>
      </c>
      <c r="S12" s="24"/>
      <c r="T12" s="20"/>
      <c r="U12" s="24"/>
      <c r="V12" s="24"/>
      <c r="W12" s="24">
        <v>11620348</v>
      </c>
      <c r="X12" s="20">
        <v>7591275</v>
      </c>
      <c r="Y12" s="24">
        <v>4029073</v>
      </c>
      <c r="Z12" s="25">
        <v>53.075049975135926</v>
      </c>
      <c r="AA12" s="26">
        <v>10121700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-5229505</v>
      </c>
      <c r="D14" s="29">
        <f>SUM(D6:D13)</f>
        <v>0</v>
      </c>
      <c r="E14" s="30">
        <f t="shared" si="0"/>
        <v>8700324</v>
      </c>
      <c r="F14" s="31">
        <f t="shared" si="0"/>
        <v>8700324</v>
      </c>
      <c r="G14" s="31">
        <f t="shared" si="0"/>
        <v>2425317</v>
      </c>
      <c r="H14" s="31">
        <f t="shared" si="0"/>
        <v>6775722</v>
      </c>
      <c r="I14" s="31">
        <f t="shared" si="0"/>
        <v>523368</v>
      </c>
      <c r="J14" s="31">
        <f t="shared" si="0"/>
        <v>9724407</v>
      </c>
      <c r="K14" s="31">
        <f t="shared" si="0"/>
        <v>-5118584</v>
      </c>
      <c r="L14" s="31">
        <f t="shared" si="0"/>
        <v>-1752457</v>
      </c>
      <c r="M14" s="31">
        <f t="shared" si="0"/>
        <v>-5706277</v>
      </c>
      <c r="N14" s="31">
        <f t="shared" si="0"/>
        <v>-12577318</v>
      </c>
      <c r="O14" s="31">
        <f t="shared" si="0"/>
        <v>1562327</v>
      </c>
      <c r="P14" s="31">
        <f t="shared" si="0"/>
        <v>-4667178</v>
      </c>
      <c r="Q14" s="31">
        <f t="shared" si="0"/>
        <v>1012628</v>
      </c>
      <c r="R14" s="31">
        <f t="shared" si="0"/>
        <v>-2092223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-4945134</v>
      </c>
      <c r="X14" s="31">
        <f t="shared" si="0"/>
        <v>6525240</v>
      </c>
      <c r="Y14" s="31">
        <f t="shared" si="0"/>
        <v>-11470374</v>
      </c>
      <c r="Z14" s="32">
        <f>+IF(X14&lt;&gt;0,+(Y14/X14)*100,0)</f>
        <v>-175.78470676940617</v>
      </c>
      <c r="AA14" s="33">
        <f>SUM(AA6:AA13)</f>
        <v>8700324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156269010</v>
      </c>
      <c r="D18" s="18"/>
      <c r="E18" s="19">
        <v>-12087227</v>
      </c>
      <c r="F18" s="20">
        <v>-12087227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-9065417</v>
      </c>
      <c r="Y18" s="24">
        <v>9065417</v>
      </c>
      <c r="Z18" s="25">
        <v>-100</v>
      </c>
      <c r="AA18" s="26">
        <v>-12087227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156269010</v>
      </c>
      <c r="D26" s="29">
        <f t="shared" ref="D26:Y26" si="1">SUM(D16:D25)</f>
        <v>0</v>
      </c>
      <c r="E26" s="35">
        <f t="shared" si="1"/>
        <v>-12087227</v>
      </c>
      <c r="F26" s="36">
        <f t="shared" si="1"/>
        <v>-12087227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-9065417</v>
      </c>
      <c r="Y26" s="36">
        <f t="shared" si="1"/>
        <v>9065417</v>
      </c>
      <c r="Z26" s="37">
        <f>+IF(X26&lt;&gt;0,+(Y26/X26)*100,0)</f>
        <v>-100</v>
      </c>
      <c r="AA26" s="38">
        <f>SUM(AA16:AA25)</f>
        <v>-12087227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151039505</v>
      </c>
      <c r="D27" s="29">
        <f>+D14+D26</f>
        <v>0</v>
      </c>
      <c r="E27" s="30">
        <f t="shared" si="2"/>
        <v>-3386903</v>
      </c>
      <c r="F27" s="31">
        <f t="shared" si="2"/>
        <v>-3386903</v>
      </c>
      <c r="G27" s="31">
        <f t="shared" si="2"/>
        <v>2425317</v>
      </c>
      <c r="H27" s="31">
        <f t="shared" si="2"/>
        <v>6775722</v>
      </c>
      <c r="I27" s="31">
        <f t="shared" si="2"/>
        <v>523368</v>
      </c>
      <c r="J27" s="31">
        <f t="shared" si="2"/>
        <v>9724407</v>
      </c>
      <c r="K27" s="31">
        <f t="shared" si="2"/>
        <v>-5118584</v>
      </c>
      <c r="L27" s="31">
        <f t="shared" si="2"/>
        <v>-1752457</v>
      </c>
      <c r="M27" s="31">
        <f t="shared" si="2"/>
        <v>-5706277</v>
      </c>
      <c r="N27" s="31">
        <f t="shared" si="2"/>
        <v>-12577318</v>
      </c>
      <c r="O27" s="31">
        <f t="shared" si="2"/>
        <v>1562327</v>
      </c>
      <c r="P27" s="31">
        <f t="shared" si="2"/>
        <v>-4667178</v>
      </c>
      <c r="Q27" s="31">
        <f t="shared" si="2"/>
        <v>1012628</v>
      </c>
      <c r="R27" s="31">
        <f t="shared" si="2"/>
        <v>-2092223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-4945134</v>
      </c>
      <c r="X27" s="31">
        <f t="shared" si="2"/>
        <v>-2540177</v>
      </c>
      <c r="Y27" s="31">
        <f t="shared" si="2"/>
        <v>-2404957</v>
      </c>
      <c r="Z27" s="32">
        <f>+IF(X27&lt;&gt;0,+(Y27/X27)*100,0)</f>
        <v>94.676748903718121</v>
      </c>
      <c r="AA27" s="33">
        <f>+AA14+AA26</f>
        <v>-3386903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97062</v>
      </c>
      <c r="D32" s="18"/>
      <c r="E32" s="19">
        <v>2</v>
      </c>
      <c r="F32" s="20">
        <v>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</v>
      </c>
      <c r="Y32" s="20">
        <v>-2</v>
      </c>
      <c r="Z32" s="21">
        <v>-100</v>
      </c>
      <c r="AA32" s="22">
        <v>2</v>
      </c>
    </row>
    <row r="33" spans="1:27" x14ac:dyDescent="0.25">
      <c r="A33" s="23" t="s">
        <v>61</v>
      </c>
      <c r="B33" s="17" t="s">
        <v>33</v>
      </c>
      <c r="C33" s="18">
        <v>2089744</v>
      </c>
      <c r="D33" s="18"/>
      <c r="E33" s="19">
        <v>95069587</v>
      </c>
      <c r="F33" s="20">
        <v>95069587</v>
      </c>
      <c r="G33" s="20">
        <v>188222</v>
      </c>
      <c r="H33" s="20">
        <v>183793</v>
      </c>
      <c r="I33" s="20">
        <v>6015416</v>
      </c>
      <c r="J33" s="20">
        <v>6387431</v>
      </c>
      <c r="K33" s="20">
        <v>-103300</v>
      </c>
      <c r="L33" s="20">
        <v>171680</v>
      </c>
      <c r="M33" s="20">
        <v>140791</v>
      </c>
      <c r="N33" s="20">
        <v>209171</v>
      </c>
      <c r="O33" s="20">
        <v>10178914</v>
      </c>
      <c r="P33" s="20">
        <v>-10368148</v>
      </c>
      <c r="Q33" s="20">
        <v>373987</v>
      </c>
      <c r="R33" s="20">
        <v>184753</v>
      </c>
      <c r="S33" s="20"/>
      <c r="T33" s="20"/>
      <c r="U33" s="20"/>
      <c r="V33" s="20"/>
      <c r="W33" s="20">
        <v>6781355</v>
      </c>
      <c r="X33" s="20">
        <v>33968858</v>
      </c>
      <c r="Y33" s="20">
        <v>-27187503</v>
      </c>
      <c r="Z33" s="21">
        <v>-80.036552892063668</v>
      </c>
      <c r="AA33" s="22">
        <v>95069587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1</v>
      </c>
      <c r="G34" s="20">
        <v>-1141906</v>
      </c>
      <c r="H34" s="20">
        <v>-40456038</v>
      </c>
      <c r="I34" s="20">
        <v>37387661</v>
      </c>
      <c r="J34" s="20">
        <v>-4210283</v>
      </c>
      <c r="K34" s="20">
        <v>-8691955</v>
      </c>
      <c r="L34" s="20">
        <v>-2363942</v>
      </c>
      <c r="M34" s="20">
        <v>-8016055</v>
      </c>
      <c r="N34" s="20">
        <v>-19071952</v>
      </c>
      <c r="O34" s="20">
        <v>-1782067</v>
      </c>
      <c r="P34" s="20">
        <v>-6683141</v>
      </c>
      <c r="Q34" s="20">
        <v>-3092533</v>
      </c>
      <c r="R34" s="20">
        <v>-11557741</v>
      </c>
      <c r="S34" s="20"/>
      <c r="T34" s="20"/>
      <c r="U34" s="20"/>
      <c r="V34" s="20"/>
      <c r="W34" s="20">
        <v>-34839976</v>
      </c>
      <c r="X34" s="20">
        <v>1</v>
      </c>
      <c r="Y34" s="20">
        <v>-34839977</v>
      </c>
      <c r="Z34" s="21">
        <v>-3483997700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146182</v>
      </c>
      <c r="F36" s="20">
        <v>146182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109635</v>
      </c>
      <c r="Y36" s="20">
        <v>-109635</v>
      </c>
      <c r="Z36" s="21">
        <v>-100</v>
      </c>
      <c r="AA36" s="22">
        <v>146182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2186806</v>
      </c>
      <c r="D38" s="29">
        <f t="shared" ref="D38:Y38" si="3">SUM(D30:D37)</f>
        <v>0</v>
      </c>
      <c r="E38" s="30">
        <f t="shared" si="3"/>
        <v>95215771</v>
      </c>
      <c r="F38" s="31">
        <f t="shared" si="3"/>
        <v>95215772</v>
      </c>
      <c r="G38" s="31">
        <f t="shared" si="3"/>
        <v>-953684</v>
      </c>
      <c r="H38" s="31">
        <f t="shared" si="3"/>
        <v>-40272245</v>
      </c>
      <c r="I38" s="31">
        <f t="shared" si="3"/>
        <v>43403077</v>
      </c>
      <c r="J38" s="31">
        <f t="shared" si="3"/>
        <v>2177148</v>
      </c>
      <c r="K38" s="31">
        <f t="shared" si="3"/>
        <v>-8795255</v>
      </c>
      <c r="L38" s="31">
        <f t="shared" si="3"/>
        <v>-2192262</v>
      </c>
      <c r="M38" s="31">
        <f t="shared" si="3"/>
        <v>-7875264</v>
      </c>
      <c r="N38" s="31">
        <f t="shared" si="3"/>
        <v>-18862781</v>
      </c>
      <c r="O38" s="31">
        <f t="shared" si="3"/>
        <v>8396847</v>
      </c>
      <c r="P38" s="31">
        <f t="shared" si="3"/>
        <v>-17051289</v>
      </c>
      <c r="Q38" s="31">
        <f t="shared" si="3"/>
        <v>-2718546</v>
      </c>
      <c r="R38" s="31">
        <f t="shared" si="3"/>
        <v>-11372988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-28058621</v>
      </c>
      <c r="X38" s="31">
        <f t="shared" si="3"/>
        <v>34078496</v>
      </c>
      <c r="Y38" s="31">
        <f t="shared" si="3"/>
        <v>-62137117</v>
      </c>
      <c r="Z38" s="32">
        <f>+IF(X38&lt;&gt;0,+(Y38/X38)*100,0)</f>
        <v>-182.33526796487732</v>
      </c>
      <c r="AA38" s="33">
        <f>SUM(AA30:AA37)</f>
        <v>95215772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2186806</v>
      </c>
      <c r="D45" s="29">
        <f>+D38+D44</f>
        <v>0</v>
      </c>
      <c r="E45" s="30">
        <f t="shared" si="5"/>
        <v>95215771</v>
      </c>
      <c r="F45" s="31">
        <f t="shared" si="5"/>
        <v>95215772</v>
      </c>
      <c r="G45" s="31">
        <f t="shared" si="5"/>
        <v>-953684</v>
      </c>
      <c r="H45" s="31">
        <f t="shared" si="5"/>
        <v>-40272245</v>
      </c>
      <c r="I45" s="31">
        <f t="shared" si="5"/>
        <v>43403077</v>
      </c>
      <c r="J45" s="31">
        <f t="shared" si="5"/>
        <v>2177148</v>
      </c>
      <c r="K45" s="31">
        <f t="shared" si="5"/>
        <v>-8795255</v>
      </c>
      <c r="L45" s="31">
        <f t="shared" si="5"/>
        <v>-2192262</v>
      </c>
      <c r="M45" s="31">
        <f t="shared" si="5"/>
        <v>-7875264</v>
      </c>
      <c r="N45" s="31">
        <f t="shared" si="5"/>
        <v>-18862781</v>
      </c>
      <c r="O45" s="31">
        <f t="shared" si="5"/>
        <v>8396847</v>
      </c>
      <c r="P45" s="31">
        <f t="shared" si="5"/>
        <v>-17051289</v>
      </c>
      <c r="Q45" s="31">
        <f t="shared" si="5"/>
        <v>-2718546</v>
      </c>
      <c r="R45" s="31">
        <f t="shared" si="5"/>
        <v>-11372988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-28058621</v>
      </c>
      <c r="X45" s="31">
        <f t="shared" si="5"/>
        <v>34078496</v>
      </c>
      <c r="Y45" s="31">
        <f t="shared" si="5"/>
        <v>-62137117</v>
      </c>
      <c r="Z45" s="32">
        <f>+IF(X45&lt;&gt;0,+(Y45/X45)*100,0)</f>
        <v>-182.33526796487732</v>
      </c>
      <c r="AA45" s="33">
        <f>+AA38+AA44</f>
        <v>95215772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148852699</v>
      </c>
      <c r="D46" s="42">
        <f t="shared" si="6"/>
        <v>0</v>
      </c>
      <c r="E46" s="43">
        <f t="shared" si="6"/>
        <v>-98602674</v>
      </c>
      <c r="F46" s="44">
        <f t="shared" si="6"/>
        <v>-98602675</v>
      </c>
      <c r="G46" s="44">
        <f t="shared" si="6"/>
        <v>3379001</v>
      </c>
      <c r="H46" s="44">
        <f t="shared" si="6"/>
        <v>47047967</v>
      </c>
      <c r="I46" s="44">
        <f t="shared" si="6"/>
        <v>-42879709</v>
      </c>
      <c r="J46" s="44">
        <f t="shared" si="6"/>
        <v>7547259</v>
      </c>
      <c r="K46" s="44">
        <f t="shared" si="6"/>
        <v>3676671</v>
      </c>
      <c r="L46" s="44">
        <f t="shared" si="6"/>
        <v>439805</v>
      </c>
      <c r="M46" s="44">
        <f t="shared" si="6"/>
        <v>2168987</v>
      </c>
      <c r="N46" s="44">
        <f t="shared" si="6"/>
        <v>6285463</v>
      </c>
      <c r="O46" s="44">
        <f t="shared" si="6"/>
        <v>-6834520</v>
      </c>
      <c r="P46" s="44">
        <f t="shared" si="6"/>
        <v>12384111</v>
      </c>
      <c r="Q46" s="44">
        <f t="shared" si="6"/>
        <v>3731174</v>
      </c>
      <c r="R46" s="44">
        <f t="shared" si="6"/>
        <v>9280765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23113487</v>
      </c>
      <c r="X46" s="44">
        <f t="shared" si="6"/>
        <v>-36618673</v>
      </c>
      <c r="Y46" s="44">
        <f t="shared" si="6"/>
        <v>59732160</v>
      </c>
      <c r="Z46" s="45">
        <f>+IF(X46&lt;&gt;0,+(Y46/X46)*100,0)</f>
        <v>-163.11940085868213</v>
      </c>
      <c r="AA46" s="46">
        <f>+AA27-AA45</f>
        <v>-98602675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-386026238</v>
      </c>
      <c r="D6" s="18"/>
      <c r="E6" s="19">
        <v>9456328</v>
      </c>
      <c r="F6" s="20">
        <v>17591328</v>
      </c>
      <c r="G6" s="20">
        <v>-381703412</v>
      </c>
      <c r="H6" s="20">
        <v>-16035067</v>
      </c>
      <c r="I6" s="20">
        <v>-8699456</v>
      </c>
      <c r="J6" s="20">
        <v>-406437935</v>
      </c>
      <c r="K6" s="20">
        <v>-5769961</v>
      </c>
      <c r="L6" s="20">
        <v>-4629122</v>
      </c>
      <c r="M6" s="20">
        <v>-16188580</v>
      </c>
      <c r="N6" s="20">
        <v>-26587663</v>
      </c>
      <c r="O6" s="20">
        <v>-6734129</v>
      </c>
      <c r="P6" s="20">
        <v>-13104304</v>
      </c>
      <c r="Q6" s="20">
        <v>-2853464</v>
      </c>
      <c r="R6" s="20">
        <v>-22691897</v>
      </c>
      <c r="S6" s="20"/>
      <c r="T6" s="20"/>
      <c r="U6" s="20"/>
      <c r="V6" s="20"/>
      <c r="W6" s="20">
        <v>-455717495</v>
      </c>
      <c r="X6" s="20">
        <v>9255551</v>
      </c>
      <c r="Y6" s="20">
        <v>-464973046</v>
      </c>
      <c r="Z6" s="21">
        <v>-5023.7208568133865</v>
      </c>
      <c r="AA6" s="22">
        <v>17591328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18730929</v>
      </c>
      <c r="D8" s="18"/>
      <c r="E8" s="19">
        <v>-14278198</v>
      </c>
      <c r="F8" s="20">
        <v>-16609531</v>
      </c>
      <c r="G8" s="20">
        <v>20105936</v>
      </c>
      <c r="H8" s="20">
        <v>-833035</v>
      </c>
      <c r="I8" s="20">
        <v>368315</v>
      </c>
      <c r="J8" s="20">
        <v>19641216</v>
      </c>
      <c r="K8" s="20">
        <v>876760</v>
      </c>
      <c r="L8" s="20">
        <v>342306</v>
      </c>
      <c r="M8" s="20">
        <v>-2520953</v>
      </c>
      <c r="N8" s="20">
        <v>-1301887</v>
      </c>
      <c r="O8" s="20">
        <v>404557</v>
      </c>
      <c r="P8" s="20">
        <v>211413</v>
      </c>
      <c r="Q8" s="20">
        <v>-27569</v>
      </c>
      <c r="R8" s="20">
        <v>588401</v>
      </c>
      <c r="S8" s="20"/>
      <c r="T8" s="20"/>
      <c r="U8" s="20"/>
      <c r="V8" s="20"/>
      <c r="W8" s="20">
        <v>18927730</v>
      </c>
      <c r="X8" s="20">
        <v>-12809454</v>
      </c>
      <c r="Y8" s="20">
        <v>31737184</v>
      </c>
      <c r="Z8" s="21">
        <v>-247.76375324038011</v>
      </c>
      <c r="AA8" s="22">
        <v>-16609531</v>
      </c>
    </row>
    <row r="9" spans="1:27" x14ac:dyDescent="0.25">
      <c r="A9" s="23" t="s">
        <v>38</v>
      </c>
      <c r="B9" s="17" t="s">
        <v>33</v>
      </c>
      <c r="C9" s="18">
        <v>22759219</v>
      </c>
      <c r="D9" s="18"/>
      <c r="E9" s="19"/>
      <c r="F9" s="20"/>
      <c r="G9" s="20">
        <v>22759219</v>
      </c>
      <c r="H9" s="20"/>
      <c r="I9" s="20"/>
      <c r="J9" s="20">
        <v>22759219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22759219</v>
      </c>
      <c r="X9" s="20"/>
      <c r="Y9" s="20">
        <v>22759219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-4462736</v>
      </c>
      <c r="D11" s="18"/>
      <c r="E11" s="19">
        <v>1534750</v>
      </c>
      <c r="F11" s="20">
        <v>1384750</v>
      </c>
      <c r="G11" s="20">
        <v>-4462735</v>
      </c>
      <c r="H11" s="20"/>
      <c r="I11" s="20">
        <v>-158424</v>
      </c>
      <c r="J11" s="20">
        <v>-4621159</v>
      </c>
      <c r="K11" s="20"/>
      <c r="L11" s="20"/>
      <c r="M11" s="20"/>
      <c r="N11" s="20"/>
      <c r="O11" s="20"/>
      <c r="P11" s="20">
        <v>-242853</v>
      </c>
      <c r="Q11" s="20"/>
      <c r="R11" s="20">
        <v>-242853</v>
      </c>
      <c r="S11" s="20"/>
      <c r="T11" s="20"/>
      <c r="U11" s="20"/>
      <c r="V11" s="20"/>
      <c r="W11" s="20">
        <v>-4864012</v>
      </c>
      <c r="X11" s="20">
        <v>1787744</v>
      </c>
      <c r="Y11" s="20">
        <v>-6651756</v>
      </c>
      <c r="Z11" s="21">
        <v>-372.07542019439023</v>
      </c>
      <c r="AA11" s="22">
        <v>1384750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102437</v>
      </c>
      <c r="H12" s="24">
        <v>144838</v>
      </c>
      <c r="I12" s="24">
        <v>-130845</v>
      </c>
      <c r="J12" s="20">
        <v>116430</v>
      </c>
      <c r="K12" s="24">
        <v>54882</v>
      </c>
      <c r="L12" s="24">
        <v>-31530</v>
      </c>
      <c r="M12" s="20">
        <v>11567</v>
      </c>
      <c r="N12" s="24">
        <v>34919</v>
      </c>
      <c r="O12" s="24">
        <v>-41462</v>
      </c>
      <c r="P12" s="24">
        <v>205603</v>
      </c>
      <c r="Q12" s="20">
        <v>-213913</v>
      </c>
      <c r="R12" s="24">
        <v>-49772</v>
      </c>
      <c r="S12" s="24"/>
      <c r="T12" s="20"/>
      <c r="U12" s="24"/>
      <c r="V12" s="24"/>
      <c r="W12" s="24">
        <v>101577</v>
      </c>
      <c r="X12" s="20"/>
      <c r="Y12" s="24">
        <v>101577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-88234</v>
      </c>
      <c r="D13" s="18"/>
      <c r="E13" s="19"/>
      <c r="F13" s="20"/>
      <c r="G13" s="20">
        <v>-88234</v>
      </c>
      <c r="H13" s="20"/>
      <c r="I13" s="20"/>
      <c r="J13" s="20">
        <v>-88234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-88234</v>
      </c>
      <c r="X13" s="20"/>
      <c r="Y13" s="20">
        <v>-88234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-349087060</v>
      </c>
      <c r="D14" s="29">
        <f>SUM(D6:D13)</f>
        <v>0</v>
      </c>
      <c r="E14" s="30">
        <f t="shared" si="0"/>
        <v>-3287120</v>
      </c>
      <c r="F14" s="31">
        <f t="shared" si="0"/>
        <v>2366547</v>
      </c>
      <c r="G14" s="31">
        <f t="shared" si="0"/>
        <v>-343286789</v>
      </c>
      <c r="H14" s="31">
        <f t="shared" si="0"/>
        <v>-16723264</v>
      </c>
      <c r="I14" s="31">
        <f t="shared" si="0"/>
        <v>-8620410</v>
      </c>
      <c r="J14" s="31">
        <f t="shared" si="0"/>
        <v>-368630463</v>
      </c>
      <c r="K14" s="31">
        <f t="shared" si="0"/>
        <v>-4838319</v>
      </c>
      <c r="L14" s="31">
        <f t="shared" si="0"/>
        <v>-4318346</v>
      </c>
      <c r="M14" s="31">
        <f t="shared" si="0"/>
        <v>-18697966</v>
      </c>
      <c r="N14" s="31">
        <f t="shared" si="0"/>
        <v>-27854631</v>
      </c>
      <c r="O14" s="31">
        <f t="shared" si="0"/>
        <v>-6371034</v>
      </c>
      <c r="P14" s="31">
        <f t="shared" si="0"/>
        <v>-12930141</v>
      </c>
      <c r="Q14" s="31">
        <f t="shared" si="0"/>
        <v>-3094946</v>
      </c>
      <c r="R14" s="31">
        <f t="shared" si="0"/>
        <v>-22396121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-418881215</v>
      </c>
      <c r="X14" s="31">
        <f t="shared" si="0"/>
        <v>-1766159</v>
      </c>
      <c r="Y14" s="31">
        <f t="shared" si="0"/>
        <v>-417115056</v>
      </c>
      <c r="Z14" s="32">
        <f>+IF(X14&lt;&gt;0,+(Y14/X14)*100,0)</f>
        <v>23617.072755057729</v>
      </c>
      <c r="AA14" s="33">
        <f>SUM(AA6:AA13)</f>
        <v>2366547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82906237</v>
      </c>
      <c r="D18" s="18"/>
      <c r="E18" s="19">
        <v>-2860000</v>
      </c>
      <c r="F18" s="20">
        <v>-2860000</v>
      </c>
      <c r="G18" s="24">
        <v>64560330</v>
      </c>
      <c r="H18" s="24">
        <v>19181843</v>
      </c>
      <c r="I18" s="24"/>
      <c r="J18" s="20">
        <v>83742173</v>
      </c>
      <c r="K18" s="24">
        <v>425810</v>
      </c>
      <c r="L18" s="24">
        <v>420596</v>
      </c>
      <c r="M18" s="20">
        <v>82821</v>
      </c>
      <c r="N18" s="24">
        <v>929227</v>
      </c>
      <c r="O18" s="24"/>
      <c r="P18" s="24">
        <v>45444</v>
      </c>
      <c r="Q18" s="20">
        <v>-781769</v>
      </c>
      <c r="R18" s="24">
        <v>-736325</v>
      </c>
      <c r="S18" s="24"/>
      <c r="T18" s="20"/>
      <c r="U18" s="24"/>
      <c r="V18" s="24"/>
      <c r="W18" s="24">
        <v>83935075</v>
      </c>
      <c r="X18" s="20">
        <v>-2502503</v>
      </c>
      <c r="Y18" s="24">
        <v>86437578</v>
      </c>
      <c r="Z18" s="25">
        <v>-3454.0449302158677</v>
      </c>
      <c r="AA18" s="26">
        <v>-2860000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82906237</v>
      </c>
      <c r="D26" s="29">
        <f t="shared" ref="D26:Y26" si="1">SUM(D16:D25)</f>
        <v>0</v>
      </c>
      <c r="E26" s="35">
        <f t="shared" si="1"/>
        <v>-2860000</v>
      </c>
      <c r="F26" s="36">
        <f t="shared" si="1"/>
        <v>-2860000</v>
      </c>
      <c r="G26" s="36">
        <f t="shared" si="1"/>
        <v>64560330</v>
      </c>
      <c r="H26" s="36">
        <f t="shared" si="1"/>
        <v>19181843</v>
      </c>
      <c r="I26" s="36">
        <f t="shared" si="1"/>
        <v>0</v>
      </c>
      <c r="J26" s="36">
        <f t="shared" si="1"/>
        <v>83742173</v>
      </c>
      <c r="K26" s="36">
        <f t="shared" si="1"/>
        <v>425810</v>
      </c>
      <c r="L26" s="36">
        <f t="shared" si="1"/>
        <v>420596</v>
      </c>
      <c r="M26" s="36">
        <f t="shared" si="1"/>
        <v>82821</v>
      </c>
      <c r="N26" s="36">
        <f t="shared" si="1"/>
        <v>929227</v>
      </c>
      <c r="O26" s="36">
        <f t="shared" si="1"/>
        <v>0</v>
      </c>
      <c r="P26" s="36">
        <f t="shared" si="1"/>
        <v>45444</v>
      </c>
      <c r="Q26" s="36">
        <f t="shared" si="1"/>
        <v>-781769</v>
      </c>
      <c r="R26" s="36">
        <f t="shared" si="1"/>
        <v>-736325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83935075</v>
      </c>
      <c r="X26" s="36">
        <f t="shared" si="1"/>
        <v>-2502503</v>
      </c>
      <c r="Y26" s="36">
        <f t="shared" si="1"/>
        <v>86437578</v>
      </c>
      <c r="Z26" s="37">
        <f>+IF(X26&lt;&gt;0,+(Y26/X26)*100,0)</f>
        <v>-3454.0449302158677</v>
      </c>
      <c r="AA26" s="38">
        <f>SUM(AA16:AA25)</f>
        <v>-2860000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-266180823</v>
      </c>
      <c r="D27" s="29">
        <f>+D14+D26</f>
        <v>0</v>
      </c>
      <c r="E27" s="30">
        <f t="shared" si="2"/>
        <v>-6147120</v>
      </c>
      <c r="F27" s="31">
        <f t="shared" si="2"/>
        <v>-493453</v>
      </c>
      <c r="G27" s="31">
        <f t="shared" si="2"/>
        <v>-278726459</v>
      </c>
      <c r="H27" s="31">
        <f t="shared" si="2"/>
        <v>2458579</v>
      </c>
      <c r="I27" s="31">
        <f t="shared" si="2"/>
        <v>-8620410</v>
      </c>
      <c r="J27" s="31">
        <f t="shared" si="2"/>
        <v>-284888290</v>
      </c>
      <c r="K27" s="31">
        <f t="shared" si="2"/>
        <v>-4412509</v>
      </c>
      <c r="L27" s="31">
        <f t="shared" si="2"/>
        <v>-3897750</v>
      </c>
      <c r="M27" s="31">
        <f t="shared" si="2"/>
        <v>-18615145</v>
      </c>
      <c r="N27" s="31">
        <f t="shared" si="2"/>
        <v>-26925404</v>
      </c>
      <c r="O27" s="31">
        <f t="shared" si="2"/>
        <v>-6371034</v>
      </c>
      <c r="P27" s="31">
        <f t="shared" si="2"/>
        <v>-12884697</v>
      </c>
      <c r="Q27" s="31">
        <f t="shared" si="2"/>
        <v>-3876715</v>
      </c>
      <c r="R27" s="31">
        <f t="shared" si="2"/>
        <v>-23132446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-334946140</v>
      </c>
      <c r="X27" s="31">
        <f t="shared" si="2"/>
        <v>-4268662</v>
      </c>
      <c r="Y27" s="31">
        <f t="shared" si="2"/>
        <v>-330677478</v>
      </c>
      <c r="Z27" s="32">
        <f>+IF(X27&lt;&gt;0,+(Y27/X27)*100,0)</f>
        <v>7746.6306303942547</v>
      </c>
      <c r="AA27" s="33">
        <f>+AA14+AA26</f>
        <v>-493453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172443</v>
      </c>
      <c r="D32" s="18"/>
      <c r="E32" s="19"/>
      <c r="F32" s="20"/>
      <c r="G32" s="20">
        <v>176228</v>
      </c>
      <c r="H32" s="20">
        <v>-2594</v>
      </c>
      <c r="I32" s="20">
        <v>1220</v>
      </c>
      <c r="J32" s="20">
        <v>174854</v>
      </c>
      <c r="K32" s="20">
        <v>1971</v>
      </c>
      <c r="L32" s="20">
        <v>5859</v>
      </c>
      <c r="M32" s="20">
        <v>-730</v>
      </c>
      <c r="N32" s="20">
        <v>7100</v>
      </c>
      <c r="O32" s="20">
        <v>3536</v>
      </c>
      <c r="P32" s="20">
        <v>326</v>
      </c>
      <c r="Q32" s="20">
        <v>-412</v>
      </c>
      <c r="R32" s="20">
        <v>3450</v>
      </c>
      <c r="S32" s="20"/>
      <c r="T32" s="20"/>
      <c r="U32" s="20"/>
      <c r="V32" s="20"/>
      <c r="W32" s="20">
        <v>185404</v>
      </c>
      <c r="X32" s="20"/>
      <c r="Y32" s="20">
        <v>185404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-57590802</v>
      </c>
      <c r="D33" s="18"/>
      <c r="E33" s="19">
        <v>-16535872</v>
      </c>
      <c r="F33" s="20">
        <v>-15299372</v>
      </c>
      <c r="G33" s="20">
        <v>-52670616</v>
      </c>
      <c r="H33" s="20">
        <v>-4054131</v>
      </c>
      <c r="I33" s="20">
        <v>561013</v>
      </c>
      <c r="J33" s="20">
        <v>-56163734</v>
      </c>
      <c r="K33" s="20">
        <v>2101834</v>
      </c>
      <c r="L33" s="20">
        <v>6435429</v>
      </c>
      <c r="M33" s="20">
        <v>-4908872</v>
      </c>
      <c r="N33" s="20">
        <v>3628391</v>
      </c>
      <c r="O33" s="20">
        <v>5511603</v>
      </c>
      <c r="P33" s="20">
        <v>-11022729</v>
      </c>
      <c r="Q33" s="20">
        <v>11064896</v>
      </c>
      <c r="R33" s="20">
        <v>5553770</v>
      </c>
      <c r="S33" s="20"/>
      <c r="T33" s="20"/>
      <c r="U33" s="20"/>
      <c r="V33" s="20"/>
      <c r="W33" s="20">
        <v>-46981573</v>
      </c>
      <c r="X33" s="20">
        <v>-15728287</v>
      </c>
      <c r="Y33" s="20">
        <v>-31253286</v>
      </c>
      <c r="Z33" s="21">
        <v>198.70750069603892</v>
      </c>
      <c r="AA33" s="22">
        <v>-15299372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150000</v>
      </c>
      <c r="F34" s="20">
        <v>150000</v>
      </c>
      <c r="G34" s="20">
        <v>9440000</v>
      </c>
      <c r="H34" s="20">
        <v>-835935</v>
      </c>
      <c r="I34" s="20">
        <v>1423407</v>
      </c>
      <c r="J34" s="20">
        <v>10027472</v>
      </c>
      <c r="K34" s="20">
        <v>4598190</v>
      </c>
      <c r="L34" s="20">
        <v>11742819</v>
      </c>
      <c r="M34" s="20">
        <v>-82821</v>
      </c>
      <c r="N34" s="20">
        <v>16258188</v>
      </c>
      <c r="O34" s="20">
        <v>63089</v>
      </c>
      <c r="P34" s="20"/>
      <c r="Q34" s="20">
        <v>6859163</v>
      </c>
      <c r="R34" s="20">
        <v>6922252</v>
      </c>
      <c r="S34" s="20"/>
      <c r="T34" s="20"/>
      <c r="U34" s="20"/>
      <c r="V34" s="20"/>
      <c r="W34" s="20">
        <v>33207912</v>
      </c>
      <c r="X34" s="20">
        <v>150000</v>
      </c>
      <c r="Y34" s="20">
        <v>33057912</v>
      </c>
      <c r="Z34" s="21">
        <v>22038.608</v>
      </c>
      <c r="AA34" s="22">
        <v>150000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155</v>
      </c>
      <c r="D36" s="18"/>
      <c r="E36" s="19">
        <v>2575935</v>
      </c>
      <c r="F36" s="20">
        <v>2575935</v>
      </c>
      <c r="G36" s="20">
        <v>63316</v>
      </c>
      <c r="H36" s="20">
        <v>1743</v>
      </c>
      <c r="I36" s="20">
        <v>1715</v>
      </c>
      <c r="J36" s="20">
        <v>66774</v>
      </c>
      <c r="K36" s="20">
        <v>-12070</v>
      </c>
      <c r="L36" s="20">
        <v>103937</v>
      </c>
      <c r="M36" s="20">
        <v>-88789</v>
      </c>
      <c r="N36" s="20">
        <v>3078</v>
      </c>
      <c r="O36" s="20">
        <v>-1567</v>
      </c>
      <c r="P36" s="20">
        <v>6544</v>
      </c>
      <c r="Q36" s="20">
        <v>12906</v>
      </c>
      <c r="R36" s="20">
        <v>17883</v>
      </c>
      <c r="S36" s="20"/>
      <c r="T36" s="20"/>
      <c r="U36" s="20"/>
      <c r="V36" s="20"/>
      <c r="W36" s="20">
        <v>87735</v>
      </c>
      <c r="X36" s="20">
        <v>2195105</v>
      </c>
      <c r="Y36" s="20">
        <v>-2107370</v>
      </c>
      <c r="Z36" s="21">
        <v>-96.003152468788514</v>
      </c>
      <c r="AA36" s="22">
        <v>2575935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-57418204</v>
      </c>
      <c r="D38" s="29">
        <f t="shared" ref="D38:Y38" si="3">SUM(D30:D37)</f>
        <v>0</v>
      </c>
      <c r="E38" s="30">
        <f t="shared" si="3"/>
        <v>-13809937</v>
      </c>
      <c r="F38" s="31">
        <f t="shared" si="3"/>
        <v>-12573437</v>
      </c>
      <c r="G38" s="31">
        <f t="shared" si="3"/>
        <v>-42991072</v>
      </c>
      <c r="H38" s="31">
        <f t="shared" si="3"/>
        <v>-4890917</v>
      </c>
      <c r="I38" s="31">
        <f t="shared" si="3"/>
        <v>1987355</v>
      </c>
      <c r="J38" s="31">
        <f t="shared" si="3"/>
        <v>-45894634</v>
      </c>
      <c r="K38" s="31">
        <f t="shared" si="3"/>
        <v>6689925</v>
      </c>
      <c r="L38" s="31">
        <f t="shared" si="3"/>
        <v>18288044</v>
      </c>
      <c r="M38" s="31">
        <f t="shared" si="3"/>
        <v>-5081212</v>
      </c>
      <c r="N38" s="31">
        <f t="shared" si="3"/>
        <v>19896757</v>
      </c>
      <c r="O38" s="31">
        <f t="shared" si="3"/>
        <v>5576661</v>
      </c>
      <c r="P38" s="31">
        <f t="shared" si="3"/>
        <v>-11015859</v>
      </c>
      <c r="Q38" s="31">
        <f t="shared" si="3"/>
        <v>17936553</v>
      </c>
      <c r="R38" s="31">
        <f t="shared" si="3"/>
        <v>12497355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-13500522</v>
      </c>
      <c r="X38" s="31">
        <f t="shared" si="3"/>
        <v>-13383182</v>
      </c>
      <c r="Y38" s="31">
        <f t="shared" si="3"/>
        <v>-117340</v>
      </c>
      <c r="Z38" s="32">
        <f>+IF(X38&lt;&gt;0,+(Y38/X38)*100,0)</f>
        <v>0.87677205615226628</v>
      </c>
      <c r="AA38" s="33">
        <f>SUM(AA30:AA37)</f>
        <v>-12573437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-57418204</v>
      </c>
      <c r="D45" s="29">
        <f>+D38+D44</f>
        <v>0</v>
      </c>
      <c r="E45" s="30">
        <f t="shared" si="5"/>
        <v>-13809937</v>
      </c>
      <c r="F45" s="31">
        <f t="shared" si="5"/>
        <v>-12573437</v>
      </c>
      <c r="G45" s="31">
        <f t="shared" si="5"/>
        <v>-42991072</v>
      </c>
      <c r="H45" s="31">
        <f t="shared" si="5"/>
        <v>-4890917</v>
      </c>
      <c r="I45" s="31">
        <f t="shared" si="5"/>
        <v>1987355</v>
      </c>
      <c r="J45" s="31">
        <f t="shared" si="5"/>
        <v>-45894634</v>
      </c>
      <c r="K45" s="31">
        <f t="shared" si="5"/>
        <v>6689925</v>
      </c>
      <c r="L45" s="31">
        <f t="shared" si="5"/>
        <v>18288044</v>
      </c>
      <c r="M45" s="31">
        <f t="shared" si="5"/>
        <v>-5081212</v>
      </c>
      <c r="N45" s="31">
        <f t="shared" si="5"/>
        <v>19896757</v>
      </c>
      <c r="O45" s="31">
        <f t="shared" si="5"/>
        <v>5576661</v>
      </c>
      <c r="P45" s="31">
        <f t="shared" si="5"/>
        <v>-11015859</v>
      </c>
      <c r="Q45" s="31">
        <f t="shared" si="5"/>
        <v>17936553</v>
      </c>
      <c r="R45" s="31">
        <f t="shared" si="5"/>
        <v>12497355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-13500522</v>
      </c>
      <c r="X45" s="31">
        <f t="shared" si="5"/>
        <v>-13383182</v>
      </c>
      <c r="Y45" s="31">
        <f t="shared" si="5"/>
        <v>-117340</v>
      </c>
      <c r="Z45" s="32">
        <f>+IF(X45&lt;&gt;0,+(Y45/X45)*100,0)</f>
        <v>0.87677205615226628</v>
      </c>
      <c r="AA45" s="33">
        <f>+AA38+AA44</f>
        <v>-12573437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-208762619</v>
      </c>
      <c r="D46" s="42">
        <f t="shared" si="6"/>
        <v>0</v>
      </c>
      <c r="E46" s="43">
        <f t="shared" si="6"/>
        <v>7662817</v>
      </c>
      <c r="F46" s="44">
        <f t="shared" si="6"/>
        <v>12079984</v>
      </c>
      <c r="G46" s="44">
        <f t="shared" si="6"/>
        <v>-235735387</v>
      </c>
      <c r="H46" s="44">
        <f t="shared" si="6"/>
        <v>7349496</v>
      </c>
      <c r="I46" s="44">
        <f t="shared" si="6"/>
        <v>-10607765</v>
      </c>
      <c r="J46" s="44">
        <f t="shared" si="6"/>
        <v>-238993656</v>
      </c>
      <c r="K46" s="44">
        <f t="shared" si="6"/>
        <v>-11102434</v>
      </c>
      <c r="L46" s="44">
        <f t="shared" si="6"/>
        <v>-22185794</v>
      </c>
      <c r="M46" s="44">
        <f t="shared" si="6"/>
        <v>-13533933</v>
      </c>
      <c r="N46" s="44">
        <f t="shared" si="6"/>
        <v>-46822161</v>
      </c>
      <c r="O46" s="44">
        <f t="shared" si="6"/>
        <v>-11947695</v>
      </c>
      <c r="P46" s="44">
        <f t="shared" si="6"/>
        <v>-1868838</v>
      </c>
      <c r="Q46" s="44">
        <f t="shared" si="6"/>
        <v>-21813268</v>
      </c>
      <c r="R46" s="44">
        <f t="shared" si="6"/>
        <v>-35629801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-321445618</v>
      </c>
      <c r="X46" s="44">
        <f t="shared" si="6"/>
        <v>9114520</v>
      </c>
      <c r="Y46" s="44">
        <f t="shared" si="6"/>
        <v>-330560138</v>
      </c>
      <c r="Z46" s="45">
        <f>+IF(X46&lt;&gt;0,+(Y46/X46)*100,0)</f>
        <v>-3626.7421433054074</v>
      </c>
      <c r="AA46" s="46">
        <f>+AA27-AA45</f>
        <v>12079984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-5558748</v>
      </c>
      <c r="D48" s="18"/>
      <c r="E48" s="19">
        <v>2812817</v>
      </c>
      <c r="F48" s="20">
        <v>7229984</v>
      </c>
      <c r="G48" s="20">
        <v>4222512</v>
      </c>
      <c r="H48" s="20">
        <v>-10969161</v>
      </c>
      <c r="I48" s="20">
        <v>-1512903</v>
      </c>
      <c r="J48" s="20">
        <v>-8259552</v>
      </c>
      <c r="K48" s="20">
        <v>11851154</v>
      </c>
      <c r="L48" s="20">
        <v>-12875139</v>
      </c>
      <c r="M48" s="20">
        <v>-3393488</v>
      </c>
      <c r="N48" s="20">
        <v>-4417473</v>
      </c>
      <c r="O48" s="20">
        <v>-1170342</v>
      </c>
      <c r="P48" s="20">
        <v>-2379159</v>
      </c>
      <c r="Q48" s="20">
        <v>-723277</v>
      </c>
      <c r="R48" s="20">
        <v>-4272778</v>
      </c>
      <c r="S48" s="20"/>
      <c r="T48" s="20"/>
      <c r="U48" s="20"/>
      <c r="V48" s="20"/>
      <c r="W48" s="20">
        <v>-16949803</v>
      </c>
      <c r="X48" s="20">
        <v>4264520</v>
      </c>
      <c r="Y48" s="20">
        <v>-21214323</v>
      </c>
      <c r="Z48" s="47">
        <v>-497.46098036824782</v>
      </c>
      <c r="AA48" s="22">
        <v>7229984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-5558748</v>
      </c>
      <c r="D51" s="50">
        <f t="shared" ref="D51:Y51" si="7">SUM(D48:D50)</f>
        <v>0</v>
      </c>
      <c r="E51" s="51">
        <f t="shared" si="7"/>
        <v>2812817</v>
      </c>
      <c r="F51" s="52">
        <f t="shared" si="7"/>
        <v>7229984</v>
      </c>
      <c r="G51" s="52">
        <f t="shared" si="7"/>
        <v>4222512</v>
      </c>
      <c r="H51" s="52">
        <f t="shared" si="7"/>
        <v>-10969161</v>
      </c>
      <c r="I51" s="52">
        <f t="shared" si="7"/>
        <v>-1512903</v>
      </c>
      <c r="J51" s="52">
        <f t="shared" si="7"/>
        <v>-8259552</v>
      </c>
      <c r="K51" s="52">
        <f t="shared" si="7"/>
        <v>11851154</v>
      </c>
      <c r="L51" s="52">
        <f t="shared" si="7"/>
        <v>-12875139</v>
      </c>
      <c r="M51" s="52">
        <f t="shared" si="7"/>
        <v>-3393488</v>
      </c>
      <c r="N51" s="52">
        <f t="shared" si="7"/>
        <v>-4417473</v>
      </c>
      <c r="O51" s="52">
        <f t="shared" si="7"/>
        <v>-1170342</v>
      </c>
      <c r="P51" s="52">
        <f t="shared" si="7"/>
        <v>-2379159</v>
      </c>
      <c r="Q51" s="52">
        <f t="shared" si="7"/>
        <v>-723277</v>
      </c>
      <c r="R51" s="52">
        <f t="shared" si="7"/>
        <v>-4272778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-16949803</v>
      </c>
      <c r="X51" s="52">
        <f t="shared" si="7"/>
        <v>4264520</v>
      </c>
      <c r="Y51" s="52">
        <f t="shared" si="7"/>
        <v>-21214323</v>
      </c>
      <c r="Z51" s="53">
        <f>+IF(X51&lt;&gt;0,+(Y51/X51)*100,0)</f>
        <v>-497.46098036824782</v>
      </c>
      <c r="AA51" s="54">
        <f>SUM(AA48:AA50)</f>
        <v>7229984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663227035</v>
      </c>
      <c r="D8" s="18"/>
      <c r="E8" s="19">
        <v>683949893</v>
      </c>
      <c r="F8" s="20">
        <v>683949893</v>
      </c>
      <c r="G8" s="20">
        <v>842174480</v>
      </c>
      <c r="H8" s="20">
        <v>61923690</v>
      </c>
      <c r="I8" s="20">
        <v>61407112</v>
      </c>
      <c r="J8" s="20">
        <v>965505282</v>
      </c>
      <c r="K8" s="20">
        <v>-594451522</v>
      </c>
      <c r="L8" s="20">
        <v>721321632</v>
      </c>
      <c r="M8" s="20">
        <v>66488470</v>
      </c>
      <c r="N8" s="20">
        <v>193358580</v>
      </c>
      <c r="O8" s="20">
        <v>64310087</v>
      </c>
      <c r="P8" s="20">
        <v>-347933947</v>
      </c>
      <c r="Q8" s="20">
        <v>58987826</v>
      </c>
      <c r="R8" s="20">
        <v>-224636034</v>
      </c>
      <c r="S8" s="20"/>
      <c r="T8" s="20"/>
      <c r="U8" s="20"/>
      <c r="V8" s="20"/>
      <c r="W8" s="20">
        <v>934227828</v>
      </c>
      <c r="X8" s="20">
        <v>512962434</v>
      </c>
      <c r="Y8" s="20">
        <v>421265394</v>
      </c>
      <c r="Z8" s="21">
        <v>82.124024310131063</v>
      </c>
      <c r="AA8" s="22">
        <v>683949893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-1520184</v>
      </c>
      <c r="D11" s="18"/>
      <c r="E11" s="19"/>
      <c r="F11" s="20"/>
      <c r="G11" s="20">
        <v>493332552</v>
      </c>
      <c r="H11" s="20">
        <v>-525024464</v>
      </c>
      <c r="I11" s="20">
        <v>-28843810</v>
      </c>
      <c r="J11" s="20">
        <v>-60535722</v>
      </c>
      <c r="K11" s="20">
        <v>-26606603</v>
      </c>
      <c r="L11" s="20">
        <v>-33461551</v>
      </c>
      <c r="M11" s="20">
        <v>8833092</v>
      </c>
      <c r="N11" s="20">
        <v>-51235062</v>
      </c>
      <c r="O11" s="20">
        <v>-29286885</v>
      </c>
      <c r="P11" s="20">
        <v>-29158614</v>
      </c>
      <c r="Q11" s="20">
        <v>-29073475</v>
      </c>
      <c r="R11" s="20">
        <v>-87518974</v>
      </c>
      <c r="S11" s="20"/>
      <c r="T11" s="20"/>
      <c r="U11" s="20"/>
      <c r="V11" s="20"/>
      <c r="W11" s="20">
        <v>-199289758</v>
      </c>
      <c r="X11" s="20">
        <v>9</v>
      </c>
      <c r="Y11" s="20">
        <v>-199289767</v>
      </c>
      <c r="Z11" s="21">
        <v>-2214330744.4444442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661706851</v>
      </c>
      <c r="D14" s="29">
        <f>SUM(D6:D13)</f>
        <v>0</v>
      </c>
      <c r="E14" s="30">
        <f t="shared" si="0"/>
        <v>683949893</v>
      </c>
      <c r="F14" s="31">
        <f t="shared" si="0"/>
        <v>683949893</v>
      </c>
      <c r="G14" s="31">
        <f t="shared" si="0"/>
        <v>1335507032</v>
      </c>
      <c r="H14" s="31">
        <f t="shared" si="0"/>
        <v>-463100774</v>
      </c>
      <c r="I14" s="31">
        <f t="shared" si="0"/>
        <v>32563302</v>
      </c>
      <c r="J14" s="31">
        <f t="shared" si="0"/>
        <v>904969560</v>
      </c>
      <c r="K14" s="31">
        <f t="shared" si="0"/>
        <v>-621058125</v>
      </c>
      <c r="L14" s="31">
        <f t="shared" si="0"/>
        <v>687860081</v>
      </c>
      <c r="M14" s="31">
        <f t="shared" si="0"/>
        <v>75321562</v>
      </c>
      <c r="N14" s="31">
        <f t="shared" si="0"/>
        <v>142123518</v>
      </c>
      <c r="O14" s="31">
        <f t="shared" si="0"/>
        <v>35023202</v>
      </c>
      <c r="P14" s="31">
        <f t="shared" si="0"/>
        <v>-377092561</v>
      </c>
      <c r="Q14" s="31">
        <f t="shared" si="0"/>
        <v>29914351</v>
      </c>
      <c r="R14" s="31">
        <f t="shared" si="0"/>
        <v>-312155008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734938070</v>
      </c>
      <c r="X14" s="31">
        <f t="shared" si="0"/>
        <v>512962443</v>
      </c>
      <c r="Y14" s="31">
        <f t="shared" si="0"/>
        <v>221975627</v>
      </c>
      <c r="Z14" s="32">
        <f>+IF(X14&lt;&gt;0,+(Y14/X14)*100,0)</f>
        <v>43.273270787974624</v>
      </c>
      <c r="AA14" s="33">
        <f>SUM(AA6:AA13)</f>
        <v>683949893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228908451</v>
      </c>
      <c r="D18" s="18"/>
      <c r="E18" s="19">
        <v>1687889447</v>
      </c>
      <c r="F18" s="20">
        <v>1703284519</v>
      </c>
      <c r="G18" s="24">
        <v>258635588</v>
      </c>
      <c r="H18" s="24">
        <v>-28495046</v>
      </c>
      <c r="I18" s="24">
        <v>7422018</v>
      </c>
      <c r="J18" s="20">
        <v>237562560</v>
      </c>
      <c r="K18" s="24">
        <v>-218469576</v>
      </c>
      <c r="L18" s="24">
        <v>229551837</v>
      </c>
      <c r="M18" s="20">
        <v>7630001</v>
      </c>
      <c r="N18" s="24">
        <v>18712262</v>
      </c>
      <c r="O18" s="24"/>
      <c r="P18" s="24">
        <v>-214801430</v>
      </c>
      <c r="Q18" s="20">
        <v>456007</v>
      </c>
      <c r="R18" s="24">
        <v>-214345423</v>
      </c>
      <c r="S18" s="24"/>
      <c r="T18" s="20"/>
      <c r="U18" s="24"/>
      <c r="V18" s="24"/>
      <c r="W18" s="24">
        <v>41929399</v>
      </c>
      <c r="X18" s="20">
        <v>1277463366</v>
      </c>
      <c r="Y18" s="24">
        <v>-1235533967</v>
      </c>
      <c r="Z18" s="25">
        <v>-96.717761141652971</v>
      </c>
      <c r="AA18" s="26">
        <v>1703284519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228908451</v>
      </c>
      <c r="D26" s="29">
        <f t="shared" ref="D26:Y26" si="1">SUM(D16:D25)</f>
        <v>0</v>
      </c>
      <c r="E26" s="35">
        <f t="shared" si="1"/>
        <v>1687889447</v>
      </c>
      <c r="F26" s="36">
        <f t="shared" si="1"/>
        <v>1703284519</v>
      </c>
      <c r="G26" s="36">
        <f t="shared" si="1"/>
        <v>258635588</v>
      </c>
      <c r="H26" s="36">
        <f t="shared" si="1"/>
        <v>-28495046</v>
      </c>
      <c r="I26" s="36">
        <f t="shared" si="1"/>
        <v>7422018</v>
      </c>
      <c r="J26" s="36">
        <f t="shared" si="1"/>
        <v>237562560</v>
      </c>
      <c r="K26" s="36">
        <f t="shared" si="1"/>
        <v>-218469576</v>
      </c>
      <c r="L26" s="36">
        <f t="shared" si="1"/>
        <v>229551837</v>
      </c>
      <c r="M26" s="36">
        <f t="shared" si="1"/>
        <v>7630001</v>
      </c>
      <c r="N26" s="36">
        <f t="shared" si="1"/>
        <v>18712262</v>
      </c>
      <c r="O26" s="36">
        <f t="shared" si="1"/>
        <v>0</v>
      </c>
      <c r="P26" s="36">
        <f t="shared" si="1"/>
        <v>-214801430</v>
      </c>
      <c r="Q26" s="36">
        <f t="shared" si="1"/>
        <v>456007</v>
      </c>
      <c r="R26" s="36">
        <f t="shared" si="1"/>
        <v>-214345423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41929399</v>
      </c>
      <c r="X26" s="36">
        <f t="shared" si="1"/>
        <v>1277463366</v>
      </c>
      <c r="Y26" s="36">
        <f t="shared" si="1"/>
        <v>-1235533967</v>
      </c>
      <c r="Z26" s="37">
        <f>+IF(X26&lt;&gt;0,+(Y26/X26)*100,0)</f>
        <v>-96.717761141652971</v>
      </c>
      <c r="AA26" s="38">
        <f>SUM(AA16:AA25)</f>
        <v>1703284519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890615302</v>
      </c>
      <c r="D27" s="29">
        <f>+D14+D26</f>
        <v>0</v>
      </c>
      <c r="E27" s="30">
        <f t="shared" si="2"/>
        <v>2371839340</v>
      </c>
      <c r="F27" s="31">
        <f t="shared" si="2"/>
        <v>2387234412</v>
      </c>
      <c r="G27" s="31">
        <f t="shared" si="2"/>
        <v>1594142620</v>
      </c>
      <c r="H27" s="31">
        <f t="shared" si="2"/>
        <v>-491595820</v>
      </c>
      <c r="I27" s="31">
        <f t="shared" si="2"/>
        <v>39985320</v>
      </c>
      <c r="J27" s="31">
        <f t="shared" si="2"/>
        <v>1142532120</v>
      </c>
      <c r="K27" s="31">
        <f t="shared" si="2"/>
        <v>-839527701</v>
      </c>
      <c r="L27" s="31">
        <f t="shared" si="2"/>
        <v>917411918</v>
      </c>
      <c r="M27" s="31">
        <f t="shared" si="2"/>
        <v>82951563</v>
      </c>
      <c r="N27" s="31">
        <f t="shared" si="2"/>
        <v>160835780</v>
      </c>
      <c r="O27" s="31">
        <f t="shared" si="2"/>
        <v>35023202</v>
      </c>
      <c r="P27" s="31">
        <f t="shared" si="2"/>
        <v>-591893991</v>
      </c>
      <c r="Q27" s="31">
        <f t="shared" si="2"/>
        <v>30370358</v>
      </c>
      <c r="R27" s="31">
        <f t="shared" si="2"/>
        <v>-526500431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776867469</v>
      </c>
      <c r="X27" s="31">
        <f t="shared" si="2"/>
        <v>1790425809</v>
      </c>
      <c r="Y27" s="31">
        <f t="shared" si="2"/>
        <v>-1013558340</v>
      </c>
      <c r="Z27" s="32">
        <f>+IF(X27&lt;&gt;0,+(Y27/X27)*100,0)</f>
        <v>-56.609904465468972</v>
      </c>
      <c r="AA27" s="33">
        <f>+AA14+AA26</f>
        <v>2387234412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49038236</v>
      </c>
      <c r="D32" s="18"/>
      <c r="E32" s="19"/>
      <c r="F32" s="20"/>
      <c r="G32" s="20">
        <v>49148780</v>
      </c>
      <c r="H32" s="20">
        <v>180396</v>
      </c>
      <c r="I32" s="20">
        <v>211912</v>
      </c>
      <c r="J32" s="20">
        <v>49541088</v>
      </c>
      <c r="K32" s="20">
        <v>-48517037</v>
      </c>
      <c r="L32" s="20">
        <v>49162842</v>
      </c>
      <c r="M32" s="20">
        <v>370185</v>
      </c>
      <c r="N32" s="20">
        <v>1015990</v>
      </c>
      <c r="O32" s="20">
        <v>2592056</v>
      </c>
      <c r="P32" s="20">
        <v>-42118958</v>
      </c>
      <c r="Q32" s="20">
        <v>142103</v>
      </c>
      <c r="R32" s="20">
        <v>-39384799</v>
      </c>
      <c r="S32" s="20"/>
      <c r="T32" s="20"/>
      <c r="U32" s="20"/>
      <c r="V32" s="20"/>
      <c r="W32" s="20">
        <v>11172279</v>
      </c>
      <c r="X32" s="20"/>
      <c r="Y32" s="20">
        <v>11172279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312952291</v>
      </c>
      <c r="D33" s="18"/>
      <c r="E33" s="19"/>
      <c r="F33" s="20"/>
      <c r="G33" s="20">
        <v>319124042</v>
      </c>
      <c r="H33" s="20">
        <v>18113072</v>
      </c>
      <c r="I33" s="20">
        <v>6102249</v>
      </c>
      <c r="J33" s="20">
        <v>343339363</v>
      </c>
      <c r="K33" s="20">
        <v>-305952520</v>
      </c>
      <c r="L33" s="20">
        <v>318425438</v>
      </c>
      <c r="M33" s="20">
        <v>6505700</v>
      </c>
      <c r="N33" s="20">
        <v>18978618</v>
      </c>
      <c r="O33" s="20">
        <v>6263556</v>
      </c>
      <c r="P33" s="20">
        <v>-238155998</v>
      </c>
      <c r="Q33" s="20">
        <v>5539973</v>
      </c>
      <c r="R33" s="20">
        <v>-226352469</v>
      </c>
      <c r="S33" s="20"/>
      <c r="T33" s="20"/>
      <c r="U33" s="20"/>
      <c r="V33" s="20"/>
      <c r="W33" s="20">
        <v>135965512</v>
      </c>
      <c r="X33" s="20"/>
      <c r="Y33" s="20">
        <v>135965512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361990527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368272822</v>
      </c>
      <c r="H38" s="31">
        <f t="shared" si="3"/>
        <v>18293468</v>
      </c>
      <c r="I38" s="31">
        <f t="shared" si="3"/>
        <v>6314161</v>
      </c>
      <c r="J38" s="31">
        <f t="shared" si="3"/>
        <v>392880451</v>
      </c>
      <c r="K38" s="31">
        <f t="shared" si="3"/>
        <v>-354469557</v>
      </c>
      <c r="L38" s="31">
        <f t="shared" si="3"/>
        <v>367588280</v>
      </c>
      <c r="M38" s="31">
        <f t="shared" si="3"/>
        <v>6875885</v>
      </c>
      <c r="N38" s="31">
        <f t="shared" si="3"/>
        <v>19994608</v>
      </c>
      <c r="O38" s="31">
        <f t="shared" si="3"/>
        <v>8855612</v>
      </c>
      <c r="P38" s="31">
        <f t="shared" si="3"/>
        <v>-280274956</v>
      </c>
      <c r="Q38" s="31">
        <f t="shared" si="3"/>
        <v>5682076</v>
      </c>
      <c r="R38" s="31">
        <f t="shared" si="3"/>
        <v>-265737268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147137791</v>
      </c>
      <c r="X38" s="31">
        <f t="shared" si="3"/>
        <v>0</v>
      </c>
      <c r="Y38" s="31">
        <f t="shared" si="3"/>
        <v>147137791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361990527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368272822</v>
      </c>
      <c r="H45" s="31">
        <f t="shared" si="5"/>
        <v>18293468</v>
      </c>
      <c r="I45" s="31">
        <f t="shared" si="5"/>
        <v>6314161</v>
      </c>
      <c r="J45" s="31">
        <f t="shared" si="5"/>
        <v>392880451</v>
      </c>
      <c r="K45" s="31">
        <f t="shared" si="5"/>
        <v>-354469557</v>
      </c>
      <c r="L45" s="31">
        <f t="shared" si="5"/>
        <v>367588280</v>
      </c>
      <c r="M45" s="31">
        <f t="shared" si="5"/>
        <v>6875885</v>
      </c>
      <c r="N45" s="31">
        <f t="shared" si="5"/>
        <v>19994608</v>
      </c>
      <c r="O45" s="31">
        <f t="shared" si="5"/>
        <v>8855612</v>
      </c>
      <c r="P45" s="31">
        <f t="shared" si="5"/>
        <v>-280274956</v>
      </c>
      <c r="Q45" s="31">
        <f t="shared" si="5"/>
        <v>5682076</v>
      </c>
      <c r="R45" s="31">
        <f t="shared" si="5"/>
        <v>-265737268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147137791</v>
      </c>
      <c r="X45" s="31">
        <f t="shared" si="5"/>
        <v>0</v>
      </c>
      <c r="Y45" s="31">
        <f t="shared" si="5"/>
        <v>147137791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528624775</v>
      </c>
      <c r="D46" s="42">
        <f t="shared" si="6"/>
        <v>0</v>
      </c>
      <c r="E46" s="43">
        <f t="shared" si="6"/>
        <v>2371839340</v>
      </c>
      <c r="F46" s="44">
        <f t="shared" si="6"/>
        <v>2387234412</v>
      </c>
      <c r="G46" s="44">
        <f t="shared" si="6"/>
        <v>1225869798</v>
      </c>
      <c r="H46" s="44">
        <f t="shared" si="6"/>
        <v>-509889288</v>
      </c>
      <c r="I46" s="44">
        <f t="shared" si="6"/>
        <v>33671159</v>
      </c>
      <c r="J46" s="44">
        <f t="shared" si="6"/>
        <v>749651669</v>
      </c>
      <c r="K46" s="44">
        <f t="shared" si="6"/>
        <v>-485058144</v>
      </c>
      <c r="L46" s="44">
        <f t="shared" si="6"/>
        <v>549823638</v>
      </c>
      <c r="M46" s="44">
        <f t="shared" si="6"/>
        <v>76075678</v>
      </c>
      <c r="N46" s="44">
        <f t="shared" si="6"/>
        <v>140841172</v>
      </c>
      <c r="O46" s="44">
        <f t="shared" si="6"/>
        <v>26167590</v>
      </c>
      <c r="P46" s="44">
        <f t="shared" si="6"/>
        <v>-311619035</v>
      </c>
      <c r="Q46" s="44">
        <f t="shared" si="6"/>
        <v>24688282</v>
      </c>
      <c r="R46" s="44">
        <f t="shared" si="6"/>
        <v>-260763163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629729678</v>
      </c>
      <c r="X46" s="44">
        <f t="shared" si="6"/>
        <v>1790425809</v>
      </c>
      <c r="Y46" s="44">
        <f t="shared" si="6"/>
        <v>-1160696131</v>
      </c>
      <c r="Z46" s="45">
        <f>+IF(X46&lt;&gt;0,+(Y46/X46)*100,0)</f>
        <v>-64.82793786625983</v>
      </c>
      <c r="AA46" s="46">
        <f>+AA27-AA45</f>
        <v>2387234412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-2971875527</v>
      </c>
      <c r="D48" s="18"/>
      <c r="E48" s="19">
        <v>-6331202556</v>
      </c>
      <c r="F48" s="20">
        <v>-6331202556</v>
      </c>
      <c r="G48" s="20">
        <v>-3017952586</v>
      </c>
      <c r="H48" s="20">
        <v>-513399350</v>
      </c>
      <c r="I48" s="20">
        <v>21264567</v>
      </c>
      <c r="J48" s="20">
        <v>-3510087369</v>
      </c>
      <c r="K48" s="20">
        <v>3706451168</v>
      </c>
      <c r="L48" s="20">
        <v>-3664605978</v>
      </c>
      <c r="M48" s="20">
        <v>31767341</v>
      </c>
      <c r="N48" s="20">
        <v>73612531</v>
      </c>
      <c r="O48" s="20">
        <v>13241052</v>
      </c>
      <c r="P48" s="20">
        <v>2584275847</v>
      </c>
      <c r="Q48" s="20">
        <v>-16725174</v>
      </c>
      <c r="R48" s="20">
        <v>2580791725</v>
      </c>
      <c r="S48" s="20"/>
      <c r="T48" s="20"/>
      <c r="U48" s="20"/>
      <c r="V48" s="20"/>
      <c r="W48" s="20">
        <v>-855683113</v>
      </c>
      <c r="X48" s="20">
        <v>-4748401917</v>
      </c>
      <c r="Y48" s="20">
        <v>3892718804</v>
      </c>
      <c r="Z48" s="47">
        <v>-81.979555902028338</v>
      </c>
      <c r="AA48" s="22">
        <v>-6331202556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-2971875527</v>
      </c>
      <c r="D51" s="50">
        <f t="shared" ref="D51:Y51" si="7">SUM(D48:D50)</f>
        <v>0</v>
      </c>
      <c r="E51" s="51">
        <f t="shared" si="7"/>
        <v>-6331202556</v>
      </c>
      <c r="F51" s="52">
        <f t="shared" si="7"/>
        <v>-6331202556</v>
      </c>
      <c r="G51" s="52">
        <f t="shared" si="7"/>
        <v>-3017952586</v>
      </c>
      <c r="H51" s="52">
        <f t="shared" si="7"/>
        <v>-513399350</v>
      </c>
      <c r="I51" s="52">
        <f t="shared" si="7"/>
        <v>21264567</v>
      </c>
      <c r="J51" s="52">
        <f t="shared" si="7"/>
        <v>-3510087369</v>
      </c>
      <c r="K51" s="52">
        <f t="shared" si="7"/>
        <v>3706451168</v>
      </c>
      <c r="L51" s="52">
        <f t="shared" si="7"/>
        <v>-3664605978</v>
      </c>
      <c r="M51" s="52">
        <f t="shared" si="7"/>
        <v>31767341</v>
      </c>
      <c r="N51" s="52">
        <f t="shared" si="7"/>
        <v>73612531</v>
      </c>
      <c r="O51" s="52">
        <f t="shared" si="7"/>
        <v>13241052</v>
      </c>
      <c r="P51" s="52">
        <f t="shared" si="7"/>
        <v>2584275847</v>
      </c>
      <c r="Q51" s="52">
        <f t="shared" si="7"/>
        <v>-16725174</v>
      </c>
      <c r="R51" s="52">
        <f t="shared" si="7"/>
        <v>2580791725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-855683113</v>
      </c>
      <c r="X51" s="52">
        <f t="shared" si="7"/>
        <v>-4748401917</v>
      </c>
      <c r="Y51" s="52">
        <f t="shared" si="7"/>
        <v>3892718804</v>
      </c>
      <c r="Z51" s="53">
        <f>+IF(X51&lt;&gt;0,+(Y51/X51)*100,0)</f>
        <v>-81.979555902028338</v>
      </c>
      <c r="AA51" s="54">
        <f>SUM(AA48:AA50)</f>
        <v>-6331202556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12399428</v>
      </c>
      <c r="D6" s="18"/>
      <c r="E6" s="19"/>
      <c r="F6" s="20"/>
      <c r="G6" s="20">
        <v>-9092993</v>
      </c>
      <c r="H6" s="20">
        <v>938873</v>
      </c>
      <c r="I6" s="20">
        <v>1096226</v>
      </c>
      <c r="J6" s="20">
        <v>-7057894</v>
      </c>
      <c r="K6" s="20">
        <v>1094599</v>
      </c>
      <c r="L6" s="20">
        <v>1208148</v>
      </c>
      <c r="M6" s="20">
        <v>945254</v>
      </c>
      <c r="N6" s="20">
        <v>3248001</v>
      </c>
      <c r="O6" s="20">
        <v>574741</v>
      </c>
      <c r="P6" s="20">
        <v>-6808970</v>
      </c>
      <c r="Q6" s="20"/>
      <c r="R6" s="20">
        <v>-6234229</v>
      </c>
      <c r="S6" s="20"/>
      <c r="T6" s="20"/>
      <c r="U6" s="20"/>
      <c r="V6" s="20"/>
      <c r="W6" s="20">
        <v>-10044122</v>
      </c>
      <c r="X6" s="20"/>
      <c r="Y6" s="20">
        <v>-10044122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-54166729</v>
      </c>
      <c r="D8" s="18"/>
      <c r="E8" s="19">
        <v>90114804</v>
      </c>
      <c r="F8" s="20">
        <v>90114808</v>
      </c>
      <c r="G8" s="20"/>
      <c r="H8" s="20"/>
      <c r="I8" s="20">
        <v>132939</v>
      </c>
      <c r="J8" s="20">
        <v>132939</v>
      </c>
      <c r="K8" s="20"/>
      <c r="L8" s="20"/>
      <c r="M8" s="20"/>
      <c r="N8" s="20"/>
      <c r="O8" s="20">
        <v>221880</v>
      </c>
      <c r="P8" s="20"/>
      <c r="Q8" s="20"/>
      <c r="R8" s="20">
        <v>221880</v>
      </c>
      <c r="S8" s="20"/>
      <c r="T8" s="20"/>
      <c r="U8" s="20"/>
      <c r="V8" s="20"/>
      <c r="W8" s="20">
        <v>354819</v>
      </c>
      <c r="X8" s="20">
        <v>90114805</v>
      </c>
      <c r="Y8" s="20">
        <v>-89759986</v>
      </c>
      <c r="Z8" s="21">
        <v>-99.606258927154087</v>
      </c>
      <c r="AA8" s="22">
        <v>90114808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40646</v>
      </c>
      <c r="F11" s="20">
        <v>40646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7128578</v>
      </c>
      <c r="Y11" s="20">
        <v>-7128578</v>
      </c>
      <c r="Z11" s="21">
        <v>-100</v>
      </c>
      <c r="AA11" s="22">
        <v>40646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-41767301</v>
      </c>
      <c r="D14" s="29">
        <f>SUM(D6:D13)</f>
        <v>0</v>
      </c>
      <c r="E14" s="30">
        <f t="shared" si="0"/>
        <v>90155450</v>
      </c>
      <c r="F14" s="31">
        <f t="shared" si="0"/>
        <v>90155454</v>
      </c>
      <c r="G14" s="31">
        <f t="shared" si="0"/>
        <v>-9092993</v>
      </c>
      <c r="H14" s="31">
        <f t="shared" si="0"/>
        <v>938873</v>
      </c>
      <c r="I14" s="31">
        <f t="shared" si="0"/>
        <v>1229165</v>
      </c>
      <c r="J14" s="31">
        <f t="shared" si="0"/>
        <v>-6924955</v>
      </c>
      <c r="K14" s="31">
        <f t="shared" si="0"/>
        <v>1094599</v>
      </c>
      <c r="L14" s="31">
        <f t="shared" si="0"/>
        <v>1208148</v>
      </c>
      <c r="M14" s="31">
        <f t="shared" si="0"/>
        <v>945254</v>
      </c>
      <c r="N14" s="31">
        <f t="shared" si="0"/>
        <v>3248001</v>
      </c>
      <c r="O14" s="31">
        <f t="shared" si="0"/>
        <v>796621</v>
      </c>
      <c r="P14" s="31">
        <f t="shared" si="0"/>
        <v>-6808970</v>
      </c>
      <c r="Q14" s="31">
        <f t="shared" si="0"/>
        <v>0</v>
      </c>
      <c r="R14" s="31">
        <f t="shared" si="0"/>
        <v>-6012349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-9689303</v>
      </c>
      <c r="X14" s="31">
        <f t="shared" si="0"/>
        <v>97243383</v>
      </c>
      <c r="Y14" s="31">
        <f t="shared" si="0"/>
        <v>-106932686</v>
      </c>
      <c r="Z14" s="32">
        <f>+IF(X14&lt;&gt;0,+(Y14/X14)*100,0)</f>
        <v>-109.9639715331582</v>
      </c>
      <c r="AA14" s="33">
        <f>SUM(AA6:AA13)</f>
        <v>90155454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20007624</v>
      </c>
      <c r="D18" s="18"/>
      <c r="E18" s="19">
        <v>229155759</v>
      </c>
      <c r="F18" s="20">
        <v>194543467</v>
      </c>
      <c r="G18" s="24"/>
      <c r="H18" s="24">
        <v>740313</v>
      </c>
      <c r="I18" s="24">
        <v>82257</v>
      </c>
      <c r="J18" s="20">
        <v>822570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822570</v>
      </c>
      <c r="X18" s="20">
        <v>206072437</v>
      </c>
      <c r="Y18" s="24">
        <v>-205249867</v>
      </c>
      <c r="Z18" s="25">
        <v>-99.600834535673485</v>
      </c>
      <c r="AA18" s="26">
        <v>194543467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20007624</v>
      </c>
      <c r="D26" s="29">
        <f t="shared" ref="D26:Y26" si="1">SUM(D16:D25)</f>
        <v>0</v>
      </c>
      <c r="E26" s="35">
        <f t="shared" si="1"/>
        <v>229155759</v>
      </c>
      <c r="F26" s="36">
        <f t="shared" si="1"/>
        <v>194543467</v>
      </c>
      <c r="G26" s="36">
        <f t="shared" si="1"/>
        <v>0</v>
      </c>
      <c r="H26" s="36">
        <f t="shared" si="1"/>
        <v>740313</v>
      </c>
      <c r="I26" s="36">
        <f t="shared" si="1"/>
        <v>82257</v>
      </c>
      <c r="J26" s="36">
        <f t="shared" si="1"/>
        <v>822570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822570</v>
      </c>
      <c r="X26" s="36">
        <f t="shared" si="1"/>
        <v>206072437</v>
      </c>
      <c r="Y26" s="36">
        <f t="shared" si="1"/>
        <v>-205249867</v>
      </c>
      <c r="Z26" s="37">
        <f>+IF(X26&lt;&gt;0,+(Y26/X26)*100,0)</f>
        <v>-99.600834535673485</v>
      </c>
      <c r="AA26" s="38">
        <f>SUM(AA16:AA25)</f>
        <v>194543467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-21759677</v>
      </c>
      <c r="D27" s="29">
        <f>+D14+D26</f>
        <v>0</v>
      </c>
      <c r="E27" s="30">
        <f t="shared" si="2"/>
        <v>319311209</v>
      </c>
      <c r="F27" s="31">
        <f t="shared" si="2"/>
        <v>284698921</v>
      </c>
      <c r="G27" s="31">
        <f t="shared" si="2"/>
        <v>-9092993</v>
      </c>
      <c r="H27" s="31">
        <f t="shared" si="2"/>
        <v>1679186</v>
      </c>
      <c r="I27" s="31">
        <f t="shared" si="2"/>
        <v>1311422</v>
      </c>
      <c r="J27" s="31">
        <f t="shared" si="2"/>
        <v>-6102385</v>
      </c>
      <c r="K27" s="31">
        <f t="shared" si="2"/>
        <v>1094599</v>
      </c>
      <c r="L27" s="31">
        <f t="shared" si="2"/>
        <v>1208148</v>
      </c>
      <c r="M27" s="31">
        <f t="shared" si="2"/>
        <v>945254</v>
      </c>
      <c r="N27" s="31">
        <f t="shared" si="2"/>
        <v>3248001</v>
      </c>
      <c r="O27" s="31">
        <f t="shared" si="2"/>
        <v>796621</v>
      </c>
      <c r="P27" s="31">
        <f t="shared" si="2"/>
        <v>-6808970</v>
      </c>
      <c r="Q27" s="31">
        <f t="shared" si="2"/>
        <v>0</v>
      </c>
      <c r="R27" s="31">
        <f t="shared" si="2"/>
        <v>-6012349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-8866733</v>
      </c>
      <c r="X27" s="31">
        <f t="shared" si="2"/>
        <v>303315820</v>
      </c>
      <c r="Y27" s="31">
        <f t="shared" si="2"/>
        <v>-312182553</v>
      </c>
      <c r="Z27" s="32">
        <f>+IF(X27&lt;&gt;0,+(Y27/X27)*100,0)</f>
        <v>-102.92326756975616</v>
      </c>
      <c r="AA27" s="33">
        <f>+AA14+AA26</f>
        <v>284698921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108654</v>
      </c>
      <c r="D32" s="18"/>
      <c r="E32" s="19"/>
      <c r="F32" s="20"/>
      <c r="G32" s="20">
        <v>10585</v>
      </c>
      <c r="H32" s="20">
        <v>16431</v>
      </c>
      <c r="I32" s="20">
        <v>14674</v>
      </c>
      <c r="J32" s="20">
        <v>41690</v>
      </c>
      <c r="K32" s="20">
        <v>16710</v>
      </c>
      <c r="L32" s="20">
        <v>9604</v>
      </c>
      <c r="M32" s="20">
        <v>2832</v>
      </c>
      <c r="N32" s="20">
        <v>29146</v>
      </c>
      <c r="O32" s="20">
        <v>3250</v>
      </c>
      <c r="P32" s="20">
        <v>22673</v>
      </c>
      <c r="Q32" s="20"/>
      <c r="R32" s="20">
        <v>25923</v>
      </c>
      <c r="S32" s="20"/>
      <c r="T32" s="20"/>
      <c r="U32" s="20"/>
      <c r="V32" s="20"/>
      <c r="W32" s="20">
        <v>96759</v>
      </c>
      <c r="X32" s="20"/>
      <c r="Y32" s="20">
        <v>96759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-247710267</v>
      </c>
      <c r="D33" s="18"/>
      <c r="E33" s="19">
        <v>477849484</v>
      </c>
      <c r="F33" s="20">
        <v>498965296</v>
      </c>
      <c r="G33" s="20">
        <v>-9159505</v>
      </c>
      <c r="H33" s="20">
        <v>1571845</v>
      </c>
      <c r="I33" s="20">
        <v>15766644</v>
      </c>
      <c r="J33" s="20">
        <v>8178984</v>
      </c>
      <c r="K33" s="20">
        <v>2961377</v>
      </c>
      <c r="L33" s="20">
        <v>1678872</v>
      </c>
      <c r="M33" s="20">
        <v>-7088290</v>
      </c>
      <c r="N33" s="20">
        <v>-2448041</v>
      </c>
      <c r="O33" s="20">
        <v>13931075</v>
      </c>
      <c r="P33" s="20">
        <v>-8332740</v>
      </c>
      <c r="Q33" s="20"/>
      <c r="R33" s="20">
        <v>5598335</v>
      </c>
      <c r="S33" s="20"/>
      <c r="T33" s="20"/>
      <c r="U33" s="20"/>
      <c r="V33" s="20"/>
      <c r="W33" s="20">
        <v>11329278</v>
      </c>
      <c r="X33" s="20">
        <v>478966246</v>
      </c>
      <c r="Y33" s="20">
        <v>-467636968</v>
      </c>
      <c r="Z33" s="21">
        <v>-97.634639581679423</v>
      </c>
      <c r="AA33" s="22">
        <v>498965296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-2081000</v>
      </c>
      <c r="H34" s="20"/>
      <c r="I34" s="20"/>
      <c r="J34" s="20">
        <v>-2081000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-2081000</v>
      </c>
      <c r="X34" s="20"/>
      <c r="Y34" s="20">
        <v>-2081000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-247601613</v>
      </c>
      <c r="D38" s="29">
        <f t="shared" ref="D38:Y38" si="3">SUM(D30:D37)</f>
        <v>0</v>
      </c>
      <c r="E38" s="30">
        <f t="shared" si="3"/>
        <v>477849484</v>
      </c>
      <c r="F38" s="31">
        <f t="shared" si="3"/>
        <v>498965296</v>
      </c>
      <c r="G38" s="31">
        <f t="shared" si="3"/>
        <v>-11229920</v>
      </c>
      <c r="H38" s="31">
        <f t="shared" si="3"/>
        <v>1588276</v>
      </c>
      <c r="I38" s="31">
        <f t="shared" si="3"/>
        <v>15781318</v>
      </c>
      <c r="J38" s="31">
        <f t="shared" si="3"/>
        <v>6139674</v>
      </c>
      <c r="K38" s="31">
        <f t="shared" si="3"/>
        <v>2978087</v>
      </c>
      <c r="L38" s="31">
        <f t="shared" si="3"/>
        <v>1688476</v>
      </c>
      <c r="M38" s="31">
        <f t="shared" si="3"/>
        <v>-7085458</v>
      </c>
      <c r="N38" s="31">
        <f t="shared" si="3"/>
        <v>-2418895</v>
      </c>
      <c r="O38" s="31">
        <f t="shared" si="3"/>
        <v>13934325</v>
      </c>
      <c r="P38" s="31">
        <f t="shared" si="3"/>
        <v>-8310067</v>
      </c>
      <c r="Q38" s="31">
        <f t="shared" si="3"/>
        <v>0</v>
      </c>
      <c r="R38" s="31">
        <f t="shared" si="3"/>
        <v>5624258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9345037</v>
      </c>
      <c r="X38" s="31">
        <f t="shared" si="3"/>
        <v>478966246</v>
      </c>
      <c r="Y38" s="31">
        <f t="shared" si="3"/>
        <v>-469621209</v>
      </c>
      <c r="Z38" s="32">
        <f>+IF(X38&lt;&gt;0,+(Y38/X38)*100,0)</f>
        <v>-98.048915330037673</v>
      </c>
      <c r="AA38" s="33">
        <f>SUM(AA30:AA37)</f>
        <v>498965296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-247601613</v>
      </c>
      <c r="D45" s="29">
        <f>+D38+D44</f>
        <v>0</v>
      </c>
      <c r="E45" s="30">
        <f t="shared" si="5"/>
        <v>477849484</v>
      </c>
      <c r="F45" s="31">
        <f t="shared" si="5"/>
        <v>498965296</v>
      </c>
      <c r="G45" s="31">
        <f t="shared" si="5"/>
        <v>-11229920</v>
      </c>
      <c r="H45" s="31">
        <f t="shared" si="5"/>
        <v>1588276</v>
      </c>
      <c r="I45" s="31">
        <f t="shared" si="5"/>
        <v>15781318</v>
      </c>
      <c r="J45" s="31">
        <f t="shared" si="5"/>
        <v>6139674</v>
      </c>
      <c r="K45" s="31">
        <f t="shared" si="5"/>
        <v>2978087</v>
      </c>
      <c r="L45" s="31">
        <f t="shared" si="5"/>
        <v>1688476</v>
      </c>
      <c r="M45" s="31">
        <f t="shared" si="5"/>
        <v>-7085458</v>
      </c>
      <c r="N45" s="31">
        <f t="shared" si="5"/>
        <v>-2418895</v>
      </c>
      <c r="O45" s="31">
        <f t="shared" si="5"/>
        <v>13934325</v>
      </c>
      <c r="P45" s="31">
        <f t="shared" si="5"/>
        <v>-8310067</v>
      </c>
      <c r="Q45" s="31">
        <f t="shared" si="5"/>
        <v>0</v>
      </c>
      <c r="R45" s="31">
        <f t="shared" si="5"/>
        <v>5624258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9345037</v>
      </c>
      <c r="X45" s="31">
        <f t="shared" si="5"/>
        <v>478966246</v>
      </c>
      <c r="Y45" s="31">
        <f t="shared" si="5"/>
        <v>-469621209</v>
      </c>
      <c r="Z45" s="32">
        <f>+IF(X45&lt;&gt;0,+(Y45/X45)*100,0)</f>
        <v>-98.048915330037673</v>
      </c>
      <c r="AA45" s="33">
        <f>+AA38+AA44</f>
        <v>498965296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225841936</v>
      </c>
      <c r="D46" s="42">
        <f t="shared" si="6"/>
        <v>0</v>
      </c>
      <c r="E46" s="43">
        <f t="shared" si="6"/>
        <v>-158538275</v>
      </c>
      <c r="F46" s="44">
        <f t="shared" si="6"/>
        <v>-214266375</v>
      </c>
      <c r="G46" s="44">
        <f t="shared" si="6"/>
        <v>2136927</v>
      </c>
      <c r="H46" s="44">
        <f t="shared" si="6"/>
        <v>90910</v>
      </c>
      <c r="I46" s="44">
        <f t="shared" si="6"/>
        <v>-14469896</v>
      </c>
      <c r="J46" s="44">
        <f t="shared" si="6"/>
        <v>-12242059</v>
      </c>
      <c r="K46" s="44">
        <f t="shared" si="6"/>
        <v>-1883488</v>
      </c>
      <c r="L46" s="44">
        <f t="shared" si="6"/>
        <v>-480328</v>
      </c>
      <c r="M46" s="44">
        <f t="shared" si="6"/>
        <v>8030712</v>
      </c>
      <c r="N46" s="44">
        <f t="shared" si="6"/>
        <v>5666896</v>
      </c>
      <c r="O46" s="44">
        <f t="shared" si="6"/>
        <v>-13137704</v>
      </c>
      <c r="P46" s="44">
        <f t="shared" si="6"/>
        <v>1501097</v>
      </c>
      <c r="Q46" s="44">
        <f t="shared" si="6"/>
        <v>0</v>
      </c>
      <c r="R46" s="44">
        <f t="shared" si="6"/>
        <v>-11636607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-18211770</v>
      </c>
      <c r="X46" s="44">
        <f t="shared" si="6"/>
        <v>-175650426</v>
      </c>
      <c r="Y46" s="44">
        <f t="shared" si="6"/>
        <v>157438656</v>
      </c>
      <c r="Z46" s="45">
        <f>+IF(X46&lt;&gt;0,+(Y46/X46)*100,0)</f>
        <v>-89.631809945055295</v>
      </c>
      <c r="AA46" s="46">
        <f>+AA27-AA45</f>
        <v>-214266375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67929565</v>
      </c>
      <c r="D6" s="18"/>
      <c r="E6" s="19">
        <v>304153230</v>
      </c>
      <c r="F6" s="20">
        <v>267600020</v>
      </c>
      <c r="G6" s="20">
        <v>93401734</v>
      </c>
      <c r="H6" s="20">
        <v>-5939971</v>
      </c>
      <c r="I6" s="20">
        <v>-23595002</v>
      </c>
      <c r="J6" s="20">
        <v>63866761</v>
      </c>
      <c r="K6" s="20">
        <v>11298613</v>
      </c>
      <c r="L6" s="20">
        <v>-10140207</v>
      </c>
      <c r="M6" s="20">
        <v>36327724</v>
      </c>
      <c r="N6" s="20">
        <v>37486130</v>
      </c>
      <c r="O6" s="20">
        <v>-11337539</v>
      </c>
      <c r="P6" s="20">
        <v>-7307627</v>
      </c>
      <c r="Q6" s="20">
        <v>17353236</v>
      </c>
      <c r="R6" s="20">
        <v>-1291930</v>
      </c>
      <c r="S6" s="20"/>
      <c r="T6" s="20"/>
      <c r="U6" s="20"/>
      <c r="V6" s="20"/>
      <c r="W6" s="20">
        <v>100060961</v>
      </c>
      <c r="X6" s="20">
        <v>223806601</v>
      </c>
      <c r="Y6" s="20">
        <v>-123745640</v>
      </c>
      <c r="Z6" s="21">
        <v>-55.291327175823554</v>
      </c>
      <c r="AA6" s="22">
        <v>267600020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29141216</v>
      </c>
      <c r="D8" s="18"/>
      <c r="E8" s="19">
        <v>88021995</v>
      </c>
      <c r="F8" s="20">
        <v>-51334368</v>
      </c>
      <c r="G8" s="20">
        <v>67682159</v>
      </c>
      <c r="H8" s="20">
        <v>2642815</v>
      </c>
      <c r="I8" s="20">
        <v>-9242681</v>
      </c>
      <c r="J8" s="20">
        <v>61082293</v>
      </c>
      <c r="K8" s="20">
        <v>709919</v>
      </c>
      <c r="L8" s="20">
        <v>-35690739</v>
      </c>
      <c r="M8" s="20">
        <v>-1240400</v>
      </c>
      <c r="N8" s="20">
        <v>-36221220</v>
      </c>
      <c r="O8" s="20">
        <v>6340016</v>
      </c>
      <c r="P8" s="20">
        <v>6835441</v>
      </c>
      <c r="Q8" s="20">
        <v>2568550</v>
      </c>
      <c r="R8" s="20">
        <v>15744007</v>
      </c>
      <c r="S8" s="20"/>
      <c r="T8" s="20"/>
      <c r="U8" s="20"/>
      <c r="V8" s="20"/>
      <c r="W8" s="20">
        <v>40605080</v>
      </c>
      <c r="X8" s="20">
        <v>-45827286</v>
      </c>
      <c r="Y8" s="20">
        <v>86432366</v>
      </c>
      <c r="Z8" s="21">
        <v>-188.60459246921147</v>
      </c>
      <c r="AA8" s="22">
        <v>-51334368</v>
      </c>
    </row>
    <row r="9" spans="1:27" x14ac:dyDescent="0.25">
      <c r="A9" s="23" t="s">
        <v>38</v>
      </c>
      <c r="B9" s="17" t="s">
        <v>33</v>
      </c>
      <c r="C9" s="18">
        <v>3631155</v>
      </c>
      <c r="D9" s="18"/>
      <c r="E9" s="19"/>
      <c r="F9" s="20">
        <v>9152856</v>
      </c>
      <c r="G9" s="20">
        <v>1897979</v>
      </c>
      <c r="H9" s="20"/>
      <c r="I9" s="20"/>
      <c r="J9" s="20">
        <v>1897979</v>
      </c>
      <c r="K9" s="20"/>
      <c r="L9" s="20">
        <v>1683215</v>
      </c>
      <c r="M9" s="20">
        <v>-158498</v>
      </c>
      <c r="N9" s="20">
        <v>1524717</v>
      </c>
      <c r="O9" s="20">
        <v>-105849</v>
      </c>
      <c r="P9" s="20">
        <v>-75870</v>
      </c>
      <c r="Q9" s="20">
        <v>-36557</v>
      </c>
      <c r="R9" s="20">
        <v>-218276</v>
      </c>
      <c r="S9" s="20"/>
      <c r="T9" s="20"/>
      <c r="U9" s="20"/>
      <c r="V9" s="20"/>
      <c r="W9" s="20">
        <v>3204420</v>
      </c>
      <c r="X9" s="20">
        <v>6864642</v>
      </c>
      <c r="Y9" s="20">
        <v>-3660222</v>
      </c>
      <c r="Z9" s="21">
        <v>-53.319925496478916</v>
      </c>
      <c r="AA9" s="22">
        <v>9152856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-52411631</v>
      </c>
      <c r="D11" s="18"/>
      <c r="E11" s="19">
        <v>-62950344</v>
      </c>
      <c r="F11" s="20">
        <v>-42685000</v>
      </c>
      <c r="G11" s="20">
        <v>-53267936</v>
      </c>
      <c r="H11" s="20">
        <v>-77258</v>
      </c>
      <c r="I11" s="20">
        <v>-2126360</v>
      </c>
      <c r="J11" s="20">
        <v>-55471554</v>
      </c>
      <c r="K11" s="20">
        <v>-118296</v>
      </c>
      <c r="L11" s="20">
        <v>-1236212</v>
      </c>
      <c r="M11" s="20">
        <v>-1872768</v>
      </c>
      <c r="N11" s="20">
        <v>-3227276</v>
      </c>
      <c r="O11" s="20">
        <v>-1271179</v>
      </c>
      <c r="P11" s="20">
        <v>-71392</v>
      </c>
      <c r="Q11" s="20">
        <v>-2422002</v>
      </c>
      <c r="R11" s="20">
        <v>-3764573</v>
      </c>
      <c r="S11" s="20"/>
      <c r="T11" s="20"/>
      <c r="U11" s="20"/>
      <c r="V11" s="20"/>
      <c r="W11" s="20">
        <v>-62463403</v>
      </c>
      <c r="X11" s="20">
        <v>-29444993</v>
      </c>
      <c r="Y11" s="20">
        <v>-33018410</v>
      </c>
      <c r="Z11" s="21">
        <v>112.13590711330785</v>
      </c>
      <c r="AA11" s="22">
        <v>-42685000</v>
      </c>
    </row>
    <row r="12" spans="1:27" x14ac:dyDescent="0.25">
      <c r="A12" s="23" t="s">
        <v>41</v>
      </c>
      <c r="B12" s="17" t="s">
        <v>33</v>
      </c>
      <c r="C12" s="18">
        <v>81186152</v>
      </c>
      <c r="D12" s="18"/>
      <c r="E12" s="19">
        <v>43332271</v>
      </c>
      <c r="F12" s="20"/>
      <c r="G12" s="24">
        <v>84090388</v>
      </c>
      <c r="H12" s="24">
        <v>934094</v>
      </c>
      <c r="I12" s="24">
        <v>3244614</v>
      </c>
      <c r="J12" s="20">
        <v>88269096</v>
      </c>
      <c r="K12" s="24">
        <v>1859643</v>
      </c>
      <c r="L12" s="24">
        <v>1470620</v>
      </c>
      <c r="M12" s="20">
        <v>1396648</v>
      </c>
      <c r="N12" s="24">
        <v>4726911</v>
      </c>
      <c r="O12" s="24">
        <v>1657525</v>
      </c>
      <c r="P12" s="24">
        <v>1187315</v>
      </c>
      <c r="Q12" s="20">
        <v>2154383</v>
      </c>
      <c r="R12" s="24">
        <v>4999223</v>
      </c>
      <c r="S12" s="24"/>
      <c r="T12" s="20"/>
      <c r="U12" s="24"/>
      <c r="V12" s="24"/>
      <c r="W12" s="24">
        <v>97995230</v>
      </c>
      <c r="X12" s="20"/>
      <c r="Y12" s="24">
        <v>97995230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-341284</v>
      </c>
      <c r="D13" s="18"/>
      <c r="E13" s="19">
        <v>-264266</v>
      </c>
      <c r="F13" s="20"/>
      <c r="G13" s="20">
        <v>-341284</v>
      </c>
      <c r="H13" s="20"/>
      <c r="I13" s="20"/>
      <c r="J13" s="20">
        <v>-341284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-341284</v>
      </c>
      <c r="X13" s="20"/>
      <c r="Y13" s="20">
        <v>-341284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129135173</v>
      </c>
      <c r="D14" s="29">
        <f>SUM(D6:D13)</f>
        <v>0</v>
      </c>
      <c r="E14" s="30">
        <f t="shared" si="0"/>
        <v>372292886</v>
      </c>
      <c r="F14" s="31">
        <f t="shared" si="0"/>
        <v>182733508</v>
      </c>
      <c r="G14" s="31">
        <f t="shared" si="0"/>
        <v>193463040</v>
      </c>
      <c r="H14" s="31">
        <f t="shared" si="0"/>
        <v>-2440320</v>
      </c>
      <c r="I14" s="31">
        <f t="shared" si="0"/>
        <v>-31719429</v>
      </c>
      <c r="J14" s="31">
        <f t="shared" si="0"/>
        <v>159303291</v>
      </c>
      <c r="K14" s="31">
        <f t="shared" si="0"/>
        <v>13749879</v>
      </c>
      <c r="L14" s="31">
        <f t="shared" si="0"/>
        <v>-43913323</v>
      </c>
      <c r="M14" s="31">
        <f t="shared" si="0"/>
        <v>34452706</v>
      </c>
      <c r="N14" s="31">
        <f t="shared" si="0"/>
        <v>4289262</v>
      </c>
      <c r="O14" s="31">
        <f t="shared" si="0"/>
        <v>-4717026</v>
      </c>
      <c r="P14" s="31">
        <f t="shared" si="0"/>
        <v>567867</v>
      </c>
      <c r="Q14" s="31">
        <f t="shared" si="0"/>
        <v>19617610</v>
      </c>
      <c r="R14" s="31">
        <f t="shared" si="0"/>
        <v>15468451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179061004</v>
      </c>
      <c r="X14" s="31">
        <f t="shared" si="0"/>
        <v>155398964</v>
      </c>
      <c r="Y14" s="31">
        <f t="shared" si="0"/>
        <v>23662040</v>
      </c>
      <c r="Z14" s="32">
        <f>+IF(X14&lt;&gt;0,+(Y14/X14)*100,0)</f>
        <v>15.226639477467815</v>
      </c>
      <c r="AA14" s="33">
        <f>SUM(AA6:AA13)</f>
        <v>182733508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-2057300</v>
      </c>
      <c r="D17" s="18"/>
      <c r="E17" s="19"/>
      <c r="F17" s="20"/>
      <c r="G17" s="20">
        <v>-2057300</v>
      </c>
      <c r="H17" s="20"/>
      <c r="I17" s="20"/>
      <c r="J17" s="20">
        <v>-2057300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-2057300</v>
      </c>
      <c r="X17" s="20"/>
      <c r="Y17" s="20">
        <v>-2057300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1354433025</v>
      </c>
      <c r="D18" s="18"/>
      <c r="E18" s="19">
        <v>1496270448</v>
      </c>
      <c r="F18" s="20">
        <v>130346523</v>
      </c>
      <c r="G18" s="24">
        <v>1452144115</v>
      </c>
      <c r="H18" s="24">
        <v>-83822955</v>
      </c>
      <c r="I18" s="24">
        <v>17051214</v>
      </c>
      <c r="J18" s="20">
        <v>1385372374</v>
      </c>
      <c r="K18" s="24">
        <v>8929641</v>
      </c>
      <c r="L18" s="24">
        <v>4680977</v>
      </c>
      <c r="M18" s="20">
        <v>4830064</v>
      </c>
      <c r="N18" s="24">
        <v>18440682</v>
      </c>
      <c r="O18" s="24">
        <v>7413141</v>
      </c>
      <c r="P18" s="24">
        <v>5529866</v>
      </c>
      <c r="Q18" s="20">
        <v>7588913</v>
      </c>
      <c r="R18" s="24">
        <v>20531920</v>
      </c>
      <c r="S18" s="24"/>
      <c r="T18" s="20"/>
      <c r="U18" s="24"/>
      <c r="V18" s="24"/>
      <c r="W18" s="24">
        <v>1424344976</v>
      </c>
      <c r="X18" s="20">
        <v>99227185</v>
      </c>
      <c r="Y18" s="24">
        <v>1325117791</v>
      </c>
      <c r="Z18" s="25">
        <v>1335.4382581749144</v>
      </c>
      <c r="AA18" s="26">
        <v>130346523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1352375725</v>
      </c>
      <c r="D26" s="29">
        <f t="shared" ref="D26:Y26" si="1">SUM(D16:D25)</f>
        <v>0</v>
      </c>
      <c r="E26" s="35">
        <f t="shared" si="1"/>
        <v>1496270448</v>
      </c>
      <c r="F26" s="36">
        <f t="shared" si="1"/>
        <v>130346523</v>
      </c>
      <c r="G26" s="36">
        <f t="shared" si="1"/>
        <v>1450086815</v>
      </c>
      <c r="H26" s="36">
        <f t="shared" si="1"/>
        <v>-83822955</v>
      </c>
      <c r="I26" s="36">
        <f t="shared" si="1"/>
        <v>17051214</v>
      </c>
      <c r="J26" s="36">
        <f t="shared" si="1"/>
        <v>1383315074</v>
      </c>
      <c r="K26" s="36">
        <f t="shared" si="1"/>
        <v>8929641</v>
      </c>
      <c r="L26" s="36">
        <f t="shared" si="1"/>
        <v>4680977</v>
      </c>
      <c r="M26" s="36">
        <f t="shared" si="1"/>
        <v>4830064</v>
      </c>
      <c r="N26" s="36">
        <f t="shared" si="1"/>
        <v>18440682</v>
      </c>
      <c r="O26" s="36">
        <f t="shared" si="1"/>
        <v>7413141</v>
      </c>
      <c r="P26" s="36">
        <f t="shared" si="1"/>
        <v>5529866</v>
      </c>
      <c r="Q26" s="36">
        <f t="shared" si="1"/>
        <v>7588913</v>
      </c>
      <c r="R26" s="36">
        <f t="shared" si="1"/>
        <v>20531920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1422287676</v>
      </c>
      <c r="X26" s="36">
        <f t="shared" si="1"/>
        <v>99227185</v>
      </c>
      <c r="Y26" s="36">
        <f t="shared" si="1"/>
        <v>1323060491</v>
      </c>
      <c r="Z26" s="37">
        <f>+IF(X26&lt;&gt;0,+(Y26/X26)*100,0)</f>
        <v>1333.3649352241525</v>
      </c>
      <c r="AA26" s="38">
        <f>SUM(AA16:AA25)</f>
        <v>130346523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1481510898</v>
      </c>
      <c r="D27" s="29">
        <f>+D14+D26</f>
        <v>0</v>
      </c>
      <c r="E27" s="30">
        <f t="shared" si="2"/>
        <v>1868563334</v>
      </c>
      <c r="F27" s="31">
        <f t="shared" si="2"/>
        <v>313080031</v>
      </c>
      <c r="G27" s="31">
        <f t="shared" si="2"/>
        <v>1643549855</v>
      </c>
      <c r="H27" s="31">
        <f t="shared" si="2"/>
        <v>-86263275</v>
      </c>
      <c r="I27" s="31">
        <f t="shared" si="2"/>
        <v>-14668215</v>
      </c>
      <c r="J27" s="31">
        <f t="shared" si="2"/>
        <v>1542618365</v>
      </c>
      <c r="K27" s="31">
        <f t="shared" si="2"/>
        <v>22679520</v>
      </c>
      <c r="L27" s="31">
        <f t="shared" si="2"/>
        <v>-39232346</v>
      </c>
      <c r="M27" s="31">
        <f t="shared" si="2"/>
        <v>39282770</v>
      </c>
      <c r="N27" s="31">
        <f t="shared" si="2"/>
        <v>22729944</v>
      </c>
      <c r="O27" s="31">
        <f t="shared" si="2"/>
        <v>2696115</v>
      </c>
      <c r="P27" s="31">
        <f t="shared" si="2"/>
        <v>6097733</v>
      </c>
      <c r="Q27" s="31">
        <f t="shared" si="2"/>
        <v>27206523</v>
      </c>
      <c r="R27" s="31">
        <f t="shared" si="2"/>
        <v>36000371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1601348680</v>
      </c>
      <c r="X27" s="31">
        <f t="shared" si="2"/>
        <v>254626149</v>
      </c>
      <c r="Y27" s="31">
        <f t="shared" si="2"/>
        <v>1346722531</v>
      </c>
      <c r="Z27" s="32">
        <f>+IF(X27&lt;&gt;0,+(Y27/X27)*100,0)</f>
        <v>528.90189648196736</v>
      </c>
      <c r="AA27" s="33">
        <f>+AA14+AA26</f>
        <v>313080031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52378</v>
      </c>
      <c r="D31" s="18"/>
      <c r="E31" s="19"/>
      <c r="F31" s="20"/>
      <c r="G31" s="20">
        <v>76912</v>
      </c>
      <c r="H31" s="20"/>
      <c r="I31" s="20"/>
      <c r="J31" s="20">
        <v>76912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76912</v>
      </c>
      <c r="X31" s="20"/>
      <c r="Y31" s="20">
        <v>76912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212496</v>
      </c>
      <c r="D32" s="18"/>
      <c r="E32" s="19">
        <v>183995</v>
      </c>
      <c r="F32" s="20"/>
      <c r="G32" s="20">
        <v>213001</v>
      </c>
      <c r="H32" s="20">
        <v>972</v>
      </c>
      <c r="I32" s="20">
        <v>3102</v>
      </c>
      <c r="J32" s="20">
        <v>217075</v>
      </c>
      <c r="K32" s="20">
        <v>976</v>
      </c>
      <c r="L32" s="20">
        <v>1241</v>
      </c>
      <c r="M32" s="20">
        <v>420</v>
      </c>
      <c r="N32" s="20">
        <v>2637</v>
      </c>
      <c r="O32" s="20">
        <v>411</v>
      </c>
      <c r="P32" s="20">
        <v>156</v>
      </c>
      <c r="Q32" s="20">
        <v>413</v>
      </c>
      <c r="R32" s="20">
        <v>980</v>
      </c>
      <c r="S32" s="20"/>
      <c r="T32" s="20"/>
      <c r="U32" s="20"/>
      <c r="V32" s="20"/>
      <c r="W32" s="20">
        <v>220692</v>
      </c>
      <c r="X32" s="20"/>
      <c r="Y32" s="20">
        <v>220692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23281696</v>
      </c>
      <c r="D33" s="18"/>
      <c r="E33" s="19">
        <v>256333238</v>
      </c>
      <c r="F33" s="20">
        <v>163337731</v>
      </c>
      <c r="G33" s="20">
        <v>20162441</v>
      </c>
      <c r="H33" s="20">
        <v>1741157</v>
      </c>
      <c r="I33" s="20">
        <v>-1012885</v>
      </c>
      <c r="J33" s="20">
        <v>20890713</v>
      </c>
      <c r="K33" s="20">
        <v>1133832</v>
      </c>
      <c r="L33" s="20">
        <v>-922634</v>
      </c>
      <c r="M33" s="20">
        <v>872339</v>
      </c>
      <c r="N33" s="20">
        <v>1083537</v>
      </c>
      <c r="O33" s="20">
        <v>820477</v>
      </c>
      <c r="P33" s="20">
        <v>3160042</v>
      </c>
      <c r="Q33" s="20">
        <v>-1853087</v>
      </c>
      <c r="R33" s="20">
        <v>2127432</v>
      </c>
      <c r="S33" s="20"/>
      <c r="T33" s="20"/>
      <c r="U33" s="20"/>
      <c r="V33" s="20"/>
      <c r="W33" s="20">
        <v>24101682</v>
      </c>
      <c r="X33" s="20">
        <v>123915410</v>
      </c>
      <c r="Y33" s="20">
        <v>-99813728</v>
      </c>
      <c r="Z33" s="21">
        <v>-80.54989125242777</v>
      </c>
      <c r="AA33" s="22">
        <v>163337731</v>
      </c>
    </row>
    <row r="34" spans="1:27" x14ac:dyDescent="0.25">
      <c r="A34" s="23" t="s">
        <v>62</v>
      </c>
      <c r="B34" s="17" t="s">
        <v>33</v>
      </c>
      <c r="C34" s="18">
        <v>-19143136</v>
      </c>
      <c r="D34" s="18"/>
      <c r="E34" s="19">
        <v>14602878</v>
      </c>
      <c r="F34" s="20"/>
      <c r="G34" s="20">
        <v>-19559039</v>
      </c>
      <c r="H34" s="20">
        <v>-3439045</v>
      </c>
      <c r="I34" s="20">
        <v>-23055801</v>
      </c>
      <c r="J34" s="20">
        <v>-46053885</v>
      </c>
      <c r="K34" s="20">
        <v>10372323</v>
      </c>
      <c r="L34" s="20">
        <v>-8829729</v>
      </c>
      <c r="M34" s="20">
        <v>14883629</v>
      </c>
      <c r="N34" s="20">
        <v>16426223</v>
      </c>
      <c r="O34" s="20">
        <v>-12086911</v>
      </c>
      <c r="P34" s="20">
        <v>-9576452</v>
      </c>
      <c r="Q34" s="20">
        <v>4167379</v>
      </c>
      <c r="R34" s="20">
        <v>-17495984</v>
      </c>
      <c r="S34" s="20"/>
      <c r="T34" s="20"/>
      <c r="U34" s="20"/>
      <c r="V34" s="20"/>
      <c r="W34" s="20">
        <v>-47123646</v>
      </c>
      <c r="X34" s="20"/>
      <c r="Y34" s="20">
        <v>-47123646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15548408</v>
      </c>
      <c r="D36" s="18"/>
      <c r="E36" s="19">
        <v>8762273</v>
      </c>
      <c r="F36" s="20"/>
      <c r="G36" s="20">
        <v>15838339</v>
      </c>
      <c r="H36" s="20">
        <v>187448</v>
      </c>
      <c r="I36" s="20">
        <v>182878</v>
      </c>
      <c r="J36" s="20">
        <v>16208665</v>
      </c>
      <c r="K36" s="20">
        <v>287371</v>
      </c>
      <c r="L36" s="20">
        <v>199541</v>
      </c>
      <c r="M36" s="20">
        <v>166816</v>
      </c>
      <c r="N36" s="20">
        <v>653728</v>
      </c>
      <c r="O36" s="20">
        <v>213200</v>
      </c>
      <c r="P36" s="20">
        <v>261200</v>
      </c>
      <c r="Q36" s="20">
        <v>198268</v>
      </c>
      <c r="R36" s="20">
        <v>672668</v>
      </c>
      <c r="S36" s="20"/>
      <c r="T36" s="20"/>
      <c r="U36" s="20"/>
      <c r="V36" s="20"/>
      <c r="W36" s="20">
        <v>17535061</v>
      </c>
      <c r="X36" s="20"/>
      <c r="Y36" s="20">
        <v>17535061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19951842</v>
      </c>
      <c r="D38" s="29">
        <f t="shared" ref="D38:Y38" si="3">SUM(D30:D37)</f>
        <v>0</v>
      </c>
      <c r="E38" s="30">
        <f t="shared" si="3"/>
        <v>279882384</v>
      </c>
      <c r="F38" s="31">
        <f t="shared" si="3"/>
        <v>163337731</v>
      </c>
      <c r="G38" s="31">
        <f t="shared" si="3"/>
        <v>16731654</v>
      </c>
      <c r="H38" s="31">
        <f t="shared" si="3"/>
        <v>-1509468</v>
      </c>
      <c r="I38" s="31">
        <f t="shared" si="3"/>
        <v>-23882706</v>
      </c>
      <c r="J38" s="31">
        <f t="shared" si="3"/>
        <v>-8660520</v>
      </c>
      <c r="K38" s="31">
        <f t="shared" si="3"/>
        <v>11794502</v>
      </c>
      <c r="L38" s="31">
        <f t="shared" si="3"/>
        <v>-9551581</v>
      </c>
      <c r="M38" s="31">
        <f t="shared" si="3"/>
        <v>15923204</v>
      </c>
      <c r="N38" s="31">
        <f t="shared" si="3"/>
        <v>18166125</v>
      </c>
      <c r="O38" s="31">
        <f t="shared" si="3"/>
        <v>-11052823</v>
      </c>
      <c r="P38" s="31">
        <f t="shared" si="3"/>
        <v>-6155054</v>
      </c>
      <c r="Q38" s="31">
        <f t="shared" si="3"/>
        <v>2512973</v>
      </c>
      <c r="R38" s="31">
        <f t="shared" si="3"/>
        <v>-14694904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-5189299</v>
      </c>
      <c r="X38" s="31">
        <f t="shared" si="3"/>
        <v>123915410</v>
      </c>
      <c r="Y38" s="31">
        <f t="shared" si="3"/>
        <v>-129104709</v>
      </c>
      <c r="Z38" s="32">
        <f>+IF(X38&lt;&gt;0,+(Y38/X38)*100,0)</f>
        <v>-104.18777535417105</v>
      </c>
      <c r="AA38" s="33">
        <f>SUM(AA30:AA37)</f>
        <v>163337731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51376</v>
      </c>
      <c r="D40" s="18"/>
      <c r="E40" s="19"/>
      <c r="F40" s="20"/>
      <c r="G40" s="20">
        <v>74059</v>
      </c>
      <c r="H40" s="20"/>
      <c r="I40" s="20"/>
      <c r="J40" s="20">
        <v>74059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74059</v>
      </c>
      <c r="X40" s="20"/>
      <c r="Y40" s="20">
        <v>74059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51376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74059</v>
      </c>
      <c r="H44" s="36">
        <f t="shared" si="4"/>
        <v>0</v>
      </c>
      <c r="I44" s="36">
        <f t="shared" si="4"/>
        <v>0</v>
      </c>
      <c r="J44" s="36">
        <f t="shared" si="4"/>
        <v>74059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74059</v>
      </c>
      <c r="X44" s="36">
        <f t="shared" si="4"/>
        <v>0</v>
      </c>
      <c r="Y44" s="36">
        <f t="shared" si="4"/>
        <v>74059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20003218</v>
      </c>
      <c r="D45" s="29">
        <f>+D38+D44</f>
        <v>0</v>
      </c>
      <c r="E45" s="30">
        <f t="shared" si="5"/>
        <v>279882384</v>
      </c>
      <c r="F45" s="31">
        <f t="shared" si="5"/>
        <v>163337731</v>
      </c>
      <c r="G45" s="31">
        <f t="shared" si="5"/>
        <v>16805713</v>
      </c>
      <c r="H45" s="31">
        <f t="shared" si="5"/>
        <v>-1509468</v>
      </c>
      <c r="I45" s="31">
        <f t="shared" si="5"/>
        <v>-23882706</v>
      </c>
      <c r="J45" s="31">
        <f t="shared" si="5"/>
        <v>-8586461</v>
      </c>
      <c r="K45" s="31">
        <f t="shared" si="5"/>
        <v>11794502</v>
      </c>
      <c r="L45" s="31">
        <f t="shared" si="5"/>
        <v>-9551581</v>
      </c>
      <c r="M45" s="31">
        <f t="shared" si="5"/>
        <v>15923204</v>
      </c>
      <c r="N45" s="31">
        <f t="shared" si="5"/>
        <v>18166125</v>
      </c>
      <c r="O45" s="31">
        <f t="shared" si="5"/>
        <v>-11052823</v>
      </c>
      <c r="P45" s="31">
        <f t="shared" si="5"/>
        <v>-6155054</v>
      </c>
      <c r="Q45" s="31">
        <f t="shared" si="5"/>
        <v>2512973</v>
      </c>
      <c r="R45" s="31">
        <f t="shared" si="5"/>
        <v>-14694904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-5115240</v>
      </c>
      <c r="X45" s="31">
        <f t="shared" si="5"/>
        <v>123915410</v>
      </c>
      <c r="Y45" s="31">
        <f t="shared" si="5"/>
        <v>-129030650</v>
      </c>
      <c r="Z45" s="32">
        <f>+IF(X45&lt;&gt;0,+(Y45/X45)*100,0)</f>
        <v>-104.12800958331172</v>
      </c>
      <c r="AA45" s="33">
        <f>+AA38+AA44</f>
        <v>163337731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1461507680</v>
      </c>
      <c r="D46" s="42">
        <f t="shared" si="6"/>
        <v>0</v>
      </c>
      <c r="E46" s="43">
        <f t="shared" si="6"/>
        <v>1588680950</v>
      </c>
      <c r="F46" s="44">
        <f t="shared" si="6"/>
        <v>149742300</v>
      </c>
      <c r="G46" s="44">
        <f t="shared" si="6"/>
        <v>1626744142</v>
      </c>
      <c r="H46" s="44">
        <f t="shared" si="6"/>
        <v>-84753807</v>
      </c>
      <c r="I46" s="44">
        <f t="shared" si="6"/>
        <v>9214491</v>
      </c>
      <c r="J46" s="44">
        <f t="shared" si="6"/>
        <v>1551204826</v>
      </c>
      <c r="K46" s="44">
        <f t="shared" si="6"/>
        <v>10885018</v>
      </c>
      <c r="L46" s="44">
        <f t="shared" si="6"/>
        <v>-29680765</v>
      </c>
      <c r="M46" s="44">
        <f t="shared" si="6"/>
        <v>23359566</v>
      </c>
      <c r="N46" s="44">
        <f t="shared" si="6"/>
        <v>4563819</v>
      </c>
      <c r="O46" s="44">
        <f t="shared" si="6"/>
        <v>13748938</v>
      </c>
      <c r="P46" s="44">
        <f t="shared" si="6"/>
        <v>12252787</v>
      </c>
      <c r="Q46" s="44">
        <f t="shared" si="6"/>
        <v>24693550</v>
      </c>
      <c r="R46" s="44">
        <f t="shared" si="6"/>
        <v>50695275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1606463920</v>
      </c>
      <c r="X46" s="44">
        <f t="shared" si="6"/>
        <v>130710739</v>
      </c>
      <c r="Y46" s="44">
        <f t="shared" si="6"/>
        <v>1475753181</v>
      </c>
      <c r="Z46" s="45">
        <f>+IF(X46&lt;&gt;0,+(Y46/X46)*100,0)</f>
        <v>1129.0221387241945</v>
      </c>
      <c r="AA46" s="46">
        <f>+AA27-AA45</f>
        <v>149742300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286526052</v>
      </c>
      <c r="D48" s="18"/>
      <c r="E48" s="19">
        <v>107182140</v>
      </c>
      <c r="F48" s="20">
        <v>149742300</v>
      </c>
      <c r="G48" s="20">
        <v>338860554</v>
      </c>
      <c r="H48" s="20">
        <v>-1491374</v>
      </c>
      <c r="I48" s="20">
        <v>6769874</v>
      </c>
      <c r="J48" s="20">
        <v>344139054</v>
      </c>
      <c r="K48" s="20">
        <v>14684766</v>
      </c>
      <c r="L48" s="20">
        <v>4228830</v>
      </c>
      <c r="M48" s="20">
        <v>20961126</v>
      </c>
      <c r="N48" s="20">
        <v>39874722</v>
      </c>
      <c r="O48" s="20">
        <v>-4706597</v>
      </c>
      <c r="P48" s="20">
        <v>9945242</v>
      </c>
      <c r="Q48" s="20">
        <v>22450383</v>
      </c>
      <c r="R48" s="20">
        <v>27689028</v>
      </c>
      <c r="S48" s="20"/>
      <c r="T48" s="20"/>
      <c r="U48" s="20"/>
      <c r="V48" s="20"/>
      <c r="W48" s="20">
        <v>411702804</v>
      </c>
      <c r="X48" s="20">
        <v>130710739</v>
      </c>
      <c r="Y48" s="20">
        <v>280992065</v>
      </c>
      <c r="Z48" s="47">
        <v>214.97244002269773</v>
      </c>
      <c r="AA48" s="22">
        <v>149742300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286526052</v>
      </c>
      <c r="D51" s="50">
        <f t="shared" ref="D51:Y51" si="7">SUM(D48:D50)</f>
        <v>0</v>
      </c>
      <c r="E51" s="51">
        <f t="shared" si="7"/>
        <v>107182140</v>
      </c>
      <c r="F51" s="52">
        <f t="shared" si="7"/>
        <v>149742300</v>
      </c>
      <c r="G51" s="52">
        <f t="shared" si="7"/>
        <v>338860554</v>
      </c>
      <c r="H51" s="52">
        <f t="shared" si="7"/>
        <v>-1491374</v>
      </c>
      <c r="I51" s="52">
        <f t="shared" si="7"/>
        <v>6769874</v>
      </c>
      <c r="J51" s="52">
        <f t="shared" si="7"/>
        <v>344139054</v>
      </c>
      <c r="K51" s="52">
        <f t="shared" si="7"/>
        <v>14684766</v>
      </c>
      <c r="L51" s="52">
        <f t="shared" si="7"/>
        <v>4228830</v>
      </c>
      <c r="M51" s="52">
        <f t="shared" si="7"/>
        <v>20961126</v>
      </c>
      <c r="N51" s="52">
        <f t="shared" si="7"/>
        <v>39874722</v>
      </c>
      <c r="O51" s="52">
        <f t="shared" si="7"/>
        <v>-4706597</v>
      </c>
      <c r="P51" s="52">
        <f t="shared" si="7"/>
        <v>9945242</v>
      </c>
      <c r="Q51" s="52">
        <f t="shared" si="7"/>
        <v>22450383</v>
      </c>
      <c r="R51" s="52">
        <f t="shared" si="7"/>
        <v>27689028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411702804</v>
      </c>
      <c r="X51" s="52">
        <f t="shared" si="7"/>
        <v>130710739</v>
      </c>
      <c r="Y51" s="52">
        <f t="shared" si="7"/>
        <v>280992065</v>
      </c>
      <c r="Z51" s="53">
        <f>+IF(X51&lt;&gt;0,+(Y51/X51)*100,0)</f>
        <v>214.97244002269773</v>
      </c>
      <c r="AA51" s="54">
        <f>SUM(AA48:AA50)</f>
        <v>149742300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13103112</v>
      </c>
      <c r="D8" s="18"/>
      <c r="E8" s="19">
        <v>64335055</v>
      </c>
      <c r="F8" s="20">
        <v>64335055</v>
      </c>
      <c r="G8" s="20">
        <v>23727827</v>
      </c>
      <c r="H8" s="20">
        <v>-10258418</v>
      </c>
      <c r="I8" s="20">
        <v>-52790871</v>
      </c>
      <c r="J8" s="20">
        <v>-39321462</v>
      </c>
      <c r="K8" s="20">
        <v>-290204</v>
      </c>
      <c r="L8" s="20">
        <v>6001777</v>
      </c>
      <c r="M8" s="20">
        <v>-6342979</v>
      </c>
      <c r="N8" s="20">
        <v>-631406</v>
      </c>
      <c r="O8" s="20">
        <v>46678727</v>
      </c>
      <c r="P8" s="20">
        <v>782862</v>
      </c>
      <c r="Q8" s="20">
        <v>3848367</v>
      </c>
      <c r="R8" s="20">
        <v>51309956</v>
      </c>
      <c r="S8" s="20"/>
      <c r="T8" s="20"/>
      <c r="U8" s="20"/>
      <c r="V8" s="20"/>
      <c r="W8" s="20">
        <v>11357088</v>
      </c>
      <c r="X8" s="20">
        <v>48251331</v>
      </c>
      <c r="Y8" s="20">
        <v>-36894243</v>
      </c>
      <c r="Z8" s="21">
        <v>-76.462643071960031</v>
      </c>
      <c r="AA8" s="22">
        <v>64335055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16903703</v>
      </c>
      <c r="D11" s="18"/>
      <c r="E11" s="19">
        <v>11347116</v>
      </c>
      <c r="F11" s="20">
        <v>11347116</v>
      </c>
      <c r="G11" s="20">
        <v>-27099789</v>
      </c>
      <c r="H11" s="20">
        <v>37870628</v>
      </c>
      <c r="I11" s="20">
        <v>-3006258</v>
      </c>
      <c r="J11" s="20">
        <v>7764581</v>
      </c>
      <c r="K11" s="20">
        <v>-3263796</v>
      </c>
      <c r="L11" s="20">
        <v>-3200239</v>
      </c>
      <c r="M11" s="20">
        <v>-3560566</v>
      </c>
      <c r="N11" s="20">
        <v>-10024601</v>
      </c>
      <c r="O11" s="20">
        <v>-2718774</v>
      </c>
      <c r="P11" s="20">
        <v>-3517673</v>
      </c>
      <c r="Q11" s="20">
        <v>-2832947</v>
      </c>
      <c r="R11" s="20">
        <v>-9069394</v>
      </c>
      <c r="S11" s="20"/>
      <c r="T11" s="20"/>
      <c r="U11" s="20"/>
      <c r="V11" s="20"/>
      <c r="W11" s="20">
        <v>-11329414</v>
      </c>
      <c r="X11" s="20">
        <v>8510337</v>
      </c>
      <c r="Y11" s="20">
        <v>-19839751</v>
      </c>
      <c r="Z11" s="21">
        <v>-233.12532746940576</v>
      </c>
      <c r="AA11" s="22">
        <v>11347116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30006815</v>
      </c>
      <c r="D14" s="29">
        <f>SUM(D6:D13)</f>
        <v>0</v>
      </c>
      <c r="E14" s="30">
        <f t="shared" si="0"/>
        <v>75682171</v>
      </c>
      <c r="F14" s="31">
        <f t="shared" si="0"/>
        <v>75682171</v>
      </c>
      <c r="G14" s="31">
        <f t="shared" si="0"/>
        <v>-3371962</v>
      </c>
      <c r="H14" s="31">
        <f t="shared" si="0"/>
        <v>27612210</v>
      </c>
      <c r="I14" s="31">
        <f t="shared" si="0"/>
        <v>-55797129</v>
      </c>
      <c r="J14" s="31">
        <f t="shared" si="0"/>
        <v>-31556881</v>
      </c>
      <c r="K14" s="31">
        <f t="shared" si="0"/>
        <v>-3554000</v>
      </c>
      <c r="L14" s="31">
        <f t="shared" si="0"/>
        <v>2801538</v>
      </c>
      <c r="M14" s="31">
        <f t="shared" si="0"/>
        <v>-9903545</v>
      </c>
      <c r="N14" s="31">
        <f t="shared" si="0"/>
        <v>-10656007</v>
      </c>
      <c r="O14" s="31">
        <f t="shared" si="0"/>
        <v>43959953</v>
      </c>
      <c r="P14" s="31">
        <f t="shared" si="0"/>
        <v>-2734811</v>
      </c>
      <c r="Q14" s="31">
        <f t="shared" si="0"/>
        <v>1015420</v>
      </c>
      <c r="R14" s="31">
        <f t="shared" si="0"/>
        <v>42240562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27674</v>
      </c>
      <c r="X14" s="31">
        <f t="shared" si="0"/>
        <v>56761668</v>
      </c>
      <c r="Y14" s="31">
        <f t="shared" si="0"/>
        <v>-56733994</v>
      </c>
      <c r="Z14" s="32">
        <f>+IF(X14&lt;&gt;0,+(Y14/X14)*100,0)</f>
        <v>-99.951245266435791</v>
      </c>
      <c r="AA14" s="33">
        <f>SUM(AA6:AA13)</f>
        <v>75682171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625269400</v>
      </c>
      <c r="D18" s="18"/>
      <c r="E18" s="19">
        <v>511979472</v>
      </c>
      <c r="F18" s="20">
        <v>531655472</v>
      </c>
      <c r="G18" s="24">
        <v>607661571</v>
      </c>
      <c r="H18" s="24">
        <v>33310397</v>
      </c>
      <c r="I18" s="24">
        <v>7894389</v>
      </c>
      <c r="J18" s="20">
        <v>648866357</v>
      </c>
      <c r="K18" s="24">
        <v>11814632</v>
      </c>
      <c r="L18" s="24">
        <v>11655995</v>
      </c>
      <c r="M18" s="20">
        <v>7007352</v>
      </c>
      <c r="N18" s="24">
        <v>30477979</v>
      </c>
      <c r="O18" s="24">
        <v>19729031</v>
      </c>
      <c r="P18" s="24">
        <v>12173978</v>
      </c>
      <c r="Q18" s="20">
        <v>11349517</v>
      </c>
      <c r="R18" s="24">
        <v>43252526</v>
      </c>
      <c r="S18" s="24"/>
      <c r="T18" s="20"/>
      <c r="U18" s="24"/>
      <c r="V18" s="24"/>
      <c r="W18" s="24">
        <v>722596862</v>
      </c>
      <c r="X18" s="20">
        <v>398741796</v>
      </c>
      <c r="Y18" s="24">
        <v>323855066</v>
      </c>
      <c r="Z18" s="25">
        <v>81.219242439285196</v>
      </c>
      <c r="AA18" s="26">
        <v>531655472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625269400</v>
      </c>
      <c r="D26" s="29">
        <f t="shared" ref="D26:Y26" si="1">SUM(D16:D25)</f>
        <v>0</v>
      </c>
      <c r="E26" s="35">
        <f t="shared" si="1"/>
        <v>511979472</v>
      </c>
      <c r="F26" s="36">
        <f t="shared" si="1"/>
        <v>531655472</v>
      </c>
      <c r="G26" s="36">
        <f t="shared" si="1"/>
        <v>607661571</v>
      </c>
      <c r="H26" s="36">
        <f t="shared" si="1"/>
        <v>33310397</v>
      </c>
      <c r="I26" s="36">
        <f t="shared" si="1"/>
        <v>7894389</v>
      </c>
      <c r="J26" s="36">
        <f t="shared" si="1"/>
        <v>648866357</v>
      </c>
      <c r="K26" s="36">
        <f t="shared" si="1"/>
        <v>11814632</v>
      </c>
      <c r="L26" s="36">
        <f t="shared" si="1"/>
        <v>11655995</v>
      </c>
      <c r="M26" s="36">
        <f t="shared" si="1"/>
        <v>7007352</v>
      </c>
      <c r="N26" s="36">
        <f t="shared" si="1"/>
        <v>30477979</v>
      </c>
      <c r="O26" s="36">
        <f t="shared" si="1"/>
        <v>19729031</v>
      </c>
      <c r="P26" s="36">
        <f t="shared" si="1"/>
        <v>12173978</v>
      </c>
      <c r="Q26" s="36">
        <f t="shared" si="1"/>
        <v>11349517</v>
      </c>
      <c r="R26" s="36">
        <f t="shared" si="1"/>
        <v>43252526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722596862</v>
      </c>
      <c r="X26" s="36">
        <f t="shared" si="1"/>
        <v>398741796</v>
      </c>
      <c r="Y26" s="36">
        <f t="shared" si="1"/>
        <v>323855066</v>
      </c>
      <c r="Z26" s="37">
        <f>+IF(X26&lt;&gt;0,+(Y26/X26)*100,0)</f>
        <v>81.219242439285196</v>
      </c>
      <c r="AA26" s="38">
        <f>SUM(AA16:AA25)</f>
        <v>531655472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655276215</v>
      </c>
      <c r="D27" s="29">
        <f>+D14+D26</f>
        <v>0</v>
      </c>
      <c r="E27" s="30">
        <f t="shared" si="2"/>
        <v>587661643</v>
      </c>
      <c r="F27" s="31">
        <f t="shared" si="2"/>
        <v>607337643</v>
      </c>
      <c r="G27" s="31">
        <f t="shared" si="2"/>
        <v>604289609</v>
      </c>
      <c r="H27" s="31">
        <f t="shared" si="2"/>
        <v>60922607</v>
      </c>
      <c r="I27" s="31">
        <f t="shared" si="2"/>
        <v>-47902740</v>
      </c>
      <c r="J27" s="31">
        <f t="shared" si="2"/>
        <v>617309476</v>
      </c>
      <c r="K27" s="31">
        <f t="shared" si="2"/>
        <v>8260632</v>
      </c>
      <c r="L27" s="31">
        <f t="shared" si="2"/>
        <v>14457533</v>
      </c>
      <c r="M27" s="31">
        <f t="shared" si="2"/>
        <v>-2896193</v>
      </c>
      <c r="N27" s="31">
        <f t="shared" si="2"/>
        <v>19821972</v>
      </c>
      <c r="O27" s="31">
        <f t="shared" si="2"/>
        <v>63688984</v>
      </c>
      <c r="P27" s="31">
        <f t="shared" si="2"/>
        <v>9439167</v>
      </c>
      <c r="Q27" s="31">
        <f t="shared" si="2"/>
        <v>12364937</v>
      </c>
      <c r="R27" s="31">
        <f t="shared" si="2"/>
        <v>85493088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722624536</v>
      </c>
      <c r="X27" s="31">
        <f t="shared" si="2"/>
        <v>455503464</v>
      </c>
      <c r="Y27" s="31">
        <f t="shared" si="2"/>
        <v>267121072</v>
      </c>
      <c r="Z27" s="32">
        <f>+IF(X27&lt;&gt;0,+(Y27/X27)*100,0)</f>
        <v>58.643038552172243</v>
      </c>
      <c r="AA27" s="33">
        <f>+AA14+AA26</f>
        <v>607337643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34003939</v>
      </c>
      <c r="D33" s="18"/>
      <c r="E33" s="19">
        <v>23590849</v>
      </c>
      <c r="F33" s="20">
        <v>23590849</v>
      </c>
      <c r="G33" s="20">
        <v>34482504</v>
      </c>
      <c r="H33" s="20">
        <v>519432</v>
      </c>
      <c r="I33" s="20">
        <v>-4395786</v>
      </c>
      <c r="J33" s="20">
        <v>30606150</v>
      </c>
      <c r="K33" s="20">
        <v>480713</v>
      </c>
      <c r="L33" s="20">
        <v>437860</v>
      </c>
      <c r="M33" s="20">
        <v>529517</v>
      </c>
      <c r="N33" s="20">
        <v>1448090</v>
      </c>
      <c r="O33" s="20">
        <v>381703</v>
      </c>
      <c r="P33" s="20">
        <v>608561</v>
      </c>
      <c r="Q33" s="20">
        <v>182487</v>
      </c>
      <c r="R33" s="20">
        <v>1172751</v>
      </c>
      <c r="S33" s="20"/>
      <c r="T33" s="20"/>
      <c r="U33" s="20"/>
      <c r="V33" s="20"/>
      <c r="W33" s="20">
        <v>33226991</v>
      </c>
      <c r="X33" s="20">
        <v>17693127</v>
      </c>
      <c r="Y33" s="20">
        <v>15533864</v>
      </c>
      <c r="Z33" s="21">
        <v>87.796035149694006</v>
      </c>
      <c r="AA33" s="22">
        <v>23590849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9524997</v>
      </c>
      <c r="H34" s="20">
        <v>-9524997</v>
      </c>
      <c r="I34" s="20"/>
      <c r="J34" s="20"/>
      <c r="K34" s="20"/>
      <c r="L34" s="20"/>
      <c r="M34" s="20"/>
      <c r="N34" s="20"/>
      <c r="O34" s="20"/>
      <c r="P34" s="20">
        <v>-23864777</v>
      </c>
      <c r="Q34" s="20"/>
      <c r="R34" s="20">
        <v>-23864777</v>
      </c>
      <c r="S34" s="20"/>
      <c r="T34" s="20"/>
      <c r="U34" s="20"/>
      <c r="V34" s="20"/>
      <c r="W34" s="20">
        <v>-23864777</v>
      </c>
      <c r="X34" s="20"/>
      <c r="Y34" s="20">
        <v>-23864777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34003939</v>
      </c>
      <c r="D38" s="29">
        <f t="shared" ref="D38:Y38" si="3">SUM(D30:D37)</f>
        <v>0</v>
      </c>
      <c r="E38" s="30">
        <f t="shared" si="3"/>
        <v>23590849</v>
      </c>
      <c r="F38" s="31">
        <f t="shared" si="3"/>
        <v>23590849</v>
      </c>
      <c r="G38" s="31">
        <f t="shared" si="3"/>
        <v>44007501</v>
      </c>
      <c r="H38" s="31">
        <f t="shared" si="3"/>
        <v>-9005565</v>
      </c>
      <c r="I38" s="31">
        <f t="shared" si="3"/>
        <v>-4395786</v>
      </c>
      <c r="J38" s="31">
        <f t="shared" si="3"/>
        <v>30606150</v>
      </c>
      <c r="K38" s="31">
        <f t="shared" si="3"/>
        <v>480713</v>
      </c>
      <c r="L38" s="31">
        <f t="shared" si="3"/>
        <v>437860</v>
      </c>
      <c r="M38" s="31">
        <f t="shared" si="3"/>
        <v>529517</v>
      </c>
      <c r="N38" s="31">
        <f t="shared" si="3"/>
        <v>1448090</v>
      </c>
      <c r="O38" s="31">
        <f t="shared" si="3"/>
        <v>381703</v>
      </c>
      <c r="P38" s="31">
        <f t="shared" si="3"/>
        <v>-23256216</v>
      </c>
      <c r="Q38" s="31">
        <f t="shared" si="3"/>
        <v>182487</v>
      </c>
      <c r="R38" s="31">
        <f t="shared" si="3"/>
        <v>-22692026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9362214</v>
      </c>
      <c r="X38" s="31">
        <f t="shared" si="3"/>
        <v>17693127</v>
      </c>
      <c r="Y38" s="31">
        <f t="shared" si="3"/>
        <v>-8330913</v>
      </c>
      <c r="Z38" s="32">
        <f>+IF(X38&lt;&gt;0,+(Y38/X38)*100,0)</f>
        <v>-47.085588658240006</v>
      </c>
      <c r="AA38" s="33">
        <f>SUM(AA30:AA37)</f>
        <v>23590849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34003939</v>
      </c>
      <c r="D45" s="29">
        <f>+D38+D44</f>
        <v>0</v>
      </c>
      <c r="E45" s="30">
        <f t="shared" si="5"/>
        <v>23590849</v>
      </c>
      <c r="F45" s="31">
        <f t="shared" si="5"/>
        <v>23590849</v>
      </c>
      <c r="G45" s="31">
        <f t="shared" si="5"/>
        <v>44007501</v>
      </c>
      <c r="H45" s="31">
        <f t="shared" si="5"/>
        <v>-9005565</v>
      </c>
      <c r="I45" s="31">
        <f t="shared" si="5"/>
        <v>-4395786</v>
      </c>
      <c r="J45" s="31">
        <f t="shared" si="5"/>
        <v>30606150</v>
      </c>
      <c r="K45" s="31">
        <f t="shared" si="5"/>
        <v>480713</v>
      </c>
      <c r="L45" s="31">
        <f t="shared" si="5"/>
        <v>437860</v>
      </c>
      <c r="M45" s="31">
        <f t="shared" si="5"/>
        <v>529517</v>
      </c>
      <c r="N45" s="31">
        <f t="shared" si="5"/>
        <v>1448090</v>
      </c>
      <c r="O45" s="31">
        <f t="shared" si="5"/>
        <v>381703</v>
      </c>
      <c r="P45" s="31">
        <f t="shared" si="5"/>
        <v>-23256216</v>
      </c>
      <c r="Q45" s="31">
        <f t="shared" si="5"/>
        <v>182487</v>
      </c>
      <c r="R45" s="31">
        <f t="shared" si="5"/>
        <v>-22692026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9362214</v>
      </c>
      <c r="X45" s="31">
        <f t="shared" si="5"/>
        <v>17693127</v>
      </c>
      <c r="Y45" s="31">
        <f t="shared" si="5"/>
        <v>-8330913</v>
      </c>
      <c r="Z45" s="32">
        <f>+IF(X45&lt;&gt;0,+(Y45/X45)*100,0)</f>
        <v>-47.085588658240006</v>
      </c>
      <c r="AA45" s="33">
        <f>+AA38+AA44</f>
        <v>23590849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621272276</v>
      </c>
      <c r="D46" s="42">
        <f t="shared" si="6"/>
        <v>0</v>
      </c>
      <c r="E46" s="43">
        <f t="shared" si="6"/>
        <v>564070794</v>
      </c>
      <c r="F46" s="44">
        <f t="shared" si="6"/>
        <v>583746794</v>
      </c>
      <c r="G46" s="44">
        <f t="shared" si="6"/>
        <v>560282108</v>
      </c>
      <c r="H46" s="44">
        <f t="shared" si="6"/>
        <v>69928172</v>
      </c>
      <c r="I46" s="44">
        <f t="shared" si="6"/>
        <v>-43506954</v>
      </c>
      <c r="J46" s="44">
        <f t="shared" si="6"/>
        <v>586703326</v>
      </c>
      <c r="K46" s="44">
        <f t="shared" si="6"/>
        <v>7779919</v>
      </c>
      <c r="L46" s="44">
        <f t="shared" si="6"/>
        <v>14019673</v>
      </c>
      <c r="M46" s="44">
        <f t="shared" si="6"/>
        <v>-3425710</v>
      </c>
      <c r="N46" s="44">
        <f t="shared" si="6"/>
        <v>18373882</v>
      </c>
      <c r="O46" s="44">
        <f t="shared" si="6"/>
        <v>63307281</v>
      </c>
      <c r="P46" s="44">
        <f t="shared" si="6"/>
        <v>32695383</v>
      </c>
      <c r="Q46" s="44">
        <f t="shared" si="6"/>
        <v>12182450</v>
      </c>
      <c r="R46" s="44">
        <f t="shared" si="6"/>
        <v>108185114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713262322</v>
      </c>
      <c r="X46" s="44">
        <f t="shared" si="6"/>
        <v>437810337</v>
      </c>
      <c r="Y46" s="44">
        <f t="shared" si="6"/>
        <v>275451985</v>
      </c>
      <c r="Z46" s="45">
        <f>+IF(X46&lt;&gt;0,+(Y46/X46)*100,0)</f>
        <v>62.91582489519886</v>
      </c>
      <c r="AA46" s="46">
        <f>+AA27-AA45</f>
        <v>583746794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-84707682</v>
      </c>
      <c r="D48" s="18"/>
      <c r="E48" s="19">
        <v>14841479</v>
      </c>
      <c r="F48" s="20">
        <v>14841479</v>
      </c>
      <c r="G48" s="20">
        <v>-68603887</v>
      </c>
      <c r="H48" s="20">
        <v>24798860</v>
      </c>
      <c r="I48" s="20">
        <v>-45469507</v>
      </c>
      <c r="J48" s="20">
        <v>-89274534</v>
      </c>
      <c r="K48" s="20">
        <v>7030646</v>
      </c>
      <c r="L48" s="20">
        <v>13273806</v>
      </c>
      <c r="M48" s="20">
        <v>15856255</v>
      </c>
      <c r="N48" s="20">
        <v>36160707</v>
      </c>
      <c r="O48" s="20">
        <v>44898412</v>
      </c>
      <c r="P48" s="20">
        <v>26783487</v>
      </c>
      <c r="Q48" s="20">
        <v>9898889</v>
      </c>
      <c r="R48" s="20">
        <v>81580788</v>
      </c>
      <c r="S48" s="20"/>
      <c r="T48" s="20"/>
      <c r="U48" s="20"/>
      <c r="V48" s="20"/>
      <c r="W48" s="20">
        <v>28466961</v>
      </c>
      <c r="X48" s="20">
        <v>11131101</v>
      </c>
      <c r="Y48" s="20">
        <v>17335860</v>
      </c>
      <c r="Z48" s="47">
        <v>155.74254514445607</v>
      </c>
      <c r="AA48" s="22">
        <v>14841479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-84707682</v>
      </c>
      <c r="D51" s="50">
        <f t="shared" ref="D51:Y51" si="7">SUM(D48:D50)</f>
        <v>0</v>
      </c>
      <c r="E51" s="51">
        <f t="shared" si="7"/>
        <v>14841479</v>
      </c>
      <c r="F51" s="52">
        <f t="shared" si="7"/>
        <v>14841479</v>
      </c>
      <c r="G51" s="52">
        <f t="shared" si="7"/>
        <v>-68603887</v>
      </c>
      <c r="H51" s="52">
        <f t="shared" si="7"/>
        <v>24798860</v>
      </c>
      <c r="I51" s="52">
        <f t="shared" si="7"/>
        <v>-45469507</v>
      </c>
      <c r="J51" s="52">
        <f t="shared" si="7"/>
        <v>-89274534</v>
      </c>
      <c r="K51" s="52">
        <f t="shared" si="7"/>
        <v>7030646</v>
      </c>
      <c r="L51" s="52">
        <f t="shared" si="7"/>
        <v>13273806</v>
      </c>
      <c r="M51" s="52">
        <f t="shared" si="7"/>
        <v>15856255</v>
      </c>
      <c r="N51" s="52">
        <f t="shared" si="7"/>
        <v>36160707</v>
      </c>
      <c r="O51" s="52">
        <f t="shared" si="7"/>
        <v>44898412</v>
      </c>
      <c r="P51" s="52">
        <f t="shared" si="7"/>
        <v>26783487</v>
      </c>
      <c r="Q51" s="52">
        <f t="shared" si="7"/>
        <v>9898889</v>
      </c>
      <c r="R51" s="52">
        <f t="shared" si="7"/>
        <v>81580788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28466961</v>
      </c>
      <c r="X51" s="52">
        <f t="shared" si="7"/>
        <v>11131101</v>
      </c>
      <c r="Y51" s="52">
        <f t="shared" si="7"/>
        <v>17335860</v>
      </c>
      <c r="Z51" s="53">
        <f>+IF(X51&lt;&gt;0,+(Y51/X51)*100,0)</f>
        <v>155.74254514445607</v>
      </c>
      <c r="AA51" s="54">
        <f>SUM(AA48:AA50)</f>
        <v>14841479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-6221144</v>
      </c>
      <c r="D6" s="18"/>
      <c r="E6" s="19">
        <v>330150617</v>
      </c>
      <c r="F6" s="20">
        <v>330150617</v>
      </c>
      <c r="G6" s="20">
        <v>-2321109</v>
      </c>
      <c r="H6" s="20">
        <v>-2267105</v>
      </c>
      <c r="I6" s="20">
        <v>-1330660</v>
      </c>
      <c r="J6" s="20">
        <v>-5918874</v>
      </c>
      <c r="K6" s="20">
        <v>5014132</v>
      </c>
      <c r="L6" s="20">
        <v>928934</v>
      </c>
      <c r="M6" s="20">
        <v>-9381870</v>
      </c>
      <c r="N6" s="20">
        <v>-3438804</v>
      </c>
      <c r="O6" s="20">
        <v>7489941</v>
      </c>
      <c r="P6" s="20">
        <v>7306584</v>
      </c>
      <c r="Q6" s="20">
        <v>11146111</v>
      </c>
      <c r="R6" s="20">
        <v>25942636</v>
      </c>
      <c r="S6" s="20"/>
      <c r="T6" s="20"/>
      <c r="U6" s="20"/>
      <c r="V6" s="20"/>
      <c r="W6" s="20">
        <v>16584958</v>
      </c>
      <c r="X6" s="20">
        <v>274698628</v>
      </c>
      <c r="Y6" s="20">
        <v>-258113670</v>
      </c>
      <c r="Z6" s="21">
        <v>-93.962489685241536</v>
      </c>
      <c r="AA6" s="22">
        <v>330150617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-190479713</v>
      </c>
      <c r="D8" s="18"/>
      <c r="E8" s="19">
        <v>-35529080</v>
      </c>
      <c r="F8" s="20">
        <v>-35529080</v>
      </c>
      <c r="G8" s="20">
        <v>58506075</v>
      </c>
      <c r="H8" s="20">
        <v>-231968050</v>
      </c>
      <c r="I8" s="20">
        <v>-6465378</v>
      </c>
      <c r="J8" s="20">
        <v>-179927353</v>
      </c>
      <c r="K8" s="20">
        <v>-254530</v>
      </c>
      <c r="L8" s="20">
        <v>-1762320</v>
      </c>
      <c r="M8" s="20">
        <v>-10123</v>
      </c>
      <c r="N8" s="20">
        <v>-2026973</v>
      </c>
      <c r="O8" s="20">
        <v>4338593</v>
      </c>
      <c r="P8" s="20">
        <v>3033716</v>
      </c>
      <c r="Q8" s="20">
        <v>8364152</v>
      </c>
      <c r="R8" s="20">
        <v>15736461</v>
      </c>
      <c r="S8" s="20"/>
      <c r="T8" s="20"/>
      <c r="U8" s="20"/>
      <c r="V8" s="20"/>
      <c r="W8" s="20">
        <v>-166217865</v>
      </c>
      <c r="X8" s="20">
        <v>-37464175</v>
      </c>
      <c r="Y8" s="20">
        <v>-128753690</v>
      </c>
      <c r="Z8" s="21">
        <v>343.67149416742797</v>
      </c>
      <c r="AA8" s="22">
        <v>-35529080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5427304</v>
      </c>
      <c r="F9" s="20">
        <v>5427304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5427304</v>
      </c>
      <c r="Y9" s="20">
        <v>-5427304</v>
      </c>
      <c r="Z9" s="21">
        <v>-100</v>
      </c>
      <c r="AA9" s="22">
        <v>5427304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485365</v>
      </c>
      <c r="D11" s="18"/>
      <c r="E11" s="19">
        <v>17329197</v>
      </c>
      <c r="F11" s="20">
        <v>17329197</v>
      </c>
      <c r="G11" s="20">
        <v>485365</v>
      </c>
      <c r="H11" s="20"/>
      <c r="I11" s="20"/>
      <c r="J11" s="20">
        <v>485365</v>
      </c>
      <c r="K11" s="20">
        <v>123584</v>
      </c>
      <c r="L11" s="20"/>
      <c r="M11" s="20"/>
      <c r="N11" s="20">
        <v>123584</v>
      </c>
      <c r="O11" s="20"/>
      <c r="P11" s="20"/>
      <c r="Q11" s="20"/>
      <c r="R11" s="20"/>
      <c r="S11" s="20"/>
      <c r="T11" s="20"/>
      <c r="U11" s="20"/>
      <c r="V11" s="20"/>
      <c r="W11" s="20">
        <v>608949</v>
      </c>
      <c r="X11" s="20">
        <v>13108496</v>
      </c>
      <c r="Y11" s="20">
        <v>-12499547</v>
      </c>
      <c r="Z11" s="21">
        <v>-95.35454715781276</v>
      </c>
      <c r="AA11" s="22">
        <v>17329197</v>
      </c>
    </row>
    <row r="12" spans="1:27" x14ac:dyDescent="0.25">
      <c r="A12" s="23" t="s">
        <v>41</v>
      </c>
      <c r="B12" s="17" t="s">
        <v>33</v>
      </c>
      <c r="C12" s="18">
        <v>43882266</v>
      </c>
      <c r="D12" s="18"/>
      <c r="E12" s="19">
        <v>17950286</v>
      </c>
      <c r="F12" s="20">
        <v>17950286</v>
      </c>
      <c r="G12" s="24">
        <v>45043454</v>
      </c>
      <c r="H12" s="24">
        <v>557267</v>
      </c>
      <c r="I12" s="24">
        <v>486422</v>
      </c>
      <c r="J12" s="20">
        <v>46087143</v>
      </c>
      <c r="K12" s="24">
        <v>1080702</v>
      </c>
      <c r="L12" s="24">
        <v>824777</v>
      </c>
      <c r="M12" s="20">
        <v>1437497</v>
      </c>
      <c r="N12" s="24">
        <v>3342976</v>
      </c>
      <c r="O12" s="24">
        <v>792065</v>
      </c>
      <c r="P12" s="24">
        <v>366164</v>
      </c>
      <c r="Q12" s="20">
        <v>1013329</v>
      </c>
      <c r="R12" s="24">
        <v>2171558</v>
      </c>
      <c r="S12" s="24"/>
      <c r="T12" s="20"/>
      <c r="U12" s="24"/>
      <c r="V12" s="24"/>
      <c r="W12" s="24">
        <v>51601677</v>
      </c>
      <c r="X12" s="20">
        <v>17950286</v>
      </c>
      <c r="Y12" s="24">
        <v>33651391</v>
      </c>
      <c r="Z12" s="25">
        <v>187.46994337583257</v>
      </c>
      <c r="AA12" s="26">
        <v>17950286</v>
      </c>
    </row>
    <row r="13" spans="1:27" x14ac:dyDescent="0.25">
      <c r="A13" s="23" t="s">
        <v>42</v>
      </c>
      <c r="B13" s="17" t="s">
        <v>33</v>
      </c>
      <c r="C13" s="18">
        <v>-425033</v>
      </c>
      <c r="D13" s="18"/>
      <c r="E13" s="19">
        <v>-425033</v>
      </c>
      <c r="F13" s="20">
        <v>-425033</v>
      </c>
      <c r="G13" s="20">
        <v>-425033</v>
      </c>
      <c r="H13" s="20"/>
      <c r="I13" s="20"/>
      <c r="J13" s="20">
        <v>-425033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-425033</v>
      </c>
      <c r="X13" s="20">
        <v>-425033</v>
      </c>
      <c r="Y13" s="20"/>
      <c r="Z13" s="21"/>
      <c r="AA13" s="22">
        <v>-425033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-152758259</v>
      </c>
      <c r="D14" s="29">
        <f>SUM(D6:D13)</f>
        <v>0</v>
      </c>
      <c r="E14" s="30">
        <f t="shared" si="0"/>
        <v>334903291</v>
      </c>
      <c r="F14" s="31">
        <f t="shared" si="0"/>
        <v>334903291</v>
      </c>
      <c r="G14" s="31">
        <f t="shared" si="0"/>
        <v>101288752</v>
      </c>
      <c r="H14" s="31">
        <f t="shared" si="0"/>
        <v>-233677888</v>
      </c>
      <c r="I14" s="31">
        <f t="shared" si="0"/>
        <v>-7309616</v>
      </c>
      <c r="J14" s="31">
        <f t="shared" si="0"/>
        <v>-139698752</v>
      </c>
      <c r="K14" s="31">
        <f t="shared" si="0"/>
        <v>5963888</v>
      </c>
      <c r="L14" s="31">
        <f t="shared" si="0"/>
        <v>-8609</v>
      </c>
      <c r="M14" s="31">
        <f t="shared" si="0"/>
        <v>-7954496</v>
      </c>
      <c r="N14" s="31">
        <f t="shared" si="0"/>
        <v>-1999217</v>
      </c>
      <c r="O14" s="31">
        <f t="shared" si="0"/>
        <v>12620599</v>
      </c>
      <c r="P14" s="31">
        <f t="shared" si="0"/>
        <v>10706464</v>
      </c>
      <c r="Q14" s="31">
        <f t="shared" si="0"/>
        <v>20523592</v>
      </c>
      <c r="R14" s="31">
        <f t="shared" si="0"/>
        <v>43850655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-97847314</v>
      </c>
      <c r="X14" s="31">
        <f t="shared" si="0"/>
        <v>273295506</v>
      </c>
      <c r="Y14" s="31">
        <f t="shared" si="0"/>
        <v>-371142820</v>
      </c>
      <c r="Z14" s="32">
        <f>+IF(X14&lt;&gt;0,+(Y14/X14)*100,0)</f>
        <v>-135.80275264387259</v>
      </c>
      <c r="AA14" s="33">
        <f>SUM(AA6:AA13)</f>
        <v>334903291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231725548</v>
      </c>
      <c r="D18" s="18"/>
      <c r="E18" s="19">
        <v>333860501</v>
      </c>
      <c r="F18" s="20">
        <v>333860501</v>
      </c>
      <c r="G18" s="24">
        <v>242189533</v>
      </c>
      <c r="H18" s="24">
        <v>-9114440</v>
      </c>
      <c r="I18" s="24">
        <v>1567971</v>
      </c>
      <c r="J18" s="20">
        <v>234643064</v>
      </c>
      <c r="K18" s="24">
        <v>1772189</v>
      </c>
      <c r="L18" s="24">
        <v>5172118</v>
      </c>
      <c r="M18" s="20">
        <v>7276995</v>
      </c>
      <c r="N18" s="24">
        <v>14221302</v>
      </c>
      <c r="O18" s="24">
        <v>-422899</v>
      </c>
      <c r="P18" s="24">
        <v>5414238</v>
      </c>
      <c r="Q18" s="20">
        <v>3483345</v>
      </c>
      <c r="R18" s="24">
        <v>8474684</v>
      </c>
      <c r="S18" s="24"/>
      <c r="T18" s="20"/>
      <c r="U18" s="24"/>
      <c r="V18" s="24"/>
      <c r="W18" s="24">
        <v>257339050</v>
      </c>
      <c r="X18" s="20">
        <v>295705118</v>
      </c>
      <c r="Y18" s="24">
        <v>-38366068</v>
      </c>
      <c r="Z18" s="25">
        <v>-12.974434889557779</v>
      </c>
      <c r="AA18" s="26">
        <v>333860501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231725548</v>
      </c>
      <c r="D26" s="29">
        <f t="shared" ref="D26:Y26" si="1">SUM(D16:D25)</f>
        <v>0</v>
      </c>
      <c r="E26" s="35">
        <f t="shared" si="1"/>
        <v>333860501</v>
      </c>
      <c r="F26" s="36">
        <f t="shared" si="1"/>
        <v>333860501</v>
      </c>
      <c r="G26" s="36">
        <f t="shared" si="1"/>
        <v>242189533</v>
      </c>
      <c r="H26" s="36">
        <f t="shared" si="1"/>
        <v>-9114440</v>
      </c>
      <c r="I26" s="36">
        <f t="shared" si="1"/>
        <v>1567971</v>
      </c>
      <c r="J26" s="36">
        <f t="shared" si="1"/>
        <v>234643064</v>
      </c>
      <c r="K26" s="36">
        <f t="shared" si="1"/>
        <v>1772189</v>
      </c>
      <c r="L26" s="36">
        <f t="shared" si="1"/>
        <v>5172118</v>
      </c>
      <c r="M26" s="36">
        <f t="shared" si="1"/>
        <v>7276995</v>
      </c>
      <c r="N26" s="36">
        <f t="shared" si="1"/>
        <v>14221302</v>
      </c>
      <c r="O26" s="36">
        <f t="shared" si="1"/>
        <v>-422899</v>
      </c>
      <c r="P26" s="36">
        <f t="shared" si="1"/>
        <v>5414238</v>
      </c>
      <c r="Q26" s="36">
        <f t="shared" si="1"/>
        <v>3483345</v>
      </c>
      <c r="R26" s="36">
        <f t="shared" si="1"/>
        <v>8474684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257339050</v>
      </c>
      <c r="X26" s="36">
        <f t="shared" si="1"/>
        <v>295705118</v>
      </c>
      <c r="Y26" s="36">
        <f t="shared" si="1"/>
        <v>-38366068</v>
      </c>
      <c r="Z26" s="37">
        <f>+IF(X26&lt;&gt;0,+(Y26/X26)*100,0)</f>
        <v>-12.974434889557779</v>
      </c>
      <c r="AA26" s="38">
        <f>SUM(AA16:AA25)</f>
        <v>333860501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78967289</v>
      </c>
      <c r="D27" s="29">
        <f>+D14+D26</f>
        <v>0</v>
      </c>
      <c r="E27" s="30">
        <f t="shared" si="2"/>
        <v>668763792</v>
      </c>
      <c r="F27" s="31">
        <f t="shared" si="2"/>
        <v>668763792</v>
      </c>
      <c r="G27" s="31">
        <f t="shared" si="2"/>
        <v>343478285</v>
      </c>
      <c r="H27" s="31">
        <f t="shared" si="2"/>
        <v>-242792328</v>
      </c>
      <c r="I27" s="31">
        <f t="shared" si="2"/>
        <v>-5741645</v>
      </c>
      <c r="J27" s="31">
        <f t="shared" si="2"/>
        <v>94944312</v>
      </c>
      <c r="K27" s="31">
        <f t="shared" si="2"/>
        <v>7736077</v>
      </c>
      <c r="L27" s="31">
        <f t="shared" si="2"/>
        <v>5163509</v>
      </c>
      <c r="M27" s="31">
        <f t="shared" si="2"/>
        <v>-677501</v>
      </c>
      <c r="N27" s="31">
        <f t="shared" si="2"/>
        <v>12222085</v>
      </c>
      <c r="O27" s="31">
        <f t="shared" si="2"/>
        <v>12197700</v>
      </c>
      <c r="P27" s="31">
        <f t="shared" si="2"/>
        <v>16120702</v>
      </c>
      <c r="Q27" s="31">
        <f t="shared" si="2"/>
        <v>24006937</v>
      </c>
      <c r="R27" s="31">
        <f t="shared" si="2"/>
        <v>52325339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159491736</v>
      </c>
      <c r="X27" s="31">
        <f t="shared" si="2"/>
        <v>569000624</v>
      </c>
      <c r="Y27" s="31">
        <f t="shared" si="2"/>
        <v>-409508888</v>
      </c>
      <c r="Z27" s="32">
        <f>+IF(X27&lt;&gt;0,+(Y27/X27)*100,0)</f>
        <v>-71.969848665754711</v>
      </c>
      <c r="AA27" s="33">
        <f>+AA14+AA26</f>
        <v>668763792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1075827</v>
      </c>
      <c r="D32" s="18"/>
      <c r="E32" s="19">
        <v>694529</v>
      </c>
      <c r="F32" s="20">
        <v>694529</v>
      </c>
      <c r="G32" s="20">
        <v>1092534</v>
      </c>
      <c r="H32" s="20">
        <v>45926</v>
      </c>
      <c r="I32" s="20">
        <v>29605</v>
      </c>
      <c r="J32" s="20">
        <v>1168065</v>
      </c>
      <c r="K32" s="20">
        <v>6835</v>
      </c>
      <c r="L32" s="20">
        <v>18381</v>
      </c>
      <c r="M32" s="20">
        <v>6059</v>
      </c>
      <c r="N32" s="20">
        <v>31275</v>
      </c>
      <c r="O32" s="20">
        <v>18626</v>
      </c>
      <c r="P32" s="20">
        <v>9349</v>
      </c>
      <c r="Q32" s="20">
        <v>9405</v>
      </c>
      <c r="R32" s="20">
        <v>37380</v>
      </c>
      <c r="S32" s="20"/>
      <c r="T32" s="20"/>
      <c r="U32" s="20"/>
      <c r="V32" s="20"/>
      <c r="W32" s="20">
        <v>1236720</v>
      </c>
      <c r="X32" s="20">
        <v>694529</v>
      </c>
      <c r="Y32" s="20">
        <v>542191</v>
      </c>
      <c r="Z32" s="21">
        <v>78.065998684000235</v>
      </c>
      <c r="AA32" s="22">
        <v>694529</v>
      </c>
    </row>
    <row r="33" spans="1:27" x14ac:dyDescent="0.25">
      <c r="A33" s="23" t="s">
        <v>61</v>
      </c>
      <c r="B33" s="17" t="s">
        <v>33</v>
      </c>
      <c r="C33" s="18">
        <v>29994878</v>
      </c>
      <c r="D33" s="18"/>
      <c r="E33" s="19">
        <v>677375</v>
      </c>
      <c r="F33" s="20">
        <v>677375</v>
      </c>
      <c r="G33" s="20">
        <v>36113881</v>
      </c>
      <c r="H33" s="20">
        <v>-12071526</v>
      </c>
      <c r="I33" s="20">
        <v>1051815</v>
      </c>
      <c r="J33" s="20">
        <v>25094170</v>
      </c>
      <c r="K33" s="20">
        <v>-3048470</v>
      </c>
      <c r="L33" s="20">
        <v>3083613</v>
      </c>
      <c r="M33" s="20">
        <v>-749439</v>
      </c>
      <c r="N33" s="20">
        <v>-714296</v>
      </c>
      <c r="O33" s="20">
        <v>-2496283</v>
      </c>
      <c r="P33" s="20">
        <v>5168214</v>
      </c>
      <c r="Q33" s="20">
        <v>578261</v>
      </c>
      <c r="R33" s="20">
        <v>3250192</v>
      </c>
      <c r="S33" s="20"/>
      <c r="T33" s="20"/>
      <c r="U33" s="20"/>
      <c r="V33" s="20"/>
      <c r="W33" s="20">
        <v>27630066</v>
      </c>
      <c r="X33" s="20">
        <v>-13781405</v>
      </c>
      <c r="Y33" s="20">
        <v>41411471</v>
      </c>
      <c r="Z33" s="21">
        <v>-300.48801990798472</v>
      </c>
      <c r="AA33" s="22">
        <v>677375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177960321</v>
      </c>
      <c r="F34" s="20">
        <v>177960321</v>
      </c>
      <c r="G34" s="20">
        <v>9648000</v>
      </c>
      <c r="H34" s="20"/>
      <c r="I34" s="20">
        <v>-1604275</v>
      </c>
      <c r="J34" s="20">
        <v>8043725</v>
      </c>
      <c r="K34" s="20">
        <v>6000000</v>
      </c>
      <c r="L34" s="20"/>
      <c r="M34" s="20"/>
      <c r="N34" s="20">
        <v>6000000</v>
      </c>
      <c r="O34" s="20"/>
      <c r="P34" s="20">
        <v>-4777099</v>
      </c>
      <c r="Q34" s="20"/>
      <c r="R34" s="20">
        <v>-4777099</v>
      </c>
      <c r="S34" s="20"/>
      <c r="T34" s="20"/>
      <c r="U34" s="20"/>
      <c r="V34" s="20"/>
      <c r="W34" s="20">
        <v>9266626</v>
      </c>
      <c r="X34" s="20">
        <v>132159570</v>
      </c>
      <c r="Y34" s="20">
        <v>-122892944</v>
      </c>
      <c r="Z34" s="21">
        <v>-92.988304971028583</v>
      </c>
      <c r="AA34" s="22">
        <v>177960321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8430861</v>
      </c>
      <c r="D36" s="18"/>
      <c r="E36" s="19">
        <v>1292998</v>
      </c>
      <c r="F36" s="20">
        <v>1292998</v>
      </c>
      <c r="G36" s="20">
        <v>8627706</v>
      </c>
      <c r="H36" s="20">
        <v>150421</v>
      </c>
      <c r="I36" s="20">
        <v>277149</v>
      </c>
      <c r="J36" s="20">
        <v>9055276</v>
      </c>
      <c r="K36" s="20">
        <v>178155</v>
      </c>
      <c r="L36" s="20">
        <v>279336</v>
      </c>
      <c r="M36" s="20">
        <v>227614</v>
      </c>
      <c r="N36" s="20">
        <v>685105</v>
      </c>
      <c r="O36" s="20">
        <v>280519</v>
      </c>
      <c r="P36" s="20">
        <v>275422</v>
      </c>
      <c r="Q36" s="20">
        <v>250516</v>
      </c>
      <c r="R36" s="20">
        <v>806457</v>
      </c>
      <c r="S36" s="20"/>
      <c r="T36" s="20"/>
      <c r="U36" s="20"/>
      <c r="V36" s="20"/>
      <c r="W36" s="20">
        <v>10546838</v>
      </c>
      <c r="X36" s="20">
        <v>1292998</v>
      </c>
      <c r="Y36" s="20">
        <v>9253840</v>
      </c>
      <c r="Z36" s="21">
        <v>715.6886553575489</v>
      </c>
      <c r="AA36" s="22">
        <v>1292998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39501566</v>
      </c>
      <c r="D38" s="29">
        <f t="shared" ref="D38:Y38" si="3">SUM(D30:D37)</f>
        <v>0</v>
      </c>
      <c r="E38" s="30">
        <f t="shared" si="3"/>
        <v>180625223</v>
      </c>
      <c r="F38" s="31">
        <f t="shared" si="3"/>
        <v>180625223</v>
      </c>
      <c r="G38" s="31">
        <f t="shared" si="3"/>
        <v>55482121</v>
      </c>
      <c r="H38" s="31">
        <f t="shared" si="3"/>
        <v>-11875179</v>
      </c>
      <c r="I38" s="31">
        <f t="shared" si="3"/>
        <v>-245706</v>
      </c>
      <c r="J38" s="31">
        <f t="shared" si="3"/>
        <v>43361236</v>
      </c>
      <c r="K38" s="31">
        <f t="shared" si="3"/>
        <v>3136520</v>
      </c>
      <c r="L38" s="31">
        <f t="shared" si="3"/>
        <v>3381330</v>
      </c>
      <c r="M38" s="31">
        <f t="shared" si="3"/>
        <v>-515766</v>
      </c>
      <c r="N38" s="31">
        <f t="shared" si="3"/>
        <v>6002084</v>
      </c>
      <c r="O38" s="31">
        <f t="shared" si="3"/>
        <v>-2197138</v>
      </c>
      <c r="P38" s="31">
        <f t="shared" si="3"/>
        <v>675886</v>
      </c>
      <c r="Q38" s="31">
        <f t="shared" si="3"/>
        <v>838182</v>
      </c>
      <c r="R38" s="31">
        <f t="shared" si="3"/>
        <v>-683070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48680250</v>
      </c>
      <c r="X38" s="31">
        <f t="shared" si="3"/>
        <v>120365692</v>
      </c>
      <c r="Y38" s="31">
        <f t="shared" si="3"/>
        <v>-71685442</v>
      </c>
      <c r="Z38" s="32">
        <f>+IF(X38&lt;&gt;0,+(Y38/X38)*100,0)</f>
        <v>-59.556374253221591</v>
      </c>
      <c r="AA38" s="33">
        <f>SUM(AA30:AA37)</f>
        <v>180625223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39501566</v>
      </c>
      <c r="D45" s="29">
        <f>+D38+D44</f>
        <v>0</v>
      </c>
      <c r="E45" s="30">
        <f t="shared" si="5"/>
        <v>180625223</v>
      </c>
      <c r="F45" s="31">
        <f t="shared" si="5"/>
        <v>180625223</v>
      </c>
      <c r="G45" s="31">
        <f t="shared" si="5"/>
        <v>55482121</v>
      </c>
      <c r="H45" s="31">
        <f t="shared" si="5"/>
        <v>-11875179</v>
      </c>
      <c r="I45" s="31">
        <f t="shared" si="5"/>
        <v>-245706</v>
      </c>
      <c r="J45" s="31">
        <f t="shared" si="5"/>
        <v>43361236</v>
      </c>
      <c r="K45" s="31">
        <f t="shared" si="5"/>
        <v>3136520</v>
      </c>
      <c r="L45" s="31">
        <f t="shared" si="5"/>
        <v>3381330</v>
      </c>
      <c r="M45" s="31">
        <f t="shared" si="5"/>
        <v>-515766</v>
      </c>
      <c r="N45" s="31">
        <f t="shared" si="5"/>
        <v>6002084</v>
      </c>
      <c r="O45" s="31">
        <f t="shared" si="5"/>
        <v>-2197138</v>
      </c>
      <c r="P45" s="31">
        <f t="shared" si="5"/>
        <v>675886</v>
      </c>
      <c r="Q45" s="31">
        <f t="shared" si="5"/>
        <v>838182</v>
      </c>
      <c r="R45" s="31">
        <f t="shared" si="5"/>
        <v>-683070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48680250</v>
      </c>
      <c r="X45" s="31">
        <f t="shared" si="5"/>
        <v>120365692</v>
      </c>
      <c r="Y45" s="31">
        <f t="shared" si="5"/>
        <v>-71685442</v>
      </c>
      <c r="Z45" s="32">
        <f>+IF(X45&lt;&gt;0,+(Y45/X45)*100,0)</f>
        <v>-59.556374253221591</v>
      </c>
      <c r="AA45" s="33">
        <f>+AA38+AA44</f>
        <v>180625223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39465723</v>
      </c>
      <c r="D46" s="42">
        <f t="shared" si="6"/>
        <v>0</v>
      </c>
      <c r="E46" s="43">
        <f t="shared" si="6"/>
        <v>488138569</v>
      </c>
      <c r="F46" s="44">
        <f t="shared" si="6"/>
        <v>488138569</v>
      </c>
      <c r="G46" s="44">
        <f t="shared" si="6"/>
        <v>287996164</v>
      </c>
      <c r="H46" s="44">
        <f t="shared" si="6"/>
        <v>-230917149</v>
      </c>
      <c r="I46" s="44">
        <f t="shared" si="6"/>
        <v>-5495939</v>
      </c>
      <c r="J46" s="44">
        <f t="shared" si="6"/>
        <v>51583076</v>
      </c>
      <c r="K46" s="44">
        <f t="shared" si="6"/>
        <v>4599557</v>
      </c>
      <c r="L46" s="44">
        <f t="shared" si="6"/>
        <v>1782179</v>
      </c>
      <c r="M46" s="44">
        <f t="shared" si="6"/>
        <v>-161735</v>
      </c>
      <c r="N46" s="44">
        <f t="shared" si="6"/>
        <v>6220001</v>
      </c>
      <c r="O46" s="44">
        <f t="shared" si="6"/>
        <v>14394838</v>
      </c>
      <c r="P46" s="44">
        <f t="shared" si="6"/>
        <v>15444816</v>
      </c>
      <c r="Q46" s="44">
        <f t="shared" si="6"/>
        <v>23168755</v>
      </c>
      <c r="R46" s="44">
        <f t="shared" si="6"/>
        <v>53008409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110811486</v>
      </c>
      <c r="X46" s="44">
        <f t="shared" si="6"/>
        <v>448634932</v>
      </c>
      <c r="Y46" s="44">
        <f t="shared" si="6"/>
        <v>-337823446</v>
      </c>
      <c r="Z46" s="45">
        <f>+IF(X46&lt;&gt;0,+(Y46/X46)*100,0)</f>
        <v>-75.300299175098559</v>
      </c>
      <c r="AA46" s="46">
        <f>+AA27-AA45</f>
        <v>488138569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49545008</v>
      </c>
      <c r="D48" s="18"/>
      <c r="E48" s="19">
        <v>317557669</v>
      </c>
      <c r="F48" s="20">
        <v>317557669</v>
      </c>
      <c r="G48" s="20">
        <v>73786928</v>
      </c>
      <c r="H48" s="20">
        <v>2569777</v>
      </c>
      <c r="I48" s="20">
        <v>-8456651</v>
      </c>
      <c r="J48" s="20">
        <v>67900054</v>
      </c>
      <c r="K48" s="20">
        <v>-10908914</v>
      </c>
      <c r="L48" s="20">
        <v>-283691</v>
      </c>
      <c r="M48" s="20">
        <v>-2014088</v>
      </c>
      <c r="N48" s="20">
        <v>-13206693</v>
      </c>
      <c r="O48" s="20">
        <v>12277145</v>
      </c>
      <c r="P48" s="20">
        <v>24645776</v>
      </c>
      <c r="Q48" s="20">
        <v>20915617</v>
      </c>
      <c r="R48" s="20">
        <v>57838538</v>
      </c>
      <c r="S48" s="20"/>
      <c r="T48" s="20"/>
      <c r="U48" s="20"/>
      <c r="V48" s="20"/>
      <c r="W48" s="20">
        <v>112531899</v>
      </c>
      <c r="X48" s="20">
        <v>278054032</v>
      </c>
      <c r="Y48" s="20">
        <v>-165522133</v>
      </c>
      <c r="Z48" s="47">
        <v>-59.528765617755909</v>
      </c>
      <c r="AA48" s="22">
        <v>317557669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49545008</v>
      </c>
      <c r="D51" s="50">
        <f t="shared" ref="D51:Y51" si="7">SUM(D48:D50)</f>
        <v>0</v>
      </c>
      <c r="E51" s="51">
        <f t="shared" si="7"/>
        <v>317557669</v>
      </c>
      <c r="F51" s="52">
        <f t="shared" si="7"/>
        <v>317557669</v>
      </c>
      <c r="G51" s="52">
        <f t="shared" si="7"/>
        <v>73786928</v>
      </c>
      <c r="H51" s="52">
        <f t="shared" si="7"/>
        <v>2569777</v>
      </c>
      <c r="I51" s="52">
        <f t="shared" si="7"/>
        <v>-8456651</v>
      </c>
      <c r="J51" s="52">
        <f t="shared" si="7"/>
        <v>67900054</v>
      </c>
      <c r="K51" s="52">
        <f t="shared" si="7"/>
        <v>-10908914</v>
      </c>
      <c r="L51" s="52">
        <f t="shared" si="7"/>
        <v>-283691</v>
      </c>
      <c r="M51" s="52">
        <f t="shared" si="7"/>
        <v>-2014088</v>
      </c>
      <c r="N51" s="52">
        <f t="shared" si="7"/>
        <v>-13206693</v>
      </c>
      <c r="O51" s="52">
        <f t="shared" si="7"/>
        <v>12277145</v>
      </c>
      <c r="P51" s="52">
        <f t="shared" si="7"/>
        <v>24645776</v>
      </c>
      <c r="Q51" s="52">
        <f t="shared" si="7"/>
        <v>20915617</v>
      </c>
      <c r="R51" s="52">
        <f t="shared" si="7"/>
        <v>57838538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112531899</v>
      </c>
      <c r="X51" s="52">
        <f t="shared" si="7"/>
        <v>278054032</v>
      </c>
      <c r="Y51" s="52">
        <f t="shared" si="7"/>
        <v>-165522133</v>
      </c>
      <c r="Z51" s="53">
        <f>+IF(X51&lt;&gt;0,+(Y51/X51)*100,0)</f>
        <v>-59.528765617755909</v>
      </c>
      <c r="AA51" s="54">
        <f>SUM(AA48:AA50)</f>
        <v>317557669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219248648</v>
      </c>
      <c r="D8" s="18"/>
      <c r="E8" s="19">
        <v>573265310</v>
      </c>
      <c r="F8" s="20">
        <v>573265310</v>
      </c>
      <c r="G8" s="20">
        <v>627334059</v>
      </c>
      <c r="H8" s="20">
        <v>-383105673</v>
      </c>
      <c r="I8" s="20">
        <v>-213412861</v>
      </c>
      <c r="J8" s="20">
        <v>30815525</v>
      </c>
      <c r="K8" s="20">
        <v>10058696</v>
      </c>
      <c r="L8" s="20">
        <v>236794232</v>
      </c>
      <c r="M8" s="20">
        <v>11318584</v>
      </c>
      <c r="N8" s="20">
        <v>258171512</v>
      </c>
      <c r="O8" s="20">
        <v>6464173</v>
      </c>
      <c r="P8" s="20">
        <v>11013498</v>
      </c>
      <c r="Q8" s="20">
        <v>8875842</v>
      </c>
      <c r="R8" s="20">
        <v>26353513</v>
      </c>
      <c r="S8" s="20"/>
      <c r="T8" s="20"/>
      <c r="U8" s="20"/>
      <c r="V8" s="20"/>
      <c r="W8" s="20">
        <v>315340550</v>
      </c>
      <c r="X8" s="20">
        <v>429948990</v>
      </c>
      <c r="Y8" s="20">
        <v>-114608440</v>
      </c>
      <c r="Z8" s="21">
        <v>-26.656287761020209</v>
      </c>
      <c r="AA8" s="22">
        <v>573265310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1110110</v>
      </c>
      <c r="D11" s="18"/>
      <c r="E11" s="19"/>
      <c r="F11" s="20"/>
      <c r="G11" s="20">
        <v>282406</v>
      </c>
      <c r="H11" s="20"/>
      <c r="I11" s="20">
        <v>-282406</v>
      </c>
      <c r="J11" s="20"/>
      <c r="K11" s="20"/>
      <c r="L11" s="20">
        <v>1110110</v>
      </c>
      <c r="M11" s="20"/>
      <c r="N11" s="20">
        <v>1110110</v>
      </c>
      <c r="O11" s="20"/>
      <c r="P11" s="20"/>
      <c r="Q11" s="20"/>
      <c r="R11" s="20"/>
      <c r="S11" s="20"/>
      <c r="T11" s="20"/>
      <c r="U11" s="20"/>
      <c r="V11" s="20"/>
      <c r="W11" s="20">
        <v>1110110</v>
      </c>
      <c r="X11" s="20"/>
      <c r="Y11" s="20">
        <v>1110110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220358758</v>
      </c>
      <c r="D14" s="29">
        <f>SUM(D6:D13)</f>
        <v>0</v>
      </c>
      <c r="E14" s="30">
        <f t="shared" si="0"/>
        <v>573265310</v>
      </c>
      <c r="F14" s="31">
        <f t="shared" si="0"/>
        <v>573265310</v>
      </c>
      <c r="G14" s="31">
        <f t="shared" si="0"/>
        <v>627616465</v>
      </c>
      <c r="H14" s="31">
        <f t="shared" si="0"/>
        <v>-383105673</v>
      </c>
      <c r="I14" s="31">
        <f t="shared" si="0"/>
        <v>-213695267</v>
      </c>
      <c r="J14" s="31">
        <f t="shared" si="0"/>
        <v>30815525</v>
      </c>
      <c r="K14" s="31">
        <f t="shared" si="0"/>
        <v>10058696</v>
      </c>
      <c r="L14" s="31">
        <f t="shared" si="0"/>
        <v>237904342</v>
      </c>
      <c r="M14" s="31">
        <f t="shared" si="0"/>
        <v>11318584</v>
      </c>
      <c r="N14" s="31">
        <f t="shared" si="0"/>
        <v>259281622</v>
      </c>
      <c r="O14" s="31">
        <f t="shared" si="0"/>
        <v>6464173</v>
      </c>
      <c r="P14" s="31">
        <f t="shared" si="0"/>
        <v>11013498</v>
      </c>
      <c r="Q14" s="31">
        <f t="shared" si="0"/>
        <v>8875842</v>
      </c>
      <c r="R14" s="31">
        <f t="shared" si="0"/>
        <v>26353513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316450660</v>
      </c>
      <c r="X14" s="31">
        <f t="shared" si="0"/>
        <v>429948990</v>
      </c>
      <c r="Y14" s="31">
        <f t="shared" si="0"/>
        <v>-113498330</v>
      </c>
      <c r="Z14" s="32">
        <f>+IF(X14&lt;&gt;0,+(Y14/X14)*100,0)</f>
        <v>-26.398092015520259</v>
      </c>
      <c r="AA14" s="33">
        <f>SUM(AA6:AA13)</f>
        <v>573265310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1930436317</v>
      </c>
      <c r="D18" s="18"/>
      <c r="E18" s="19">
        <v>-2218237616</v>
      </c>
      <c r="F18" s="20">
        <v>-2208852418</v>
      </c>
      <c r="G18" s="24">
        <v>-1068347402</v>
      </c>
      <c r="H18" s="24">
        <v>410420940</v>
      </c>
      <c r="I18" s="24">
        <v>669330362</v>
      </c>
      <c r="J18" s="20">
        <v>11403900</v>
      </c>
      <c r="K18" s="24">
        <v>3076130</v>
      </c>
      <c r="L18" s="24">
        <v>1944953277</v>
      </c>
      <c r="M18" s="20">
        <v>5227632</v>
      </c>
      <c r="N18" s="24">
        <v>1953257039</v>
      </c>
      <c r="O18" s="24"/>
      <c r="P18" s="24">
        <v>3832235</v>
      </c>
      <c r="Q18" s="20">
        <v>18744604</v>
      </c>
      <c r="R18" s="24">
        <v>22576839</v>
      </c>
      <c r="S18" s="24"/>
      <c r="T18" s="20"/>
      <c r="U18" s="24"/>
      <c r="V18" s="24"/>
      <c r="W18" s="24">
        <v>1987237778</v>
      </c>
      <c r="X18" s="20">
        <v>-1659924135</v>
      </c>
      <c r="Y18" s="24">
        <v>3647161913</v>
      </c>
      <c r="Z18" s="25">
        <v>-219.71859051257181</v>
      </c>
      <c r="AA18" s="26">
        <v>-2208852418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1930436317</v>
      </c>
      <c r="D26" s="29">
        <f t="shared" ref="D26:Y26" si="1">SUM(D16:D25)</f>
        <v>0</v>
      </c>
      <c r="E26" s="35">
        <f t="shared" si="1"/>
        <v>-2218237616</v>
      </c>
      <c r="F26" s="36">
        <f t="shared" si="1"/>
        <v>-2208852418</v>
      </c>
      <c r="G26" s="36">
        <f t="shared" si="1"/>
        <v>-1068347402</v>
      </c>
      <c r="H26" s="36">
        <f t="shared" si="1"/>
        <v>410420940</v>
      </c>
      <c r="I26" s="36">
        <f t="shared" si="1"/>
        <v>669330362</v>
      </c>
      <c r="J26" s="36">
        <f t="shared" si="1"/>
        <v>11403900</v>
      </c>
      <c r="K26" s="36">
        <f t="shared" si="1"/>
        <v>3076130</v>
      </c>
      <c r="L26" s="36">
        <f t="shared" si="1"/>
        <v>1944953277</v>
      </c>
      <c r="M26" s="36">
        <f t="shared" si="1"/>
        <v>5227632</v>
      </c>
      <c r="N26" s="36">
        <f t="shared" si="1"/>
        <v>1953257039</v>
      </c>
      <c r="O26" s="36">
        <f t="shared" si="1"/>
        <v>0</v>
      </c>
      <c r="P26" s="36">
        <f t="shared" si="1"/>
        <v>3832235</v>
      </c>
      <c r="Q26" s="36">
        <f t="shared" si="1"/>
        <v>18744604</v>
      </c>
      <c r="R26" s="36">
        <f t="shared" si="1"/>
        <v>22576839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1987237778</v>
      </c>
      <c r="X26" s="36">
        <f t="shared" si="1"/>
        <v>-1659924135</v>
      </c>
      <c r="Y26" s="36">
        <f t="shared" si="1"/>
        <v>3647161913</v>
      </c>
      <c r="Z26" s="37">
        <f>+IF(X26&lt;&gt;0,+(Y26/X26)*100,0)</f>
        <v>-219.71859051257181</v>
      </c>
      <c r="AA26" s="38">
        <f>SUM(AA16:AA25)</f>
        <v>-2208852418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2150795075</v>
      </c>
      <c r="D27" s="29">
        <f>+D14+D26</f>
        <v>0</v>
      </c>
      <c r="E27" s="30">
        <f t="shared" si="2"/>
        <v>-1644972306</v>
      </c>
      <c r="F27" s="31">
        <f t="shared" si="2"/>
        <v>-1635587108</v>
      </c>
      <c r="G27" s="31">
        <f t="shared" si="2"/>
        <v>-440730937</v>
      </c>
      <c r="H27" s="31">
        <f t="shared" si="2"/>
        <v>27315267</v>
      </c>
      <c r="I27" s="31">
        <f t="shared" si="2"/>
        <v>455635095</v>
      </c>
      <c r="J27" s="31">
        <f t="shared" si="2"/>
        <v>42219425</v>
      </c>
      <c r="K27" s="31">
        <f t="shared" si="2"/>
        <v>13134826</v>
      </c>
      <c r="L27" s="31">
        <f t="shared" si="2"/>
        <v>2182857619</v>
      </c>
      <c r="M27" s="31">
        <f t="shared" si="2"/>
        <v>16546216</v>
      </c>
      <c r="N27" s="31">
        <f t="shared" si="2"/>
        <v>2212538661</v>
      </c>
      <c r="O27" s="31">
        <f t="shared" si="2"/>
        <v>6464173</v>
      </c>
      <c r="P27" s="31">
        <f t="shared" si="2"/>
        <v>14845733</v>
      </c>
      <c r="Q27" s="31">
        <f t="shared" si="2"/>
        <v>27620446</v>
      </c>
      <c r="R27" s="31">
        <f t="shared" si="2"/>
        <v>48930352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2303688438</v>
      </c>
      <c r="X27" s="31">
        <f t="shared" si="2"/>
        <v>-1229975145</v>
      </c>
      <c r="Y27" s="31">
        <f t="shared" si="2"/>
        <v>3533663583</v>
      </c>
      <c r="Z27" s="32">
        <f>+IF(X27&lt;&gt;0,+(Y27/X27)*100,0)</f>
        <v>-287.29552766694326</v>
      </c>
      <c r="AA27" s="33">
        <f>+AA14+AA26</f>
        <v>-1635587108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2110196</v>
      </c>
      <c r="D32" s="18"/>
      <c r="E32" s="19">
        <v>1130125</v>
      </c>
      <c r="F32" s="20">
        <v>1130125</v>
      </c>
      <c r="G32" s="20">
        <v>2174147</v>
      </c>
      <c r="H32" s="20">
        <v>-201450</v>
      </c>
      <c r="I32" s="20">
        <v>-1832600</v>
      </c>
      <c r="J32" s="20">
        <v>140097</v>
      </c>
      <c r="K32" s="20">
        <v>30576</v>
      </c>
      <c r="L32" s="20">
        <v>2547283</v>
      </c>
      <c r="M32" s="20">
        <v>37002</v>
      </c>
      <c r="N32" s="20">
        <v>2614861</v>
      </c>
      <c r="O32" s="20">
        <v>31957</v>
      </c>
      <c r="P32" s="20">
        <v>21023</v>
      </c>
      <c r="Q32" s="20">
        <v>30639</v>
      </c>
      <c r="R32" s="20">
        <v>83619</v>
      </c>
      <c r="S32" s="20"/>
      <c r="T32" s="20"/>
      <c r="U32" s="20"/>
      <c r="V32" s="20"/>
      <c r="W32" s="20">
        <v>2838577</v>
      </c>
      <c r="X32" s="20">
        <v>847593</v>
      </c>
      <c r="Y32" s="20">
        <v>1990984</v>
      </c>
      <c r="Z32" s="21">
        <v>234.89858929934533</v>
      </c>
      <c r="AA32" s="22">
        <v>1130125</v>
      </c>
    </row>
    <row r="33" spans="1:27" x14ac:dyDescent="0.25">
      <c r="A33" s="23" t="s">
        <v>61</v>
      </c>
      <c r="B33" s="17" t="s">
        <v>33</v>
      </c>
      <c r="C33" s="18">
        <v>63706821</v>
      </c>
      <c r="D33" s="18"/>
      <c r="E33" s="19">
        <v>64221757</v>
      </c>
      <c r="F33" s="20">
        <v>64221757</v>
      </c>
      <c r="G33" s="20">
        <v>64996320</v>
      </c>
      <c r="H33" s="20">
        <v>881321</v>
      </c>
      <c r="I33" s="20">
        <v>-62819592</v>
      </c>
      <c r="J33" s="20">
        <v>3058049</v>
      </c>
      <c r="K33" s="20">
        <v>758810</v>
      </c>
      <c r="L33" s="20">
        <v>64917121</v>
      </c>
      <c r="M33" s="20">
        <v>970174</v>
      </c>
      <c r="N33" s="20">
        <v>66646105</v>
      </c>
      <c r="O33" s="20">
        <v>320215</v>
      </c>
      <c r="P33" s="20">
        <v>752007</v>
      </c>
      <c r="Q33" s="20">
        <v>508297</v>
      </c>
      <c r="R33" s="20">
        <v>1580519</v>
      </c>
      <c r="S33" s="20"/>
      <c r="T33" s="20"/>
      <c r="U33" s="20"/>
      <c r="V33" s="20"/>
      <c r="W33" s="20">
        <v>71284673</v>
      </c>
      <c r="X33" s="20">
        <v>48166326</v>
      </c>
      <c r="Y33" s="20">
        <v>23118347</v>
      </c>
      <c r="Z33" s="21">
        <v>47.996907632107963</v>
      </c>
      <c r="AA33" s="22">
        <v>64221757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65817017</v>
      </c>
      <c r="D38" s="29">
        <f t="shared" ref="D38:Y38" si="3">SUM(D30:D37)</f>
        <v>0</v>
      </c>
      <c r="E38" s="30">
        <f t="shared" si="3"/>
        <v>65351882</v>
      </c>
      <c r="F38" s="31">
        <f t="shared" si="3"/>
        <v>65351882</v>
      </c>
      <c r="G38" s="31">
        <f t="shared" si="3"/>
        <v>67170467</v>
      </c>
      <c r="H38" s="31">
        <f t="shared" si="3"/>
        <v>679871</v>
      </c>
      <c r="I38" s="31">
        <f t="shared" si="3"/>
        <v>-64652192</v>
      </c>
      <c r="J38" s="31">
        <f t="shared" si="3"/>
        <v>3198146</v>
      </c>
      <c r="K38" s="31">
        <f t="shared" si="3"/>
        <v>789386</v>
      </c>
      <c r="L38" s="31">
        <f t="shared" si="3"/>
        <v>67464404</v>
      </c>
      <c r="M38" s="31">
        <f t="shared" si="3"/>
        <v>1007176</v>
      </c>
      <c r="N38" s="31">
        <f t="shared" si="3"/>
        <v>69260966</v>
      </c>
      <c r="O38" s="31">
        <f t="shared" si="3"/>
        <v>352172</v>
      </c>
      <c r="P38" s="31">
        <f t="shared" si="3"/>
        <v>773030</v>
      </c>
      <c r="Q38" s="31">
        <f t="shared" si="3"/>
        <v>538936</v>
      </c>
      <c r="R38" s="31">
        <f t="shared" si="3"/>
        <v>1664138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74123250</v>
      </c>
      <c r="X38" s="31">
        <f t="shared" si="3"/>
        <v>49013919</v>
      </c>
      <c r="Y38" s="31">
        <f t="shared" si="3"/>
        <v>25109331</v>
      </c>
      <c r="Z38" s="32">
        <f>+IF(X38&lt;&gt;0,+(Y38/X38)*100,0)</f>
        <v>51.228980486134965</v>
      </c>
      <c r="AA38" s="33">
        <f>SUM(AA30:AA37)</f>
        <v>65351882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65817017</v>
      </c>
      <c r="D45" s="29">
        <f>+D38+D44</f>
        <v>0</v>
      </c>
      <c r="E45" s="30">
        <f t="shared" si="5"/>
        <v>65351882</v>
      </c>
      <c r="F45" s="31">
        <f t="shared" si="5"/>
        <v>65351882</v>
      </c>
      <c r="G45" s="31">
        <f t="shared" si="5"/>
        <v>67170467</v>
      </c>
      <c r="H45" s="31">
        <f t="shared" si="5"/>
        <v>679871</v>
      </c>
      <c r="I45" s="31">
        <f t="shared" si="5"/>
        <v>-64652192</v>
      </c>
      <c r="J45" s="31">
        <f t="shared" si="5"/>
        <v>3198146</v>
      </c>
      <c r="K45" s="31">
        <f t="shared" si="5"/>
        <v>789386</v>
      </c>
      <c r="L45" s="31">
        <f t="shared" si="5"/>
        <v>67464404</v>
      </c>
      <c r="M45" s="31">
        <f t="shared" si="5"/>
        <v>1007176</v>
      </c>
      <c r="N45" s="31">
        <f t="shared" si="5"/>
        <v>69260966</v>
      </c>
      <c r="O45" s="31">
        <f t="shared" si="5"/>
        <v>352172</v>
      </c>
      <c r="P45" s="31">
        <f t="shared" si="5"/>
        <v>773030</v>
      </c>
      <c r="Q45" s="31">
        <f t="shared" si="5"/>
        <v>538936</v>
      </c>
      <c r="R45" s="31">
        <f t="shared" si="5"/>
        <v>1664138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74123250</v>
      </c>
      <c r="X45" s="31">
        <f t="shared" si="5"/>
        <v>49013919</v>
      </c>
      <c r="Y45" s="31">
        <f t="shared" si="5"/>
        <v>25109331</v>
      </c>
      <c r="Z45" s="32">
        <f>+IF(X45&lt;&gt;0,+(Y45/X45)*100,0)</f>
        <v>51.228980486134965</v>
      </c>
      <c r="AA45" s="33">
        <f>+AA38+AA44</f>
        <v>65351882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2084978058</v>
      </c>
      <c r="D46" s="42">
        <f t="shared" si="6"/>
        <v>0</v>
      </c>
      <c r="E46" s="43">
        <f t="shared" si="6"/>
        <v>-1710324188</v>
      </c>
      <c r="F46" s="44">
        <f t="shared" si="6"/>
        <v>-1700938990</v>
      </c>
      <c r="G46" s="44">
        <f t="shared" si="6"/>
        <v>-507901404</v>
      </c>
      <c r="H46" s="44">
        <f t="shared" si="6"/>
        <v>26635396</v>
      </c>
      <c r="I46" s="44">
        <f t="shared" si="6"/>
        <v>520287287</v>
      </c>
      <c r="J46" s="44">
        <f t="shared" si="6"/>
        <v>39021279</v>
      </c>
      <c r="K46" s="44">
        <f t="shared" si="6"/>
        <v>12345440</v>
      </c>
      <c r="L46" s="44">
        <f t="shared" si="6"/>
        <v>2115393215</v>
      </c>
      <c r="M46" s="44">
        <f t="shared" si="6"/>
        <v>15539040</v>
      </c>
      <c r="N46" s="44">
        <f t="shared" si="6"/>
        <v>2143277695</v>
      </c>
      <c r="O46" s="44">
        <f t="shared" si="6"/>
        <v>6112001</v>
      </c>
      <c r="P46" s="44">
        <f t="shared" si="6"/>
        <v>14072703</v>
      </c>
      <c r="Q46" s="44">
        <f t="shared" si="6"/>
        <v>27081510</v>
      </c>
      <c r="R46" s="44">
        <f t="shared" si="6"/>
        <v>47266214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2229565188</v>
      </c>
      <c r="X46" s="44">
        <f t="shared" si="6"/>
        <v>-1278989064</v>
      </c>
      <c r="Y46" s="44">
        <f t="shared" si="6"/>
        <v>3508554252</v>
      </c>
      <c r="Z46" s="45">
        <f>+IF(X46&lt;&gt;0,+(Y46/X46)*100,0)</f>
        <v>-274.32245910118274</v>
      </c>
      <c r="AA46" s="46">
        <f>+AA27-AA45</f>
        <v>-1700938990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170229730</v>
      </c>
      <c r="D48" s="18"/>
      <c r="E48" s="19">
        <v>664846655</v>
      </c>
      <c r="F48" s="20">
        <v>664846655</v>
      </c>
      <c r="G48" s="20">
        <v>353004908</v>
      </c>
      <c r="H48" s="20">
        <v>8175779</v>
      </c>
      <c r="I48" s="20">
        <v>-361180687</v>
      </c>
      <c r="J48" s="20"/>
      <c r="K48" s="20"/>
      <c r="L48" s="20">
        <v>283190626</v>
      </c>
      <c r="M48" s="20"/>
      <c r="N48" s="20">
        <v>283190626</v>
      </c>
      <c r="O48" s="20"/>
      <c r="P48" s="20"/>
      <c r="Q48" s="20"/>
      <c r="R48" s="20"/>
      <c r="S48" s="20"/>
      <c r="T48" s="20"/>
      <c r="U48" s="20"/>
      <c r="V48" s="20"/>
      <c r="W48" s="20">
        <v>283190626</v>
      </c>
      <c r="X48" s="20">
        <v>498634992</v>
      </c>
      <c r="Y48" s="20">
        <v>-215444366</v>
      </c>
      <c r="Z48" s="47">
        <v>-43.206828533204906</v>
      </c>
      <c r="AA48" s="22">
        <v>664846655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170229730</v>
      </c>
      <c r="D51" s="50">
        <f t="shared" ref="D51:Y51" si="7">SUM(D48:D50)</f>
        <v>0</v>
      </c>
      <c r="E51" s="51">
        <f t="shared" si="7"/>
        <v>664846655</v>
      </c>
      <c r="F51" s="52">
        <f t="shared" si="7"/>
        <v>664846655</v>
      </c>
      <c r="G51" s="52">
        <f t="shared" si="7"/>
        <v>353004908</v>
      </c>
      <c r="H51" s="52">
        <f t="shared" si="7"/>
        <v>8175779</v>
      </c>
      <c r="I51" s="52">
        <f t="shared" si="7"/>
        <v>-361180687</v>
      </c>
      <c r="J51" s="52">
        <f t="shared" si="7"/>
        <v>0</v>
      </c>
      <c r="K51" s="52">
        <f t="shared" si="7"/>
        <v>0</v>
      </c>
      <c r="L51" s="52">
        <f t="shared" si="7"/>
        <v>283190626</v>
      </c>
      <c r="M51" s="52">
        <f t="shared" si="7"/>
        <v>0</v>
      </c>
      <c r="N51" s="52">
        <f t="shared" si="7"/>
        <v>283190626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283190626</v>
      </c>
      <c r="X51" s="52">
        <f t="shared" si="7"/>
        <v>498634992</v>
      </c>
      <c r="Y51" s="52">
        <f t="shared" si="7"/>
        <v>-215444366</v>
      </c>
      <c r="Z51" s="53">
        <f>+IF(X51&lt;&gt;0,+(Y51/X51)*100,0)</f>
        <v>-43.206828533204906</v>
      </c>
      <c r="AA51" s="54">
        <f>SUM(AA48:AA50)</f>
        <v>664846655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988431</v>
      </c>
      <c r="D6" s="18"/>
      <c r="E6" s="19">
        <v>34108811</v>
      </c>
      <c r="F6" s="20">
        <v>30399050</v>
      </c>
      <c r="G6" s="20"/>
      <c r="H6" s="20">
        <v>-1261354</v>
      </c>
      <c r="I6" s="20">
        <v>761878</v>
      </c>
      <c r="J6" s="20">
        <v>-499476</v>
      </c>
      <c r="K6" s="20">
        <v>667916</v>
      </c>
      <c r="L6" s="20">
        <v>15058</v>
      </c>
      <c r="M6" s="20">
        <v>-1509497</v>
      </c>
      <c r="N6" s="20">
        <v>-826523</v>
      </c>
      <c r="O6" s="20">
        <v>203194</v>
      </c>
      <c r="P6" s="20">
        <v>460931</v>
      </c>
      <c r="Q6" s="20">
        <v>111791</v>
      </c>
      <c r="R6" s="20">
        <v>775916</v>
      </c>
      <c r="S6" s="20"/>
      <c r="T6" s="20"/>
      <c r="U6" s="20"/>
      <c r="V6" s="20"/>
      <c r="W6" s="20">
        <v>-550083</v>
      </c>
      <c r="X6" s="20">
        <v>27174880</v>
      </c>
      <c r="Y6" s="20">
        <v>-27724963</v>
      </c>
      <c r="Z6" s="21">
        <v>-102.02423340967835</v>
      </c>
      <c r="AA6" s="22">
        <v>30399050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-52468323</v>
      </c>
      <c r="D8" s="18"/>
      <c r="E8" s="19">
        <v>5651069</v>
      </c>
      <c r="F8" s="20">
        <v>-35268571</v>
      </c>
      <c r="G8" s="20"/>
      <c r="H8" s="20">
        <v>3840396</v>
      </c>
      <c r="I8" s="20">
        <v>1981207</v>
      </c>
      <c r="J8" s="20">
        <v>5821603</v>
      </c>
      <c r="K8" s="20">
        <v>3051314</v>
      </c>
      <c r="L8" s="20">
        <v>2165245</v>
      </c>
      <c r="M8" s="20">
        <v>7768475</v>
      </c>
      <c r="N8" s="20">
        <v>12985034</v>
      </c>
      <c r="O8" s="20">
        <v>1821881</v>
      </c>
      <c r="P8" s="20">
        <v>3326278</v>
      </c>
      <c r="Q8" s="20">
        <v>3124983</v>
      </c>
      <c r="R8" s="20">
        <v>8273142</v>
      </c>
      <c r="S8" s="20"/>
      <c r="T8" s="20"/>
      <c r="U8" s="20"/>
      <c r="V8" s="20"/>
      <c r="W8" s="20">
        <v>27079779</v>
      </c>
      <c r="X8" s="20">
        <v>-38223356</v>
      </c>
      <c r="Y8" s="20">
        <v>65303135</v>
      </c>
      <c r="Z8" s="21">
        <v>-170.84615751688574</v>
      </c>
      <c r="AA8" s="22">
        <v>-35268571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170298</v>
      </c>
      <c r="D11" s="18"/>
      <c r="E11" s="19">
        <v>159058</v>
      </c>
      <c r="F11" s="20">
        <v>763710</v>
      </c>
      <c r="G11" s="20"/>
      <c r="H11" s="20"/>
      <c r="I11" s="20"/>
      <c r="J11" s="20"/>
      <c r="K11" s="20"/>
      <c r="L11" s="20"/>
      <c r="M11" s="20">
        <v>593412</v>
      </c>
      <c r="N11" s="20">
        <v>593412</v>
      </c>
      <c r="O11" s="20"/>
      <c r="P11" s="20"/>
      <c r="Q11" s="20"/>
      <c r="R11" s="20"/>
      <c r="S11" s="20"/>
      <c r="T11" s="20"/>
      <c r="U11" s="20"/>
      <c r="V11" s="20"/>
      <c r="W11" s="20">
        <v>593412</v>
      </c>
      <c r="X11" s="20">
        <v>763719</v>
      </c>
      <c r="Y11" s="20">
        <v>-170307</v>
      </c>
      <c r="Z11" s="21">
        <v>-22.299693997399565</v>
      </c>
      <c r="AA11" s="22">
        <v>763710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-51309594</v>
      </c>
      <c r="D14" s="29">
        <f>SUM(D6:D13)</f>
        <v>0</v>
      </c>
      <c r="E14" s="30">
        <f t="shared" si="0"/>
        <v>39918938</v>
      </c>
      <c r="F14" s="31">
        <f t="shared" si="0"/>
        <v>-4105811</v>
      </c>
      <c r="G14" s="31">
        <f t="shared" si="0"/>
        <v>0</v>
      </c>
      <c r="H14" s="31">
        <f t="shared" si="0"/>
        <v>2579042</v>
      </c>
      <c r="I14" s="31">
        <f t="shared" si="0"/>
        <v>2743085</v>
      </c>
      <c r="J14" s="31">
        <f t="shared" si="0"/>
        <v>5322127</v>
      </c>
      <c r="K14" s="31">
        <f t="shared" si="0"/>
        <v>3719230</v>
      </c>
      <c r="L14" s="31">
        <f t="shared" si="0"/>
        <v>2180303</v>
      </c>
      <c r="M14" s="31">
        <f t="shared" si="0"/>
        <v>6852390</v>
      </c>
      <c r="N14" s="31">
        <f t="shared" si="0"/>
        <v>12751923</v>
      </c>
      <c r="O14" s="31">
        <f t="shared" si="0"/>
        <v>2025075</v>
      </c>
      <c r="P14" s="31">
        <f t="shared" si="0"/>
        <v>3787209</v>
      </c>
      <c r="Q14" s="31">
        <f t="shared" si="0"/>
        <v>3236774</v>
      </c>
      <c r="R14" s="31">
        <f t="shared" si="0"/>
        <v>9049058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27123108</v>
      </c>
      <c r="X14" s="31">
        <f t="shared" si="0"/>
        <v>-10284757</v>
      </c>
      <c r="Y14" s="31">
        <f t="shared" si="0"/>
        <v>37407865</v>
      </c>
      <c r="Z14" s="32">
        <f>+IF(X14&lt;&gt;0,+(Y14/X14)*100,0)</f>
        <v>-363.72142774010121</v>
      </c>
      <c r="AA14" s="33">
        <f>SUM(AA6:AA13)</f>
        <v>-4105811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289479446</v>
      </c>
      <c r="D18" s="18"/>
      <c r="E18" s="19">
        <v>-2805189</v>
      </c>
      <c r="F18" s="20">
        <v>282632617</v>
      </c>
      <c r="G18" s="24"/>
      <c r="H18" s="24"/>
      <c r="I18" s="24"/>
      <c r="J18" s="20"/>
      <c r="K18" s="24"/>
      <c r="L18" s="24"/>
      <c r="M18" s="20">
        <v>-3235</v>
      </c>
      <c r="N18" s="24">
        <v>-3235</v>
      </c>
      <c r="O18" s="24"/>
      <c r="P18" s="24"/>
      <c r="Q18" s="20"/>
      <c r="R18" s="24"/>
      <c r="S18" s="24"/>
      <c r="T18" s="20"/>
      <c r="U18" s="24"/>
      <c r="V18" s="24"/>
      <c r="W18" s="24">
        <v>-3235</v>
      </c>
      <c r="X18" s="20">
        <v>283427666</v>
      </c>
      <c r="Y18" s="24">
        <v>-283430901</v>
      </c>
      <c r="Z18" s="25">
        <v>-100.00114138469461</v>
      </c>
      <c r="AA18" s="26">
        <v>282632617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289479446</v>
      </c>
      <c r="D26" s="29">
        <f t="shared" ref="D26:Y26" si="1">SUM(D16:D25)</f>
        <v>0</v>
      </c>
      <c r="E26" s="35">
        <f t="shared" si="1"/>
        <v>-2805189</v>
      </c>
      <c r="F26" s="36">
        <f t="shared" si="1"/>
        <v>282632617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-3235</v>
      </c>
      <c r="N26" s="36">
        <f t="shared" si="1"/>
        <v>-3235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-3235</v>
      </c>
      <c r="X26" s="36">
        <f t="shared" si="1"/>
        <v>283427666</v>
      </c>
      <c r="Y26" s="36">
        <f t="shared" si="1"/>
        <v>-283430901</v>
      </c>
      <c r="Z26" s="37">
        <f>+IF(X26&lt;&gt;0,+(Y26/X26)*100,0)</f>
        <v>-100.00114138469461</v>
      </c>
      <c r="AA26" s="38">
        <f>SUM(AA16:AA25)</f>
        <v>282632617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238169852</v>
      </c>
      <c r="D27" s="29">
        <f>+D14+D26</f>
        <v>0</v>
      </c>
      <c r="E27" s="30">
        <f t="shared" si="2"/>
        <v>37113749</v>
      </c>
      <c r="F27" s="31">
        <f t="shared" si="2"/>
        <v>278526806</v>
      </c>
      <c r="G27" s="31">
        <f t="shared" si="2"/>
        <v>0</v>
      </c>
      <c r="H27" s="31">
        <f t="shared" si="2"/>
        <v>2579042</v>
      </c>
      <c r="I27" s="31">
        <f t="shared" si="2"/>
        <v>2743085</v>
      </c>
      <c r="J27" s="31">
        <f t="shared" si="2"/>
        <v>5322127</v>
      </c>
      <c r="K27" s="31">
        <f t="shared" si="2"/>
        <v>3719230</v>
      </c>
      <c r="L27" s="31">
        <f t="shared" si="2"/>
        <v>2180303</v>
      </c>
      <c r="M27" s="31">
        <f t="shared" si="2"/>
        <v>6849155</v>
      </c>
      <c r="N27" s="31">
        <f t="shared" si="2"/>
        <v>12748688</v>
      </c>
      <c r="O27" s="31">
        <f t="shared" si="2"/>
        <v>2025075</v>
      </c>
      <c r="P27" s="31">
        <f t="shared" si="2"/>
        <v>3787209</v>
      </c>
      <c r="Q27" s="31">
        <f t="shared" si="2"/>
        <v>3236774</v>
      </c>
      <c r="R27" s="31">
        <f t="shared" si="2"/>
        <v>9049058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27119873</v>
      </c>
      <c r="X27" s="31">
        <f t="shared" si="2"/>
        <v>273142909</v>
      </c>
      <c r="Y27" s="31">
        <f t="shared" si="2"/>
        <v>-246023036</v>
      </c>
      <c r="Z27" s="32">
        <f>+IF(X27&lt;&gt;0,+(Y27/X27)*100,0)</f>
        <v>-90.071178087951026</v>
      </c>
      <c r="AA27" s="33">
        <f>+AA14+AA26</f>
        <v>278526806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-1704710</v>
      </c>
      <c r="I33" s="20">
        <v>3209661</v>
      </c>
      <c r="J33" s="20">
        <v>1504951</v>
      </c>
      <c r="K33" s="20">
        <v>2040253</v>
      </c>
      <c r="L33" s="20">
        <v>554920</v>
      </c>
      <c r="M33" s="20">
        <v>110559</v>
      </c>
      <c r="N33" s="20">
        <v>2705732</v>
      </c>
      <c r="O33" s="20">
        <v>1549492</v>
      </c>
      <c r="P33" s="20">
        <v>21381</v>
      </c>
      <c r="Q33" s="20">
        <v>4183777</v>
      </c>
      <c r="R33" s="20">
        <v>5754650</v>
      </c>
      <c r="S33" s="20"/>
      <c r="T33" s="20"/>
      <c r="U33" s="20"/>
      <c r="V33" s="20"/>
      <c r="W33" s="20">
        <v>9965333</v>
      </c>
      <c r="X33" s="20"/>
      <c r="Y33" s="20">
        <v>9965333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-1704710</v>
      </c>
      <c r="I38" s="31">
        <f t="shared" si="3"/>
        <v>3209661</v>
      </c>
      <c r="J38" s="31">
        <f t="shared" si="3"/>
        <v>1504951</v>
      </c>
      <c r="K38" s="31">
        <f t="shared" si="3"/>
        <v>2040253</v>
      </c>
      <c r="L38" s="31">
        <f t="shared" si="3"/>
        <v>554920</v>
      </c>
      <c r="M38" s="31">
        <f t="shared" si="3"/>
        <v>110559</v>
      </c>
      <c r="N38" s="31">
        <f t="shared" si="3"/>
        <v>2705732</v>
      </c>
      <c r="O38" s="31">
        <f t="shared" si="3"/>
        <v>1549492</v>
      </c>
      <c r="P38" s="31">
        <f t="shared" si="3"/>
        <v>21381</v>
      </c>
      <c r="Q38" s="31">
        <f t="shared" si="3"/>
        <v>4183777</v>
      </c>
      <c r="R38" s="31">
        <f t="shared" si="3"/>
        <v>5754650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9965333</v>
      </c>
      <c r="X38" s="31">
        <f t="shared" si="3"/>
        <v>0</v>
      </c>
      <c r="Y38" s="31">
        <f t="shared" si="3"/>
        <v>9965333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-1704710</v>
      </c>
      <c r="I45" s="31">
        <f t="shared" si="5"/>
        <v>3209661</v>
      </c>
      <c r="J45" s="31">
        <f t="shared" si="5"/>
        <v>1504951</v>
      </c>
      <c r="K45" s="31">
        <f t="shared" si="5"/>
        <v>2040253</v>
      </c>
      <c r="L45" s="31">
        <f t="shared" si="5"/>
        <v>554920</v>
      </c>
      <c r="M45" s="31">
        <f t="shared" si="5"/>
        <v>110559</v>
      </c>
      <c r="N45" s="31">
        <f t="shared" si="5"/>
        <v>2705732</v>
      </c>
      <c r="O45" s="31">
        <f t="shared" si="5"/>
        <v>1549492</v>
      </c>
      <c r="P45" s="31">
        <f t="shared" si="5"/>
        <v>21381</v>
      </c>
      <c r="Q45" s="31">
        <f t="shared" si="5"/>
        <v>4183777</v>
      </c>
      <c r="R45" s="31">
        <f t="shared" si="5"/>
        <v>5754650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9965333</v>
      </c>
      <c r="X45" s="31">
        <f t="shared" si="5"/>
        <v>0</v>
      </c>
      <c r="Y45" s="31">
        <f t="shared" si="5"/>
        <v>9965333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238169852</v>
      </c>
      <c r="D46" s="42">
        <f t="shared" si="6"/>
        <v>0</v>
      </c>
      <c r="E46" s="43">
        <f t="shared" si="6"/>
        <v>37113749</v>
      </c>
      <c r="F46" s="44">
        <f t="shared" si="6"/>
        <v>278526806</v>
      </c>
      <c r="G46" s="44">
        <f t="shared" si="6"/>
        <v>0</v>
      </c>
      <c r="H46" s="44">
        <f t="shared" si="6"/>
        <v>4283752</v>
      </c>
      <c r="I46" s="44">
        <f t="shared" si="6"/>
        <v>-466576</v>
      </c>
      <c r="J46" s="44">
        <f t="shared" si="6"/>
        <v>3817176</v>
      </c>
      <c r="K46" s="44">
        <f t="shared" si="6"/>
        <v>1678977</v>
      </c>
      <c r="L46" s="44">
        <f t="shared" si="6"/>
        <v>1625383</v>
      </c>
      <c r="M46" s="44">
        <f t="shared" si="6"/>
        <v>6738596</v>
      </c>
      <c r="N46" s="44">
        <f t="shared" si="6"/>
        <v>10042956</v>
      </c>
      <c r="O46" s="44">
        <f t="shared" si="6"/>
        <v>475583</v>
      </c>
      <c r="P46" s="44">
        <f t="shared" si="6"/>
        <v>3765828</v>
      </c>
      <c r="Q46" s="44">
        <f t="shared" si="6"/>
        <v>-947003</v>
      </c>
      <c r="R46" s="44">
        <f t="shared" si="6"/>
        <v>3294408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17154540</v>
      </c>
      <c r="X46" s="44">
        <f t="shared" si="6"/>
        <v>273142909</v>
      </c>
      <c r="Y46" s="44">
        <f t="shared" si="6"/>
        <v>-255988369</v>
      </c>
      <c r="Z46" s="45">
        <f>+IF(X46&lt;&gt;0,+(Y46/X46)*100,0)</f>
        <v>-93.719573368093549</v>
      </c>
      <c r="AA46" s="46">
        <f>+AA27-AA45</f>
        <v>278526806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50600184</v>
      </c>
      <c r="F48" s="20">
        <v>46515423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39172406</v>
      </c>
      <c r="Y48" s="20">
        <v>-39172406</v>
      </c>
      <c r="Z48" s="47">
        <v>-100</v>
      </c>
      <c r="AA48" s="22">
        <v>46515423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50600184</v>
      </c>
      <c r="F51" s="52">
        <f t="shared" si="7"/>
        <v>46515423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39172406</v>
      </c>
      <c r="Y51" s="52">
        <f t="shared" si="7"/>
        <v>-39172406</v>
      </c>
      <c r="Z51" s="53">
        <f>+IF(X51&lt;&gt;0,+(Y51/X51)*100,0)</f>
        <v>-100</v>
      </c>
      <c r="AA51" s="54">
        <f>SUM(AA48:AA50)</f>
        <v>46515423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-18301441</v>
      </c>
      <c r="D6" s="18"/>
      <c r="E6" s="19">
        <v>-17891049</v>
      </c>
      <c r="F6" s="20">
        <v>-18679877</v>
      </c>
      <c r="G6" s="20"/>
      <c r="H6" s="20">
        <v>-14696000</v>
      </c>
      <c r="I6" s="20">
        <v>-192630</v>
      </c>
      <c r="J6" s="20">
        <v>-14888630</v>
      </c>
      <c r="K6" s="20">
        <v>2854621</v>
      </c>
      <c r="L6" s="20">
        <v>436991</v>
      </c>
      <c r="M6" s="20">
        <v>-723673</v>
      </c>
      <c r="N6" s="20">
        <v>2567939</v>
      </c>
      <c r="O6" s="20">
        <v>-211054</v>
      </c>
      <c r="P6" s="20"/>
      <c r="Q6" s="20">
        <v>198938</v>
      </c>
      <c r="R6" s="20">
        <v>-12116</v>
      </c>
      <c r="S6" s="20"/>
      <c r="T6" s="20"/>
      <c r="U6" s="20"/>
      <c r="V6" s="20"/>
      <c r="W6" s="20">
        <v>-12332807</v>
      </c>
      <c r="X6" s="20">
        <v>-9470025</v>
      </c>
      <c r="Y6" s="20">
        <v>-2862782</v>
      </c>
      <c r="Z6" s="21">
        <v>30.229930755198641</v>
      </c>
      <c r="AA6" s="22">
        <v>-18679877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143297150</v>
      </c>
      <c r="D8" s="18"/>
      <c r="E8" s="19">
        <v>181675027</v>
      </c>
      <c r="F8" s="20">
        <v>204698779</v>
      </c>
      <c r="G8" s="20"/>
      <c r="H8" s="20">
        <v>148598948</v>
      </c>
      <c r="I8" s="20">
        <v>5389083</v>
      </c>
      <c r="J8" s="20">
        <v>153988031</v>
      </c>
      <c r="K8" s="20">
        <v>5214050</v>
      </c>
      <c r="L8" s="20">
        <v>5729305</v>
      </c>
      <c r="M8" s="20">
        <v>5659131</v>
      </c>
      <c r="N8" s="20">
        <v>16602486</v>
      </c>
      <c r="O8" s="20">
        <v>5730679</v>
      </c>
      <c r="P8" s="20"/>
      <c r="Q8" s="20">
        <v>5959859</v>
      </c>
      <c r="R8" s="20">
        <v>11690538</v>
      </c>
      <c r="S8" s="20"/>
      <c r="T8" s="20"/>
      <c r="U8" s="20"/>
      <c r="V8" s="20"/>
      <c r="W8" s="20">
        <v>182281055</v>
      </c>
      <c r="X8" s="20">
        <v>193325891</v>
      </c>
      <c r="Y8" s="20">
        <v>-11044836</v>
      </c>
      <c r="Z8" s="21">
        <v>-5.7130661303922299</v>
      </c>
      <c r="AA8" s="22">
        <v>204698779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>
        <v>-4600</v>
      </c>
      <c r="J9" s="20">
        <v>-4600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-4600</v>
      </c>
      <c r="X9" s="20"/>
      <c r="Y9" s="20">
        <v>-4600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-1048843</v>
      </c>
      <c r="D11" s="18"/>
      <c r="E11" s="19">
        <v>4006201</v>
      </c>
      <c r="F11" s="20">
        <v>4656201</v>
      </c>
      <c r="G11" s="20"/>
      <c r="H11" s="20">
        <v>-1048843</v>
      </c>
      <c r="I11" s="20"/>
      <c r="J11" s="20">
        <v>-1048843</v>
      </c>
      <c r="K11" s="20"/>
      <c r="L11" s="20">
        <v>-333270</v>
      </c>
      <c r="M11" s="20">
        <v>-79695</v>
      </c>
      <c r="N11" s="20">
        <v>-412965</v>
      </c>
      <c r="O11" s="20">
        <v>-2915</v>
      </c>
      <c r="P11" s="20"/>
      <c r="Q11" s="20"/>
      <c r="R11" s="20">
        <v>-2915</v>
      </c>
      <c r="S11" s="20"/>
      <c r="T11" s="20"/>
      <c r="U11" s="20"/>
      <c r="V11" s="20"/>
      <c r="W11" s="20">
        <v>-1464723</v>
      </c>
      <c r="X11" s="20">
        <v>4168701</v>
      </c>
      <c r="Y11" s="20">
        <v>-5633424</v>
      </c>
      <c r="Z11" s="21">
        <v>-135.13619710312636</v>
      </c>
      <c r="AA11" s="22">
        <v>4656201</v>
      </c>
    </row>
    <row r="12" spans="1:27" x14ac:dyDescent="0.25">
      <c r="A12" s="23" t="s">
        <v>41</v>
      </c>
      <c r="B12" s="17" t="s">
        <v>33</v>
      </c>
      <c r="C12" s="18">
        <v>1571402</v>
      </c>
      <c r="D12" s="18"/>
      <c r="E12" s="19"/>
      <c r="F12" s="20"/>
      <c r="G12" s="24"/>
      <c r="H12" s="24">
        <v>1571402</v>
      </c>
      <c r="I12" s="24"/>
      <c r="J12" s="20">
        <v>1571402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1571402</v>
      </c>
      <c r="X12" s="20"/>
      <c r="Y12" s="24">
        <v>1571402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125518268</v>
      </c>
      <c r="D14" s="29">
        <f>SUM(D6:D13)</f>
        <v>0</v>
      </c>
      <c r="E14" s="30">
        <f t="shared" si="0"/>
        <v>167790179</v>
      </c>
      <c r="F14" s="31">
        <f t="shared" si="0"/>
        <v>190675103</v>
      </c>
      <c r="G14" s="31">
        <f t="shared" si="0"/>
        <v>0</v>
      </c>
      <c r="H14" s="31">
        <f t="shared" si="0"/>
        <v>134425507</v>
      </c>
      <c r="I14" s="31">
        <f t="shared" si="0"/>
        <v>5191853</v>
      </c>
      <c r="J14" s="31">
        <f t="shared" si="0"/>
        <v>139617360</v>
      </c>
      <c r="K14" s="31">
        <f t="shared" si="0"/>
        <v>8068671</v>
      </c>
      <c r="L14" s="31">
        <f t="shared" si="0"/>
        <v>5833026</v>
      </c>
      <c r="M14" s="31">
        <f t="shared" si="0"/>
        <v>4855763</v>
      </c>
      <c r="N14" s="31">
        <f t="shared" si="0"/>
        <v>18757460</v>
      </c>
      <c r="O14" s="31">
        <f t="shared" si="0"/>
        <v>5516710</v>
      </c>
      <c r="P14" s="31">
        <f t="shared" si="0"/>
        <v>0</v>
      </c>
      <c r="Q14" s="31">
        <f t="shared" si="0"/>
        <v>6158797</v>
      </c>
      <c r="R14" s="31">
        <f t="shared" si="0"/>
        <v>11675507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170050327</v>
      </c>
      <c r="X14" s="31">
        <f t="shared" si="0"/>
        <v>188024567</v>
      </c>
      <c r="Y14" s="31">
        <f t="shared" si="0"/>
        <v>-17974240</v>
      </c>
      <c r="Z14" s="32">
        <f>+IF(X14&lt;&gt;0,+(Y14/X14)*100,0)</f>
        <v>-9.5595167625090181</v>
      </c>
      <c r="AA14" s="33">
        <f>SUM(AA6:AA13)</f>
        <v>190675103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264740619</v>
      </c>
      <c r="D18" s="18"/>
      <c r="E18" s="19">
        <v>-15919726</v>
      </c>
      <c r="F18" s="20">
        <v>-15919726</v>
      </c>
      <c r="G18" s="24"/>
      <c r="H18" s="24">
        <v>263802869</v>
      </c>
      <c r="I18" s="24"/>
      <c r="J18" s="20">
        <v>263802869</v>
      </c>
      <c r="K18" s="24"/>
      <c r="L18" s="24"/>
      <c r="M18" s="20">
        <v>937751</v>
      </c>
      <c r="N18" s="24">
        <v>937751</v>
      </c>
      <c r="O18" s="24"/>
      <c r="P18" s="24"/>
      <c r="Q18" s="20"/>
      <c r="R18" s="24"/>
      <c r="S18" s="24"/>
      <c r="T18" s="20"/>
      <c r="U18" s="24"/>
      <c r="V18" s="24"/>
      <c r="W18" s="24">
        <v>264740620</v>
      </c>
      <c r="X18" s="20">
        <v>-11939796</v>
      </c>
      <c r="Y18" s="24">
        <v>276680416</v>
      </c>
      <c r="Z18" s="25">
        <v>-2317.2960074024713</v>
      </c>
      <c r="AA18" s="26">
        <v>-15919726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264740619</v>
      </c>
      <c r="D26" s="29">
        <f t="shared" ref="D26:Y26" si="1">SUM(D16:D25)</f>
        <v>0</v>
      </c>
      <c r="E26" s="35">
        <f t="shared" si="1"/>
        <v>-15919726</v>
      </c>
      <c r="F26" s="36">
        <f t="shared" si="1"/>
        <v>-15919726</v>
      </c>
      <c r="G26" s="36">
        <f t="shared" si="1"/>
        <v>0</v>
      </c>
      <c r="H26" s="36">
        <f t="shared" si="1"/>
        <v>263802869</v>
      </c>
      <c r="I26" s="36">
        <f t="shared" si="1"/>
        <v>0</v>
      </c>
      <c r="J26" s="36">
        <f t="shared" si="1"/>
        <v>263802869</v>
      </c>
      <c r="K26" s="36">
        <f t="shared" si="1"/>
        <v>0</v>
      </c>
      <c r="L26" s="36">
        <f t="shared" si="1"/>
        <v>0</v>
      </c>
      <c r="M26" s="36">
        <f t="shared" si="1"/>
        <v>937751</v>
      </c>
      <c r="N26" s="36">
        <f t="shared" si="1"/>
        <v>937751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264740620</v>
      </c>
      <c r="X26" s="36">
        <f t="shared" si="1"/>
        <v>-11939796</v>
      </c>
      <c r="Y26" s="36">
        <f t="shared" si="1"/>
        <v>276680416</v>
      </c>
      <c r="Z26" s="37">
        <f>+IF(X26&lt;&gt;0,+(Y26/X26)*100,0)</f>
        <v>-2317.2960074024713</v>
      </c>
      <c r="AA26" s="38">
        <f>SUM(AA16:AA25)</f>
        <v>-15919726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390258887</v>
      </c>
      <c r="D27" s="29">
        <f>+D14+D26</f>
        <v>0</v>
      </c>
      <c r="E27" s="30">
        <f t="shared" si="2"/>
        <v>151870453</v>
      </c>
      <c r="F27" s="31">
        <f t="shared" si="2"/>
        <v>174755377</v>
      </c>
      <c r="G27" s="31">
        <f t="shared" si="2"/>
        <v>0</v>
      </c>
      <c r="H27" s="31">
        <f t="shared" si="2"/>
        <v>398228376</v>
      </c>
      <c r="I27" s="31">
        <f t="shared" si="2"/>
        <v>5191853</v>
      </c>
      <c r="J27" s="31">
        <f t="shared" si="2"/>
        <v>403420229</v>
      </c>
      <c r="K27" s="31">
        <f t="shared" si="2"/>
        <v>8068671</v>
      </c>
      <c r="L27" s="31">
        <f t="shared" si="2"/>
        <v>5833026</v>
      </c>
      <c r="M27" s="31">
        <f t="shared" si="2"/>
        <v>5793514</v>
      </c>
      <c r="N27" s="31">
        <f t="shared" si="2"/>
        <v>19695211</v>
      </c>
      <c r="O27" s="31">
        <f t="shared" si="2"/>
        <v>5516710</v>
      </c>
      <c r="P27" s="31">
        <f t="shared" si="2"/>
        <v>0</v>
      </c>
      <c r="Q27" s="31">
        <f t="shared" si="2"/>
        <v>6158797</v>
      </c>
      <c r="R27" s="31">
        <f t="shared" si="2"/>
        <v>11675507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434790947</v>
      </c>
      <c r="X27" s="31">
        <f t="shared" si="2"/>
        <v>176084771</v>
      </c>
      <c r="Y27" s="31">
        <f t="shared" si="2"/>
        <v>258706176</v>
      </c>
      <c r="Z27" s="32">
        <f>+IF(X27&lt;&gt;0,+(Y27/X27)*100,0)</f>
        <v>146.92138027086966</v>
      </c>
      <c r="AA27" s="33">
        <f>+AA14+AA26</f>
        <v>174755377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647609</v>
      </c>
      <c r="D32" s="18"/>
      <c r="E32" s="19"/>
      <c r="F32" s="20"/>
      <c r="G32" s="20"/>
      <c r="H32" s="20">
        <v>653105</v>
      </c>
      <c r="I32" s="20">
        <v>10591</v>
      </c>
      <c r="J32" s="20">
        <v>663696</v>
      </c>
      <c r="K32" s="20">
        <v>-709</v>
      </c>
      <c r="L32" s="20">
        <v>8043</v>
      </c>
      <c r="M32" s="20">
        <v>14837</v>
      </c>
      <c r="N32" s="20">
        <v>22171</v>
      </c>
      <c r="O32" s="20">
        <v>12371</v>
      </c>
      <c r="P32" s="20"/>
      <c r="Q32" s="20">
        <v>28642</v>
      </c>
      <c r="R32" s="20">
        <v>41013</v>
      </c>
      <c r="S32" s="20"/>
      <c r="T32" s="20"/>
      <c r="U32" s="20"/>
      <c r="V32" s="20"/>
      <c r="W32" s="20">
        <v>726880</v>
      </c>
      <c r="X32" s="20"/>
      <c r="Y32" s="20">
        <v>726880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-8713428</v>
      </c>
      <c r="D33" s="18"/>
      <c r="E33" s="19">
        <v>-11676172</v>
      </c>
      <c r="F33" s="20">
        <v>-12343847</v>
      </c>
      <c r="G33" s="20"/>
      <c r="H33" s="20">
        <v>-10597682</v>
      </c>
      <c r="I33" s="20">
        <v>-770978</v>
      </c>
      <c r="J33" s="20">
        <v>-11368660</v>
      </c>
      <c r="K33" s="20">
        <v>-367247</v>
      </c>
      <c r="L33" s="20">
        <v>171119</v>
      </c>
      <c r="M33" s="20">
        <v>-386397</v>
      </c>
      <c r="N33" s="20">
        <v>-582525</v>
      </c>
      <c r="O33" s="20">
        <v>-240983</v>
      </c>
      <c r="P33" s="20"/>
      <c r="Q33" s="20">
        <v>880222</v>
      </c>
      <c r="R33" s="20">
        <v>639239</v>
      </c>
      <c r="S33" s="20"/>
      <c r="T33" s="20"/>
      <c r="U33" s="20"/>
      <c r="V33" s="20"/>
      <c r="W33" s="20">
        <v>-11311946</v>
      </c>
      <c r="X33" s="20">
        <v>-7680731</v>
      </c>
      <c r="Y33" s="20">
        <v>-3631215</v>
      </c>
      <c r="Z33" s="21">
        <v>47.276945384495306</v>
      </c>
      <c r="AA33" s="22">
        <v>-12343847</v>
      </c>
    </row>
    <row r="34" spans="1:27" x14ac:dyDescent="0.25">
      <c r="A34" s="23" t="s">
        <v>62</v>
      </c>
      <c r="B34" s="17" t="s">
        <v>33</v>
      </c>
      <c r="C34" s="18">
        <v>4541327</v>
      </c>
      <c r="D34" s="18"/>
      <c r="E34" s="19"/>
      <c r="F34" s="20"/>
      <c r="G34" s="20"/>
      <c r="H34" s="20">
        <v>7462025</v>
      </c>
      <c r="I34" s="20"/>
      <c r="J34" s="20">
        <v>7462025</v>
      </c>
      <c r="K34" s="20">
        <v>4000000</v>
      </c>
      <c r="L34" s="20"/>
      <c r="M34" s="20">
        <v>2463302</v>
      </c>
      <c r="N34" s="20">
        <v>6463302</v>
      </c>
      <c r="O34" s="20"/>
      <c r="P34" s="20"/>
      <c r="Q34" s="20"/>
      <c r="R34" s="20"/>
      <c r="S34" s="20"/>
      <c r="T34" s="20"/>
      <c r="U34" s="20"/>
      <c r="V34" s="20"/>
      <c r="W34" s="20">
        <v>13925327</v>
      </c>
      <c r="X34" s="20">
        <v>3096000</v>
      </c>
      <c r="Y34" s="20">
        <v>10829327</v>
      </c>
      <c r="Z34" s="21">
        <v>349.78446382428945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130741</v>
      </c>
      <c r="D36" s="18"/>
      <c r="E36" s="19">
        <v>3806520</v>
      </c>
      <c r="F36" s="20">
        <v>3806520</v>
      </c>
      <c r="G36" s="20"/>
      <c r="H36" s="20">
        <v>135480</v>
      </c>
      <c r="I36" s="20"/>
      <c r="J36" s="20">
        <v>135480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135480</v>
      </c>
      <c r="X36" s="20">
        <v>2854890</v>
      </c>
      <c r="Y36" s="20">
        <v>-2719410</v>
      </c>
      <c r="Z36" s="21">
        <v>-95.254458140243585</v>
      </c>
      <c r="AA36" s="22">
        <v>3806520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-3393751</v>
      </c>
      <c r="D38" s="29">
        <f t="shared" ref="D38:Y38" si="3">SUM(D30:D37)</f>
        <v>0</v>
      </c>
      <c r="E38" s="30">
        <f t="shared" si="3"/>
        <v>-7869652</v>
      </c>
      <c r="F38" s="31">
        <f t="shared" si="3"/>
        <v>-8537327</v>
      </c>
      <c r="G38" s="31">
        <f t="shared" si="3"/>
        <v>0</v>
      </c>
      <c r="H38" s="31">
        <f t="shared" si="3"/>
        <v>-2347072</v>
      </c>
      <c r="I38" s="31">
        <f t="shared" si="3"/>
        <v>-760387</v>
      </c>
      <c r="J38" s="31">
        <f t="shared" si="3"/>
        <v>-3107459</v>
      </c>
      <c r="K38" s="31">
        <f t="shared" si="3"/>
        <v>3632044</v>
      </c>
      <c r="L38" s="31">
        <f t="shared" si="3"/>
        <v>179162</v>
      </c>
      <c r="M38" s="31">
        <f t="shared" si="3"/>
        <v>2091742</v>
      </c>
      <c r="N38" s="31">
        <f t="shared" si="3"/>
        <v>5902948</v>
      </c>
      <c r="O38" s="31">
        <f t="shared" si="3"/>
        <v>-228612</v>
      </c>
      <c r="P38" s="31">
        <f t="shared" si="3"/>
        <v>0</v>
      </c>
      <c r="Q38" s="31">
        <f t="shared" si="3"/>
        <v>908864</v>
      </c>
      <c r="R38" s="31">
        <f t="shared" si="3"/>
        <v>680252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3475741</v>
      </c>
      <c r="X38" s="31">
        <f t="shared" si="3"/>
        <v>-1729841</v>
      </c>
      <c r="Y38" s="31">
        <f t="shared" si="3"/>
        <v>5205582</v>
      </c>
      <c r="Z38" s="32">
        <f>+IF(X38&lt;&gt;0,+(Y38/X38)*100,0)</f>
        <v>-300.92835121840682</v>
      </c>
      <c r="AA38" s="33">
        <f>SUM(AA30:AA37)</f>
        <v>-8537327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-3393751</v>
      </c>
      <c r="D45" s="29">
        <f>+D38+D44</f>
        <v>0</v>
      </c>
      <c r="E45" s="30">
        <f t="shared" si="5"/>
        <v>-7869652</v>
      </c>
      <c r="F45" s="31">
        <f t="shared" si="5"/>
        <v>-8537327</v>
      </c>
      <c r="G45" s="31">
        <f t="shared" si="5"/>
        <v>0</v>
      </c>
      <c r="H45" s="31">
        <f t="shared" si="5"/>
        <v>-2347072</v>
      </c>
      <c r="I45" s="31">
        <f t="shared" si="5"/>
        <v>-760387</v>
      </c>
      <c r="J45" s="31">
        <f t="shared" si="5"/>
        <v>-3107459</v>
      </c>
      <c r="K45" s="31">
        <f t="shared" si="5"/>
        <v>3632044</v>
      </c>
      <c r="L45" s="31">
        <f t="shared" si="5"/>
        <v>179162</v>
      </c>
      <c r="M45" s="31">
        <f t="shared" si="5"/>
        <v>2091742</v>
      </c>
      <c r="N45" s="31">
        <f t="shared" si="5"/>
        <v>5902948</v>
      </c>
      <c r="O45" s="31">
        <f t="shared" si="5"/>
        <v>-228612</v>
      </c>
      <c r="P45" s="31">
        <f t="shared" si="5"/>
        <v>0</v>
      </c>
      <c r="Q45" s="31">
        <f t="shared" si="5"/>
        <v>908864</v>
      </c>
      <c r="R45" s="31">
        <f t="shared" si="5"/>
        <v>680252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3475741</v>
      </c>
      <c r="X45" s="31">
        <f t="shared" si="5"/>
        <v>-1729841</v>
      </c>
      <c r="Y45" s="31">
        <f t="shared" si="5"/>
        <v>5205582</v>
      </c>
      <c r="Z45" s="32">
        <f>+IF(X45&lt;&gt;0,+(Y45/X45)*100,0)</f>
        <v>-300.92835121840682</v>
      </c>
      <c r="AA45" s="33">
        <f>+AA38+AA44</f>
        <v>-8537327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393652638</v>
      </c>
      <c r="D46" s="42">
        <f t="shared" si="6"/>
        <v>0</v>
      </c>
      <c r="E46" s="43">
        <f t="shared" si="6"/>
        <v>159740105</v>
      </c>
      <c r="F46" s="44">
        <f t="shared" si="6"/>
        <v>183292704</v>
      </c>
      <c r="G46" s="44">
        <f t="shared" si="6"/>
        <v>0</v>
      </c>
      <c r="H46" s="44">
        <f t="shared" si="6"/>
        <v>400575448</v>
      </c>
      <c r="I46" s="44">
        <f t="shared" si="6"/>
        <v>5952240</v>
      </c>
      <c r="J46" s="44">
        <f t="shared" si="6"/>
        <v>406527688</v>
      </c>
      <c r="K46" s="44">
        <f t="shared" si="6"/>
        <v>4436627</v>
      </c>
      <c r="L46" s="44">
        <f t="shared" si="6"/>
        <v>5653864</v>
      </c>
      <c r="M46" s="44">
        <f t="shared" si="6"/>
        <v>3701772</v>
      </c>
      <c r="N46" s="44">
        <f t="shared" si="6"/>
        <v>13792263</v>
      </c>
      <c r="O46" s="44">
        <f t="shared" si="6"/>
        <v>5745322</v>
      </c>
      <c r="P46" s="44">
        <f t="shared" si="6"/>
        <v>0</v>
      </c>
      <c r="Q46" s="44">
        <f t="shared" si="6"/>
        <v>5249933</v>
      </c>
      <c r="R46" s="44">
        <f t="shared" si="6"/>
        <v>10995255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431315206</v>
      </c>
      <c r="X46" s="44">
        <f t="shared" si="6"/>
        <v>177814612</v>
      </c>
      <c r="Y46" s="44">
        <f t="shared" si="6"/>
        <v>253500594</v>
      </c>
      <c r="Z46" s="45">
        <f>+IF(X46&lt;&gt;0,+(Y46/X46)*100,0)</f>
        <v>142.56454582034013</v>
      </c>
      <c r="AA46" s="46">
        <f>+AA27-AA45</f>
        <v>183292704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60532980</v>
      </c>
      <c r="D48" s="18"/>
      <c r="E48" s="19">
        <v>-49520906</v>
      </c>
      <c r="F48" s="20">
        <v>-25968307</v>
      </c>
      <c r="G48" s="20"/>
      <c r="H48" s="20">
        <v>94657798</v>
      </c>
      <c r="I48" s="20">
        <v>3951012</v>
      </c>
      <c r="J48" s="20">
        <v>98608810</v>
      </c>
      <c r="K48" s="20"/>
      <c r="L48" s="20">
        <v>3474026</v>
      </c>
      <c r="M48" s="20">
        <v>-12667323</v>
      </c>
      <c r="N48" s="20">
        <v>-9193297</v>
      </c>
      <c r="O48" s="20">
        <v>3549605</v>
      </c>
      <c r="P48" s="20"/>
      <c r="Q48" s="20">
        <v>2645427</v>
      </c>
      <c r="R48" s="20">
        <v>6195032</v>
      </c>
      <c r="S48" s="20"/>
      <c r="T48" s="20"/>
      <c r="U48" s="20"/>
      <c r="V48" s="20"/>
      <c r="W48" s="20">
        <v>95610545</v>
      </c>
      <c r="X48" s="20">
        <v>-31446397</v>
      </c>
      <c r="Y48" s="20">
        <v>127056942</v>
      </c>
      <c r="Z48" s="47">
        <v>-404.04292421799551</v>
      </c>
      <c r="AA48" s="22">
        <v>-25968307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60532980</v>
      </c>
      <c r="D51" s="50">
        <f t="shared" ref="D51:Y51" si="7">SUM(D48:D50)</f>
        <v>0</v>
      </c>
      <c r="E51" s="51">
        <f t="shared" si="7"/>
        <v>-49520906</v>
      </c>
      <c r="F51" s="52">
        <f t="shared" si="7"/>
        <v>-25968307</v>
      </c>
      <c r="G51" s="52">
        <f t="shared" si="7"/>
        <v>0</v>
      </c>
      <c r="H51" s="52">
        <f t="shared" si="7"/>
        <v>94657798</v>
      </c>
      <c r="I51" s="52">
        <f t="shared" si="7"/>
        <v>3951012</v>
      </c>
      <c r="J51" s="52">
        <f t="shared" si="7"/>
        <v>98608810</v>
      </c>
      <c r="K51" s="52">
        <f t="shared" si="7"/>
        <v>0</v>
      </c>
      <c r="L51" s="52">
        <f t="shared" si="7"/>
        <v>3474026</v>
      </c>
      <c r="M51" s="52">
        <f t="shared" si="7"/>
        <v>-12667323</v>
      </c>
      <c r="N51" s="52">
        <f t="shared" si="7"/>
        <v>-9193297</v>
      </c>
      <c r="O51" s="52">
        <f t="shared" si="7"/>
        <v>3549605</v>
      </c>
      <c r="P51" s="52">
        <f t="shared" si="7"/>
        <v>0</v>
      </c>
      <c r="Q51" s="52">
        <f t="shared" si="7"/>
        <v>2645427</v>
      </c>
      <c r="R51" s="52">
        <f t="shared" si="7"/>
        <v>6195032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95610545</v>
      </c>
      <c r="X51" s="52">
        <f t="shared" si="7"/>
        <v>-31446397</v>
      </c>
      <c r="Y51" s="52">
        <f t="shared" si="7"/>
        <v>127056942</v>
      </c>
      <c r="Z51" s="53">
        <f>+IF(X51&lt;&gt;0,+(Y51/X51)*100,0)</f>
        <v>-404.04292421799551</v>
      </c>
      <c r="AA51" s="54">
        <f>SUM(AA48:AA50)</f>
        <v>-25968307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239942461</v>
      </c>
      <c r="D8" s="18"/>
      <c r="E8" s="19">
        <v>117074962</v>
      </c>
      <c r="F8" s="20">
        <v>117074962</v>
      </c>
      <c r="G8" s="20">
        <v>398588432</v>
      </c>
      <c r="H8" s="20">
        <v>-134770842</v>
      </c>
      <c r="I8" s="20">
        <v>13066660</v>
      </c>
      <c r="J8" s="20">
        <v>276884250</v>
      </c>
      <c r="K8" s="20">
        <v>5714325</v>
      </c>
      <c r="L8" s="20">
        <v>15308458</v>
      </c>
      <c r="M8" s="20">
        <v>16892603</v>
      </c>
      <c r="N8" s="20">
        <v>37915386</v>
      </c>
      <c r="O8" s="20">
        <v>14205751</v>
      </c>
      <c r="P8" s="20">
        <v>15484551</v>
      </c>
      <c r="Q8" s="20">
        <v>9544623</v>
      </c>
      <c r="R8" s="20">
        <v>39234925</v>
      </c>
      <c r="S8" s="20"/>
      <c r="T8" s="20"/>
      <c r="U8" s="20"/>
      <c r="V8" s="20"/>
      <c r="W8" s="20">
        <v>354034561</v>
      </c>
      <c r="X8" s="20">
        <v>87806250</v>
      </c>
      <c r="Y8" s="20">
        <v>266228311</v>
      </c>
      <c r="Z8" s="21">
        <v>303.19972780980851</v>
      </c>
      <c r="AA8" s="22">
        <v>117074962</v>
      </c>
    </row>
    <row r="9" spans="1:27" x14ac:dyDescent="0.25">
      <c r="A9" s="23" t="s">
        <v>38</v>
      </c>
      <c r="B9" s="17" t="s">
        <v>33</v>
      </c>
      <c r="C9" s="18">
        <v>640764</v>
      </c>
      <c r="D9" s="18"/>
      <c r="E9" s="19"/>
      <c r="F9" s="20"/>
      <c r="G9" s="20">
        <v>703626</v>
      </c>
      <c r="H9" s="20">
        <v>51259</v>
      </c>
      <c r="I9" s="20">
        <v>54834</v>
      </c>
      <c r="J9" s="20">
        <v>809719</v>
      </c>
      <c r="K9" s="20">
        <v>52939</v>
      </c>
      <c r="L9" s="20">
        <v>61033</v>
      </c>
      <c r="M9" s="20">
        <v>44653</v>
      </c>
      <c r="N9" s="20">
        <v>158625</v>
      </c>
      <c r="O9" s="20">
        <v>56422</v>
      </c>
      <c r="P9" s="20">
        <v>62930</v>
      </c>
      <c r="Q9" s="20">
        <v>6555</v>
      </c>
      <c r="R9" s="20">
        <v>125907</v>
      </c>
      <c r="S9" s="20"/>
      <c r="T9" s="20"/>
      <c r="U9" s="20"/>
      <c r="V9" s="20"/>
      <c r="W9" s="20">
        <v>1094251</v>
      </c>
      <c r="X9" s="20"/>
      <c r="Y9" s="20">
        <v>1094251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1566100</v>
      </c>
      <c r="D11" s="18"/>
      <c r="E11" s="19">
        <v>402251</v>
      </c>
      <c r="F11" s="20">
        <v>402251</v>
      </c>
      <c r="G11" s="20">
        <v>-12215040</v>
      </c>
      <c r="H11" s="20">
        <v>11678328</v>
      </c>
      <c r="I11" s="20">
        <v>-1106169</v>
      </c>
      <c r="J11" s="20">
        <v>-1642881</v>
      </c>
      <c r="K11" s="20">
        <v>-695975</v>
      </c>
      <c r="L11" s="20">
        <v>-1215859</v>
      </c>
      <c r="M11" s="20">
        <v>-1240754</v>
      </c>
      <c r="N11" s="20">
        <v>-3152588</v>
      </c>
      <c r="O11" s="20">
        <v>-958648</v>
      </c>
      <c r="P11" s="20">
        <v>-1087164</v>
      </c>
      <c r="Q11" s="20">
        <v>-1132641</v>
      </c>
      <c r="R11" s="20">
        <v>-3178453</v>
      </c>
      <c r="S11" s="20"/>
      <c r="T11" s="20"/>
      <c r="U11" s="20"/>
      <c r="V11" s="20"/>
      <c r="W11" s="20">
        <v>-7973922</v>
      </c>
      <c r="X11" s="20">
        <v>301707</v>
      </c>
      <c r="Y11" s="20">
        <v>-8275629</v>
      </c>
      <c r="Z11" s="21">
        <v>-2742.9356958903836</v>
      </c>
      <c r="AA11" s="22">
        <v>402251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242149325</v>
      </c>
      <c r="D14" s="29">
        <f>SUM(D6:D13)</f>
        <v>0</v>
      </c>
      <c r="E14" s="30">
        <f t="shared" si="0"/>
        <v>117477213</v>
      </c>
      <c r="F14" s="31">
        <f t="shared" si="0"/>
        <v>117477213</v>
      </c>
      <c r="G14" s="31">
        <f t="shared" si="0"/>
        <v>387077018</v>
      </c>
      <c r="H14" s="31">
        <f t="shared" si="0"/>
        <v>-123041255</v>
      </c>
      <c r="I14" s="31">
        <f t="shared" si="0"/>
        <v>12015325</v>
      </c>
      <c r="J14" s="31">
        <f t="shared" si="0"/>
        <v>276051088</v>
      </c>
      <c r="K14" s="31">
        <f t="shared" si="0"/>
        <v>5071289</v>
      </c>
      <c r="L14" s="31">
        <f t="shared" si="0"/>
        <v>14153632</v>
      </c>
      <c r="M14" s="31">
        <f t="shared" si="0"/>
        <v>15696502</v>
      </c>
      <c r="N14" s="31">
        <f t="shared" si="0"/>
        <v>34921423</v>
      </c>
      <c r="O14" s="31">
        <f t="shared" si="0"/>
        <v>13303525</v>
      </c>
      <c r="P14" s="31">
        <f t="shared" si="0"/>
        <v>14460317</v>
      </c>
      <c r="Q14" s="31">
        <f t="shared" si="0"/>
        <v>8418537</v>
      </c>
      <c r="R14" s="31">
        <f t="shared" si="0"/>
        <v>36182379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347154890</v>
      </c>
      <c r="X14" s="31">
        <f t="shared" si="0"/>
        <v>88107957</v>
      </c>
      <c r="Y14" s="31">
        <f t="shared" si="0"/>
        <v>259046933</v>
      </c>
      <c r="Z14" s="32">
        <f>+IF(X14&lt;&gt;0,+(Y14/X14)*100,0)</f>
        <v>294.01082696764831</v>
      </c>
      <c r="AA14" s="33">
        <f>SUM(AA6:AA13)</f>
        <v>117477213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377812685</v>
      </c>
      <c r="D18" s="18"/>
      <c r="E18" s="19">
        <v>551275787</v>
      </c>
      <c r="F18" s="20">
        <v>553368917</v>
      </c>
      <c r="G18" s="24">
        <v>400832160</v>
      </c>
      <c r="H18" s="24">
        <v>-22954500</v>
      </c>
      <c r="I18" s="24"/>
      <c r="J18" s="20">
        <v>377877660</v>
      </c>
      <c r="K18" s="24"/>
      <c r="L18" s="24">
        <v>-23863</v>
      </c>
      <c r="M18" s="20"/>
      <c r="N18" s="24">
        <v>-23863</v>
      </c>
      <c r="O18" s="24">
        <v>29694</v>
      </c>
      <c r="P18" s="24"/>
      <c r="Q18" s="20">
        <v>-12897303</v>
      </c>
      <c r="R18" s="24">
        <v>-12867609</v>
      </c>
      <c r="S18" s="24"/>
      <c r="T18" s="20"/>
      <c r="U18" s="24"/>
      <c r="V18" s="24"/>
      <c r="W18" s="24">
        <v>364986188</v>
      </c>
      <c r="X18" s="20">
        <v>415052622</v>
      </c>
      <c r="Y18" s="24">
        <v>-50066434</v>
      </c>
      <c r="Z18" s="25">
        <v>-12.062671417119731</v>
      </c>
      <c r="AA18" s="26">
        <v>553368917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377812685</v>
      </c>
      <c r="D26" s="29">
        <f t="shared" ref="D26:Y26" si="1">SUM(D16:D25)</f>
        <v>0</v>
      </c>
      <c r="E26" s="35">
        <f t="shared" si="1"/>
        <v>551275787</v>
      </c>
      <c r="F26" s="36">
        <f t="shared" si="1"/>
        <v>553368917</v>
      </c>
      <c r="G26" s="36">
        <f t="shared" si="1"/>
        <v>400832160</v>
      </c>
      <c r="H26" s="36">
        <f t="shared" si="1"/>
        <v>-22954500</v>
      </c>
      <c r="I26" s="36">
        <f t="shared" si="1"/>
        <v>0</v>
      </c>
      <c r="J26" s="36">
        <f t="shared" si="1"/>
        <v>377877660</v>
      </c>
      <c r="K26" s="36">
        <f t="shared" si="1"/>
        <v>0</v>
      </c>
      <c r="L26" s="36">
        <f t="shared" si="1"/>
        <v>-23863</v>
      </c>
      <c r="M26" s="36">
        <f t="shared" si="1"/>
        <v>0</v>
      </c>
      <c r="N26" s="36">
        <f t="shared" si="1"/>
        <v>-23863</v>
      </c>
      <c r="O26" s="36">
        <f t="shared" si="1"/>
        <v>29694</v>
      </c>
      <c r="P26" s="36">
        <f t="shared" si="1"/>
        <v>0</v>
      </c>
      <c r="Q26" s="36">
        <f t="shared" si="1"/>
        <v>-12897303</v>
      </c>
      <c r="R26" s="36">
        <f t="shared" si="1"/>
        <v>-12867609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364986188</v>
      </c>
      <c r="X26" s="36">
        <f t="shared" si="1"/>
        <v>415052622</v>
      </c>
      <c r="Y26" s="36">
        <f t="shared" si="1"/>
        <v>-50066434</v>
      </c>
      <c r="Z26" s="37">
        <f>+IF(X26&lt;&gt;0,+(Y26/X26)*100,0)</f>
        <v>-12.062671417119731</v>
      </c>
      <c r="AA26" s="38">
        <f>SUM(AA16:AA25)</f>
        <v>553368917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619962010</v>
      </c>
      <c r="D27" s="29">
        <f>+D14+D26</f>
        <v>0</v>
      </c>
      <c r="E27" s="30">
        <f t="shared" si="2"/>
        <v>668753000</v>
      </c>
      <c r="F27" s="31">
        <f t="shared" si="2"/>
        <v>670846130</v>
      </c>
      <c r="G27" s="31">
        <f t="shared" si="2"/>
        <v>787909178</v>
      </c>
      <c r="H27" s="31">
        <f t="shared" si="2"/>
        <v>-145995755</v>
      </c>
      <c r="I27" s="31">
        <f t="shared" si="2"/>
        <v>12015325</v>
      </c>
      <c r="J27" s="31">
        <f t="shared" si="2"/>
        <v>653928748</v>
      </c>
      <c r="K27" s="31">
        <f t="shared" si="2"/>
        <v>5071289</v>
      </c>
      <c r="L27" s="31">
        <f t="shared" si="2"/>
        <v>14129769</v>
      </c>
      <c r="M27" s="31">
        <f t="shared" si="2"/>
        <v>15696502</v>
      </c>
      <c r="N27" s="31">
        <f t="shared" si="2"/>
        <v>34897560</v>
      </c>
      <c r="O27" s="31">
        <f t="shared" si="2"/>
        <v>13333219</v>
      </c>
      <c r="P27" s="31">
        <f t="shared" si="2"/>
        <v>14460317</v>
      </c>
      <c r="Q27" s="31">
        <f t="shared" si="2"/>
        <v>-4478766</v>
      </c>
      <c r="R27" s="31">
        <f t="shared" si="2"/>
        <v>23314770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712141078</v>
      </c>
      <c r="X27" s="31">
        <f t="shared" si="2"/>
        <v>503160579</v>
      </c>
      <c r="Y27" s="31">
        <f t="shared" si="2"/>
        <v>208980499</v>
      </c>
      <c r="Z27" s="32">
        <f>+IF(X27&lt;&gt;0,+(Y27/X27)*100,0)</f>
        <v>41.533559607419086</v>
      </c>
      <c r="AA27" s="33">
        <f>+AA14+AA26</f>
        <v>670846130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7208189</v>
      </c>
      <c r="D32" s="18"/>
      <c r="E32" s="19">
        <v>8686904</v>
      </c>
      <c r="F32" s="20">
        <v>8686904</v>
      </c>
      <c r="G32" s="20">
        <v>7221748</v>
      </c>
      <c r="H32" s="20">
        <v>56582</v>
      </c>
      <c r="I32" s="20">
        <v>17988</v>
      </c>
      <c r="J32" s="20">
        <v>7296318</v>
      </c>
      <c r="K32" s="20">
        <v>59082</v>
      </c>
      <c r="L32" s="20">
        <v>45649</v>
      </c>
      <c r="M32" s="20">
        <v>32982</v>
      </c>
      <c r="N32" s="20">
        <v>137713</v>
      </c>
      <c r="O32" s="20">
        <v>41262</v>
      </c>
      <c r="P32" s="20">
        <v>38542</v>
      </c>
      <c r="Q32" s="20">
        <v>15264</v>
      </c>
      <c r="R32" s="20">
        <v>95068</v>
      </c>
      <c r="S32" s="20"/>
      <c r="T32" s="20"/>
      <c r="U32" s="20"/>
      <c r="V32" s="20"/>
      <c r="W32" s="20">
        <v>7529099</v>
      </c>
      <c r="X32" s="20">
        <v>6515172</v>
      </c>
      <c r="Y32" s="20">
        <v>1013927</v>
      </c>
      <c r="Z32" s="21">
        <v>15.562551533558899</v>
      </c>
      <c r="AA32" s="22">
        <v>8686904</v>
      </c>
    </row>
    <row r="33" spans="1:27" x14ac:dyDescent="0.25">
      <c r="A33" s="23" t="s">
        <v>61</v>
      </c>
      <c r="B33" s="17" t="s">
        <v>33</v>
      </c>
      <c r="C33" s="18">
        <v>72340744</v>
      </c>
      <c r="D33" s="18"/>
      <c r="E33" s="19">
        <v>-448485</v>
      </c>
      <c r="F33" s="20">
        <v>-448485</v>
      </c>
      <c r="G33" s="20">
        <v>73575233</v>
      </c>
      <c r="H33" s="20">
        <v>864854</v>
      </c>
      <c r="I33" s="20">
        <v>1207327</v>
      </c>
      <c r="J33" s="20">
        <v>75647414</v>
      </c>
      <c r="K33" s="20">
        <v>339489</v>
      </c>
      <c r="L33" s="20">
        <v>1497307</v>
      </c>
      <c r="M33" s="20">
        <v>1679867</v>
      </c>
      <c r="N33" s="20">
        <v>3516663</v>
      </c>
      <c r="O33" s="20">
        <v>1353654</v>
      </c>
      <c r="P33" s="20">
        <v>1523002</v>
      </c>
      <c r="Q33" s="20">
        <v>700506</v>
      </c>
      <c r="R33" s="20">
        <v>3577162</v>
      </c>
      <c r="S33" s="20"/>
      <c r="T33" s="20"/>
      <c r="U33" s="20"/>
      <c r="V33" s="20"/>
      <c r="W33" s="20">
        <v>82741239</v>
      </c>
      <c r="X33" s="20">
        <v>-336366</v>
      </c>
      <c r="Y33" s="20">
        <v>83077605</v>
      </c>
      <c r="Z33" s="21">
        <v>-24698.573874886286</v>
      </c>
      <c r="AA33" s="22">
        <v>-448485</v>
      </c>
    </row>
    <row r="34" spans="1:27" x14ac:dyDescent="0.25">
      <c r="A34" s="23" t="s">
        <v>62</v>
      </c>
      <c r="B34" s="17" t="s">
        <v>33</v>
      </c>
      <c r="C34" s="18">
        <v>2305146</v>
      </c>
      <c r="D34" s="18"/>
      <c r="E34" s="19"/>
      <c r="F34" s="20"/>
      <c r="G34" s="20">
        <v>51706631</v>
      </c>
      <c r="H34" s="20">
        <v>-37979380</v>
      </c>
      <c r="I34" s="20">
        <v>9477434</v>
      </c>
      <c r="J34" s="20">
        <v>23204685</v>
      </c>
      <c r="K34" s="20">
        <v>5131087</v>
      </c>
      <c r="L34" s="20"/>
      <c r="M34" s="20">
        <v>15479518</v>
      </c>
      <c r="N34" s="20">
        <v>20610605</v>
      </c>
      <c r="O34" s="20"/>
      <c r="P34" s="20">
        <v>-1604791</v>
      </c>
      <c r="Q34" s="20">
        <v>2232341</v>
      </c>
      <c r="R34" s="20">
        <v>627550</v>
      </c>
      <c r="S34" s="20"/>
      <c r="T34" s="20"/>
      <c r="U34" s="20"/>
      <c r="V34" s="20"/>
      <c r="W34" s="20">
        <v>44442840</v>
      </c>
      <c r="X34" s="20"/>
      <c r="Y34" s="20">
        <v>44442840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81854079</v>
      </c>
      <c r="D38" s="29">
        <f t="shared" ref="D38:Y38" si="3">SUM(D30:D37)</f>
        <v>0</v>
      </c>
      <c r="E38" s="30">
        <f t="shared" si="3"/>
        <v>8238419</v>
      </c>
      <c r="F38" s="31">
        <f t="shared" si="3"/>
        <v>8238419</v>
      </c>
      <c r="G38" s="31">
        <f t="shared" si="3"/>
        <v>132503612</v>
      </c>
      <c r="H38" s="31">
        <f t="shared" si="3"/>
        <v>-37057944</v>
      </c>
      <c r="I38" s="31">
        <f t="shared" si="3"/>
        <v>10702749</v>
      </c>
      <c r="J38" s="31">
        <f t="shared" si="3"/>
        <v>106148417</v>
      </c>
      <c r="K38" s="31">
        <f t="shared" si="3"/>
        <v>5529658</v>
      </c>
      <c r="L38" s="31">
        <f t="shared" si="3"/>
        <v>1542956</v>
      </c>
      <c r="M38" s="31">
        <f t="shared" si="3"/>
        <v>17192367</v>
      </c>
      <c r="N38" s="31">
        <f t="shared" si="3"/>
        <v>24264981</v>
      </c>
      <c r="O38" s="31">
        <f t="shared" si="3"/>
        <v>1394916</v>
      </c>
      <c r="P38" s="31">
        <f t="shared" si="3"/>
        <v>-43247</v>
      </c>
      <c r="Q38" s="31">
        <f t="shared" si="3"/>
        <v>2948111</v>
      </c>
      <c r="R38" s="31">
        <f t="shared" si="3"/>
        <v>4299780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134713178</v>
      </c>
      <c r="X38" s="31">
        <f t="shared" si="3"/>
        <v>6178806</v>
      </c>
      <c r="Y38" s="31">
        <f t="shared" si="3"/>
        <v>128534372</v>
      </c>
      <c r="Z38" s="32">
        <f>+IF(X38&lt;&gt;0,+(Y38/X38)*100,0)</f>
        <v>2080.2461187485092</v>
      </c>
      <c r="AA38" s="33">
        <f>SUM(AA30:AA37)</f>
        <v>8238419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81854079</v>
      </c>
      <c r="D45" s="29">
        <f>+D38+D44</f>
        <v>0</v>
      </c>
      <c r="E45" s="30">
        <f t="shared" si="5"/>
        <v>8238419</v>
      </c>
      <c r="F45" s="31">
        <f t="shared" si="5"/>
        <v>8238419</v>
      </c>
      <c r="G45" s="31">
        <f t="shared" si="5"/>
        <v>132503612</v>
      </c>
      <c r="H45" s="31">
        <f t="shared" si="5"/>
        <v>-37057944</v>
      </c>
      <c r="I45" s="31">
        <f t="shared" si="5"/>
        <v>10702749</v>
      </c>
      <c r="J45" s="31">
        <f t="shared" si="5"/>
        <v>106148417</v>
      </c>
      <c r="K45" s="31">
        <f t="shared" si="5"/>
        <v>5529658</v>
      </c>
      <c r="L45" s="31">
        <f t="shared" si="5"/>
        <v>1542956</v>
      </c>
      <c r="M45" s="31">
        <f t="shared" si="5"/>
        <v>17192367</v>
      </c>
      <c r="N45" s="31">
        <f t="shared" si="5"/>
        <v>24264981</v>
      </c>
      <c r="O45" s="31">
        <f t="shared" si="5"/>
        <v>1394916</v>
      </c>
      <c r="P45" s="31">
        <f t="shared" si="5"/>
        <v>-43247</v>
      </c>
      <c r="Q45" s="31">
        <f t="shared" si="5"/>
        <v>2948111</v>
      </c>
      <c r="R45" s="31">
        <f t="shared" si="5"/>
        <v>4299780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134713178</v>
      </c>
      <c r="X45" s="31">
        <f t="shared" si="5"/>
        <v>6178806</v>
      </c>
      <c r="Y45" s="31">
        <f t="shared" si="5"/>
        <v>128534372</v>
      </c>
      <c r="Z45" s="32">
        <f>+IF(X45&lt;&gt;0,+(Y45/X45)*100,0)</f>
        <v>2080.2461187485092</v>
      </c>
      <c r="AA45" s="33">
        <f>+AA38+AA44</f>
        <v>8238419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538107931</v>
      </c>
      <c r="D46" s="42">
        <f t="shared" si="6"/>
        <v>0</v>
      </c>
      <c r="E46" s="43">
        <f t="shared" si="6"/>
        <v>660514581</v>
      </c>
      <c r="F46" s="44">
        <f t="shared" si="6"/>
        <v>662607711</v>
      </c>
      <c r="G46" s="44">
        <f t="shared" si="6"/>
        <v>655405566</v>
      </c>
      <c r="H46" s="44">
        <f t="shared" si="6"/>
        <v>-108937811</v>
      </c>
      <c r="I46" s="44">
        <f t="shared" si="6"/>
        <v>1312576</v>
      </c>
      <c r="J46" s="44">
        <f t="shared" si="6"/>
        <v>547780331</v>
      </c>
      <c r="K46" s="44">
        <f t="shared" si="6"/>
        <v>-458369</v>
      </c>
      <c r="L46" s="44">
        <f t="shared" si="6"/>
        <v>12586813</v>
      </c>
      <c r="M46" s="44">
        <f t="shared" si="6"/>
        <v>-1495865</v>
      </c>
      <c r="N46" s="44">
        <f t="shared" si="6"/>
        <v>10632579</v>
      </c>
      <c r="O46" s="44">
        <f t="shared" si="6"/>
        <v>11938303</v>
      </c>
      <c r="P46" s="44">
        <f t="shared" si="6"/>
        <v>14503564</v>
      </c>
      <c r="Q46" s="44">
        <f t="shared" si="6"/>
        <v>-7426877</v>
      </c>
      <c r="R46" s="44">
        <f t="shared" si="6"/>
        <v>19014990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577427900</v>
      </c>
      <c r="X46" s="44">
        <f t="shared" si="6"/>
        <v>496981773</v>
      </c>
      <c r="Y46" s="44">
        <f t="shared" si="6"/>
        <v>80446127</v>
      </c>
      <c r="Z46" s="45">
        <f>+IF(X46&lt;&gt;0,+(Y46/X46)*100,0)</f>
        <v>16.186937101212362</v>
      </c>
      <c r="AA46" s="46">
        <f>+AA27-AA45</f>
        <v>662607711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275635496</v>
      </c>
      <c r="D48" s="18"/>
      <c r="E48" s="19">
        <v>174021521</v>
      </c>
      <c r="F48" s="20">
        <v>174021521</v>
      </c>
      <c r="G48" s="20">
        <v>297493617</v>
      </c>
      <c r="H48" s="20">
        <v>-86145974</v>
      </c>
      <c r="I48" s="20">
        <v>1117767</v>
      </c>
      <c r="J48" s="20">
        <v>212465410</v>
      </c>
      <c r="K48" s="20">
        <v>-3907490</v>
      </c>
      <c r="L48" s="20">
        <v>8969465</v>
      </c>
      <c r="M48" s="20">
        <v>23417508</v>
      </c>
      <c r="N48" s="20">
        <v>28479483</v>
      </c>
      <c r="O48" s="20">
        <v>8946419</v>
      </c>
      <c r="P48" s="20">
        <v>14785904</v>
      </c>
      <c r="Q48" s="20">
        <v>1292589</v>
      </c>
      <c r="R48" s="20">
        <v>25024912</v>
      </c>
      <c r="S48" s="20"/>
      <c r="T48" s="20"/>
      <c r="U48" s="20"/>
      <c r="V48" s="20"/>
      <c r="W48" s="20">
        <v>265969805</v>
      </c>
      <c r="X48" s="20">
        <v>130516128</v>
      </c>
      <c r="Y48" s="20">
        <v>135453677</v>
      </c>
      <c r="Z48" s="47">
        <v>103.78309491375657</v>
      </c>
      <c r="AA48" s="22">
        <v>174021521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275635496</v>
      </c>
      <c r="D51" s="50">
        <f t="shared" ref="D51:Y51" si="7">SUM(D48:D50)</f>
        <v>0</v>
      </c>
      <c r="E51" s="51">
        <f t="shared" si="7"/>
        <v>174021521</v>
      </c>
      <c r="F51" s="52">
        <f t="shared" si="7"/>
        <v>174021521</v>
      </c>
      <c r="G51" s="52">
        <f t="shared" si="7"/>
        <v>297493617</v>
      </c>
      <c r="H51" s="52">
        <f t="shared" si="7"/>
        <v>-86145974</v>
      </c>
      <c r="I51" s="52">
        <f t="shared" si="7"/>
        <v>1117767</v>
      </c>
      <c r="J51" s="52">
        <f t="shared" si="7"/>
        <v>212465410</v>
      </c>
      <c r="K51" s="52">
        <f t="shared" si="7"/>
        <v>-3907490</v>
      </c>
      <c r="L51" s="52">
        <f t="shared" si="7"/>
        <v>8969465</v>
      </c>
      <c r="M51" s="52">
        <f t="shared" si="7"/>
        <v>23417508</v>
      </c>
      <c r="N51" s="52">
        <f t="shared" si="7"/>
        <v>28479483</v>
      </c>
      <c r="O51" s="52">
        <f t="shared" si="7"/>
        <v>8946419</v>
      </c>
      <c r="P51" s="52">
        <f t="shared" si="7"/>
        <v>14785904</v>
      </c>
      <c r="Q51" s="52">
        <f t="shared" si="7"/>
        <v>1292589</v>
      </c>
      <c r="R51" s="52">
        <f t="shared" si="7"/>
        <v>25024912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265969805</v>
      </c>
      <c r="X51" s="52">
        <f t="shared" si="7"/>
        <v>130516128</v>
      </c>
      <c r="Y51" s="52">
        <f t="shared" si="7"/>
        <v>135453677</v>
      </c>
      <c r="Z51" s="53">
        <f>+IF(X51&lt;&gt;0,+(Y51/X51)*100,0)</f>
        <v>103.78309491375657</v>
      </c>
      <c r="AA51" s="54">
        <f>SUM(AA48:AA50)</f>
        <v>174021521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15349511</v>
      </c>
      <c r="D8" s="18"/>
      <c r="E8" s="19">
        <v>-50646913</v>
      </c>
      <c r="F8" s="20">
        <v>-50646913</v>
      </c>
      <c r="G8" s="20">
        <v>93709495</v>
      </c>
      <c r="H8" s="20">
        <v>-82164801</v>
      </c>
      <c r="I8" s="20">
        <v>6386196</v>
      </c>
      <c r="J8" s="20">
        <v>17930890</v>
      </c>
      <c r="K8" s="20">
        <v>-132785</v>
      </c>
      <c r="L8" s="20">
        <v>6188587</v>
      </c>
      <c r="M8" s="20">
        <v>2790303</v>
      </c>
      <c r="N8" s="20">
        <v>8846105</v>
      </c>
      <c r="O8" s="20">
        <v>6204915</v>
      </c>
      <c r="P8" s="20">
        <v>7287660</v>
      </c>
      <c r="Q8" s="20">
        <v>4700879</v>
      </c>
      <c r="R8" s="20">
        <v>18193454</v>
      </c>
      <c r="S8" s="20"/>
      <c r="T8" s="20"/>
      <c r="U8" s="20"/>
      <c r="V8" s="20"/>
      <c r="W8" s="20">
        <v>44970449</v>
      </c>
      <c r="X8" s="20">
        <v>-37985139</v>
      </c>
      <c r="Y8" s="20">
        <v>82955588</v>
      </c>
      <c r="Z8" s="21">
        <v>-218.38958651697973</v>
      </c>
      <c r="AA8" s="22">
        <v>-50646913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211158</v>
      </c>
      <c r="D11" s="18"/>
      <c r="E11" s="19">
        <v>491267132</v>
      </c>
      <c r="F11" s="20">
        <v>491267132</v>
      </c>
      <c r="G11" s="20">
        <v>212647</v>
      </c>
      <c r="H11" s="20">
        <v>-211748</v>
      </c>
      <c r="I11" s="20">
        <v>211571</v>
      </c>
      <c r="J11" s="20">
        <v>212470</v>
      </c>
      <c r="K11" s="20">
        <v>804</v>
      </c>
      <c r="L11" s="20">
        <v>11395</v>
      </c>
      <c r="M11" s="20">
        <v>292</v>
      </c>
      <c r="N11" s="20">
        <v>12491</v>
      </c>
      <c r="O11" s="20">
        <v>2477</v>
      </c>
      <c r="P11" s="20">
        <v>2926</v>
      </c>
      <c r="Q11" s="20">
        <v>583</v>
      </c>
      <c r="R11" s="20">
        <v>5986</v>
      </c>
      <c r="S11" s="20"/>
      <c r="T11" s="20"/>
      <c r="U11" s="20"/>
      <c r="V11" s="20"/>
      <c r="W11" s="20">
        <v>230947</v>
      </c>
      <c r="X11" s="20">
        <v>368450361</v>
      </c>
      <c r="Y11" s="20">
        <v>-368219414</v>
      </c>
      <c r="Z11" s="21">
        <v>-99.937319372038829</v>
      </c>
      <c r="AA11" s="22">
        <v>491267132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15560669</v>
      </c>
      <c r="D14" s="29">
        <f>SUM(D6:D13)</f>
        <v>0</v>
      </c>
      <c r="E14" s="30">
        <f t="shared" si="0"/>
        <v>440620219</v>
      </c>
      <c r="F14" s="31">
        <f t="shared" si="0"/>
        <v>440620219</v>
      </c>
      <c r="G14" s="31">
        <f t="shared" si="0"/>
        <v>93922142</v>
      </c>
      <c r="H14" s="31">
        <f t="shared" si="0"/>
        <v>-82376549</v>
      </c>
      <c r="I14" s="31">
        <f t="shared" si="0"/>
        <v>6597767</v>
      </c>
      <c r="J14" s="31">
        <f t="shared" si="0"/>
        <v>18143360</v>
      </c>
      <c r="K14" s="31">
        <f t="shared" si="0"/>
        <v>-131981</v>
      </c>
      <c r="L14" s="31">
        <f t="shared" si="0"/>
        <v>6199982</v>
      </c>
      <c r="M14" s="31">
        <f t="shared" si="0"/>
        <v>2790595</v>
      </c>
      <c r="N14" s="31">
        <f t="shared" si="0"/>
        <v>8858596</v>
      </c>
      <c r="O14" s="31">
        <f t="shared" si="0"/>
        <v>6207392</v>
      </c>
      <c r="P14" s="31">
        <f t="shared" si="0"/>
        <v>7290586</v>
      </c>
      <c r="Q14" s="31">
        <f t="shared" si="0"/>
        <v>4701462</v>
      </c>
      <c r="R14" s="31">
        <f t="shared" si="0"/>
        <v>18199440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45201396</v>
      </c>
      <c r="X14" s="31">
        <f t="shared" si="0"/>
        <v>330465222</v>
      </c>
      <c r="Y14" s="31">
        <f t="shared" si="0"/>
        <v>-285263826</v>
      </c>
      <c r="Z14" s="32">
        <f>+IF(X14&lt;&gt;0,+(Y14/X14)*100,0)</f>
        <v>-86.32189017457334</v>
      </c>
      <c r="AA14" s="33">
        <f>SUM(AA6:AA13)</f>
        <v>440620219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61529493</v>
      </c>
      <c r="D18" s="18"/>
      <c r="E18" s="19">
        <v>181529515</v>
      </c>
      <c r="F18" s="20">
        <v>185895760</v>
      </c>
      <c r="G18" s="24">
        <v>83303330</v>
      </c>
      <c r="H18" s="24">
        <v>-76607388</v>
      </c>
      <c r="I18" s="24">
        <v>62156327</v>
      </c>
      <c r="J18" s="20">
        <v>68852269</v>
      </c>
      <c r="K18" s="24">
        <v>1316694</v>
      </c>
      <c r="L18" s="24">
        <v>13934024</v>
      </c>
      <c r="M18" s="20">
        <v>12266748</v>
      </c>
      <c r="N18" s="24">
        <v>27517466</v>
      </c>
      <c r="O18" s="24">
        <v>-1109433</v>
      </c>
      <c r="P18" s="24">
        <v>3482858</v>
      </c>
      <c r="Q18" s="20">
        <v>13902788</v>
      </c>
      <c r="R18" s="24">
        <v>16276213</v>
      </c>
      <c r="S18" s="24"/>
      <c r="T18" s="20"/>
      <c r="U18" s="24"/>
      <c r="V18" s="24"/>
      <c r="W18" s="24">
        <v>112645948</v>
      </c>
      <c r="X18" s="20">
        <v>137145144</v>
      </c>
      <c r="Y18" s="24">
        <v>-24499196</v>
      </c>
      <c r="Z18" s="25">
        <v>-17.863699206149068</v>
      </c>
      <c r="AA18" s="26">
        <v>185895760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61529493</v>
      </c>
      <c r="D26" s="29">
        <f t="shared" ref="D26:Y26" si="1">SUM(D16:D25)</f>
        <v>0</v>
      </c>
      <c r="E26" s="35">
        <f t="shared" si="1"/>
        <v>181529515</v>
      </c>
      <c r="F26" s="36">
        <f t="shared" si="1"/>
        <v>185895760</v>
      </c>
      <c r="G26" s="36">
        <f t="shared" si="1"/>
        <v>83303330</v>
      </c>
      <c r="H26" s="36">
        <f t="shared" si="1"/>
        <v>-76607388</v>
      </c>
      <c r="I26" s="36">
        <f t="shared" si="1"/>
        <v>62156327</v>
      </c>
      <c r="J26" s="36">
        <f t="shared" si="1"/>
        <v>68852269</v>
      </c>
      <c r="K26" s="36">
        <f t="shared" si="1"/>
        <v>1316694</v>
      </c>
      <c r="L26" s="36">
        <f t="shared" si="1"/>
        <v>13934024</v>
      </c>
      <c r="M26" s="36">
        <f t="shared" si="1"/>
        <v>12266748</v>
      </c>
      <c r="N26" s="36">
        <f t="shared" si="1"/>
        <v>27517466</v>
      </c>
      <c r="O26" s="36">
        <f t="shared" si="1"/>
        <v>-1109433</v>
      </c>
      <c r="P26" s="36">
        <f t="shared" si="1"/>
        <v>3482858</v>
      </c>
      <c r="Q26" s="36">
        <f t="shared" si="1"/>
        <v>13902788</v>
      </c>
      <c r="R26" s="36">
        <f t="shared" si="1"/>
        <v>16276213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112645948</v>
      </c>
      <c r="X26" s="36">
        <f t="shared" si="1"/>
        <v>137145144</v>
      </c>
      <c r="Y26" s="36">
        <f t="shared" si="1"/>
        <v>-24499196</v>
      </c>
      <c r="Z26" s="37">
        <f>+IF(X26&lt;&gt;0,+(Y26/X26)*100,0)</f>
        <v>-17.863699206149068</v>
      </c>
      <c r="AA26" s="38">
        <f>SUM(AA16:AA25)</f>
        <v>185895760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77090162</v>
      </c>
      <c r="D27" s="29">
        <f>+D14+D26</f>
        <v>0</v>
      </c>
      <c r="E27" s="30">
        <f t="shared" si="2"/>
        <v>622149734</v>
      </c>
      <c r="F27" s="31">
        <f t="shared" si="2"/>
        <v>626515979</v>
      </c>
      <c r="G27" s="31">
        <f t="shared" si="2"/>
        <v>177225472</v>
      </c>
      <c r="H27" s="31">
        <f t="shared" si="2"/>
        <v>-158983937</v>
      </c>
      <c r="I27" s="31">
        <f t="shared" si="2"/>
        <v>68754094</v>
      </c>
      <c r="J27" s="31">
        <f t="shared" si="2"/>
        <v>86995629</v>
      </c>
      <c r="K27" s="31">
        <f t="shared" si="2"/>
        <v>1184713</v>
      </c>
      <c r="L27" s="31">
        <f t="shared" si="2"/>
        <v>20134006</v>
      </c>
      <c r="M27" s="31">
        <f t="shared" si="2"/>
        <v>15057343</v>
      </c>
      <c r="N27" s="31">
        <f t="shared" si="2"/>
        <v>36376062</v>
      </c>
      <c r="O27" s="31">
        <f t="shared" si="2"/>
        <v>5097959</v>
      </c>
      <c r="P27" s="31">
        <f t="shared" si="2"/>
        <v>10773444</v>
      </c>
      <c r="Q27" s="31">
        <f t="shared" si="2"/>
        <v>18604250</v>
      </c>
      <c r="R27" s="31">
        <f t="shared" si="2"/>
        <v>34475653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157847344</v>
      </c>
      <c r="X27" s="31">
        <f t="shared" si="2"/>
        <v>467610366</v>
      </c>
      <c r="Y27" s="31">
        <f t="shared" si="2"/>
        <v>-309763022</v>
      </c>
      <c r="Z27" s="32">
        <f>+IF(X27&lt;&gt;0,+(Y27/X27)*100,0)</f>
        <v>-66.24383130120772</v>
      </c>
      <c r="AA27" s="33">
        <f>+AA14+AA26</f>
        <v>626515979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223213034</v>
      </c>
      <c r="D33" s="18"/>
      <c r="E33" s="19">
        <v>258591833</v>
      </c>
      <c r="F33" s="20">
        <v>258591833</v>
      </c>
      <c r="G33" s="20">
        <v>198201151</v>
      </c>
      <c r="H33" s="20">
        <v>-208356508</v>
      </c>
      <c r="I33" s="20">
        <v>210036026</v>
      </c>
      <c r="J33" s="20">
        <v>199880669</v>
      </c>
      <c r="K33" s="20">
        <v>-5092930</v>
      </c>
      <c r="L33" s="20">
        <v>757640</v>
      </c>
      <c r="M33" s="20">
        <v>-5778784</v>
      </c>
      <c r="N33" s="20">
        <v>-10114074</v>
      </c>
      <c r="O33" s="20">
        <v>707008</v>
      </c>
      <c r="P33" s="20">
        <v>848724</v>
      </c>
      <c r="Q33" s="20">
        <v>-4470551</v>
      </c>
      <c r="R33" s="20">
        <v>-2914819</v>
      </c>
      <c r="S33" s="20"/>
      <c r="T33" s="20"/>
      <c r="U33" s="20"/>
      <c r="V33" s="20"/>
      <c r="W33" s="20">
        <v>186851776</v>
      </c>
      <c r="X33" s="20">
        <v>193943844</v>
      </c>
      <c r="Y33" s="20">
        <v>-7092068</v>
      </c>
      <c r="Z33" s="21">
        <v>-3.656763655772441</v>
      </c>
      <c r="AA33" s="22">
        <v>258591833</v>
      </c>
    </row>
    <row r="34" spans="1:27" x14ac:dyDescent="0.25">
      <c r="A34" s="23" t="s">
        <v>62</v>
      </c>
      <c r="B34" s="17" t="s">
        <v>33</v>
      </c>
      <c r="C34" s="18">
        <v>5250000</v>
      </c>
      <c r="D34" s="18"/>
      <c r="E34" s="19">
        <v>5250000</v>
      </c>
      <c r="F34" s="20">
        <v>5250000</v>
      </c>
      <c r="G34" s="20">
        <v>5250000</v>
      </c>
      <c r="H34" s="20">
        <v>-5250000</v>
      </c>
      <c r="I34" s="20">
        <v>5250000</v>
      </c>
      <c r="J34" s="20">
        <v>5250000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5250000</v>
      </c>
      <c r="X34" s="20">
        <v>3937500</v>
      </c>
      <c r="Y34" s="20">
        <v>1312500</v>
      </c>
      <c r="Z34" s="21">
        <v>33.333333333333329</v>
      </c>
      <c r="AA34" s="22">
        <v>5250000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228463034</v>
      </c>
      <c r="D38" s="29">
        <f t="shared" ref="D38:Y38" si="3">SUM(D30:D37)</f>
        <v>0</v>
      </c>
      <c r="E38" s="30">
        <f t="shared" si="3"/>
        <v>263841833</v>
      </c>
      <c r="F38" s="31">
        <f t="shared" si="3"/>
        <v>263841833</v>
      </c>
      <c r="G38" s="31">
        <f t="shared" si="3"/>
        <v>203451151</v>
      </c>
      <c r="H38" s="31">
        <f t="shared" si="3"/>
        <v>-213606508</v>
      </c>
      <c r="I38" s="31">
        <f t="shared" si="3"/>
        <v>215286026</v>
      </c>
      <c r="J38" s="31">
        <f t="shared" si="3"/>
        <v>205130669</v>
      </c>
      <c r="K38" s="31">
        <f t="shared" si="3"/>
        <v>-5092930</v>
      </c>
      <c r="L38" s="31">
        <f t="shared" si="3"/>
        <v>757640</v>
      </c>
      <c r="M38" s="31">
        <f t="shared" si="3"/>
        <v>-5778784</v>
      </c>
      <c r="N38" s="31">
        <f t="shared" si="3"/>
        <v>-10114074</v>
      </c>
      <c r="O38" s="31">
        <f t="shared" si="3"/>
        <v>707008</v>
      </c>
      <c r="P38" s="31">
        <f t="shared" si="3"/>
        <v>848724</v>
      </c>
      <c r="Q38" s="31">
        <f t="shared" si="3"/>
        <v>-4470551</v>
      </c>
      <c r="R38" s="31">
        <f t="shared" si="3"/>
        <v>-2914819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192101776</v>
      </c>
      <c r="X38" s="31">
        <f t="shared" si="3"/>
        <v>197881344</v>
      </c>
      <c r="Y38" s="31">
        <f t="shared" si="3"/>
        <v>-5779568</v>
      </c>
      <c r="Z38" s="32">
        <f>+IF(X38&lt;&gt;0,+(Y38/X38)*100,0)</f>
        <v>-2.9207240476393772</v>
      </c>
      <c r="AA38" s="33">
        <f>SUM(AA30:AA37)</f>
        <v>263841833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228463034</v>
      </c>
      <c r="D45" s="29">
        <f>+D38+D44</f>
        <v>0</v>
      </c>
      <c r="E45" s="30">
        <f t="shared" si="5"/>
        <v>263841833</v>
      </c>
      <c r="F45" s="31">
        <f t="shared" si="5"/>
        <v>263841833</v>
      </c>
      <c r="G45" s="31">
        <f t="shared" si="5"/>
        <v>203451151</v>
      </c>
      <c r="H45" s="31">
        <f t="shared" si="5"/>
        <v>-213606508</v>
      </c>
      <c r="I45" s="31">
        <f t="shared" si="5"/>
        <v>215286026</v>
      </c>
      <c r="J45" s="31">
        <f t="shared" si="5"/>
        <v>205130669</v>
      </c>
      <c r="K45" s="31">
        <f t="shared" si="5"/>
        <v>-5092930</v>
      </c>
      <c r="L45" s="31">
        <f t="shared" si="5"/>
        <v>757640</v>
      </c>
      <c r="M45" s="31">
        <f t="shared" si="5"/>
        <v>-5778784</v>
      </c>
      <c r="N45" s="31">
        <f t="shared" si="5"/>
        <v>-10114074</v>
      </c>
      <c r="O45" s="31">
        <f t="shared" si="5"/>
        <v>707008</v>
      </c>
      <c r="P45" s="31">
        <f t="shared" si="5"/>
        <v>848724</v>
      </c>
      <c r="Q45" s="31">
        <f t="shared" si="5"/>
        <v>-4470551</v>
      </c>
      <c r="R45" s="31">
        <f t="shared" si="5"/>
        <v>-2914819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192101776</v>
      </c>
      <c r="X45" s="31">
        <f t="shared" si="5"/>
        <v>197881344</v>
      </c>
      <c r="Y45" s="31">
        <f t="shared" si="5"/>
        <v>-5779568</v>
      </c>
      <c r="Z45" s="32">
        <f>+IF(X45&lt;&gt;0,+(Y45/X45)*100,0)</f>
        <v>-2.9207240476393772</v>
      </c>
      <c r="AA45" s="33">
        <f>+AA38+AA44</f>
        <v>263841833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-151372872</v>
      </c>
      <c r="D46" s="42">
        <f t="shared" si="6"/>
        <v>0</v>
      </c>
      <c r="E46" s="43">
        <f t="shared" si="6"/>
        <v>358307901</v>
      </c>
      <c r="F46" s="44">
        <f t="shared" si="6"/>
        <v>362674146</v>
      </c>
      <c r="G46" s="44">
        <f t="shared" si="6"/>
        <v>-26225679</v>
      </c>
      <c r="H46" s="44">
        <f t="shared" si="6"/>
        <v>54622571</v>
      </c>
      <c r="I46" s="44">
        <f t="shared" si="6"/>
        <v>-146531932</v>
      </c>
      <c r="J46" s="44">
        <f t="shared" si="6"/>
        <v>-118135040</v>
      </c>
      <c r="K46" s="44">
        <f t="shared" si="6"/>
        <v>6277643</v>
      </c>
      <c r="L46" s="44">
        <f t="shared" si="6"/>
        <v>19376366</v>
      </c>
      <c r="M46" s="44">
        <f t="shared" si="6"/>
        <v>20836127</v>
      </c>
      <c r="N46" s="44">
        <f t="shared" si="6"/>
        <v>46490136</v>
      </c>
      <c r="O46" s="44">
        <f t="shared" si="6"/>
        <v>4390951</v>
      </c>
      <c r="P46" s="44">
        <f t="shared" si="6"/>
        <v>9924720</v>
      </c>
      <c r="Q46" s="44">
        <f t="shared" si="6"/>
        <v>23074801</v>
      </c>
      <c r="R46" s="44">
        <f t="shared" si="6"/>
        <v>37390472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-34254432</v>
      </c>
      <c r="X46" s="44">
        <f t="shared" si="6"/>
        <v>269729022</v>
      </c>
      <c r="Y46" s="44">
        <f t="shared" si="6"/>
        <v>-303983454</v>
      </c>
      <c r="Z46" s="45">
        <f>+IF(X46&lt;&gt;0,+(Y46/X46)*100,0)</f>
        <v>-112.69957223957903</v>
      </c>
      <c r="AA46" s="46">
        <f>+AA27-AA45</f>
        <v>362674146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303301959</v>
      </c>
      <c r="D48" s="18"/>
      <c r="E48" s="19">
        <v>258270130</v>
      </c>
      <c r="F48" s="20">
        <v>258270130</v>
      </c>
      <c r="G48" s="20">
        <v>374199782</v>
      </c>
      <c r="H48" s="20">
        <v>-361609987</v>
      </c>
      <c r="I48" s="20">
        <v>256484732</v>
      </c>
      <c r="J48" s="20">
        <v>269074527</v>
      </c>
      <c r="K48" s="20">
        <v>-11622237</v>
      </c>
      <c r="L48" s="20">
        <v>7231217</v>
      </c>
      <c r="M48" s="20">
        <v>3905460</v>
      </c>
      <c r="N48" s="20">
        <v>-485560</v>
      </c>
      <c r="O48" s="20">
        <v>-3616513</v>
      </c>
      <c r="P48" s="20">
        <v>7397575</v>
      </c>
      <c r="Q48" s="20">
        <v>3313780</v>
      </c>
      <c r="R48" s="20">
        <v>7094842</v>
      </c>
      <c r="S48" s="20"/>
      <c r="T48" s="20"/>
      <c r="U48" s="20"/>
      <c r="V48" s="20"/>
      <c r="W48" s="20">
        <v>275683809</v>
      </c>
      <c r="X48" s="20">
        <v>193702581</v>
      </c>
      <c r="Y48" s="20">
        <v>81981228</v>
      </c>
      <c r="Z48" s="47">
        <v>42.323250199748244</v>
      </c>
      <c r="AA48" s="22">
        <v>258270130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303301959</v>
      </c>
      <c r="D51" s="50">
        <f t="shared" ref="D51:Y51" si="7">SUM(D48:D50)</f>
        <v>0</v>
      </c>
      <c r="E51" s="51">
        <f t="shared" si="7"/>
        <v>258270130</v>
      </c>
      <c r="F51" s="52">
        <f t="shared" si="7"/>
        <v>258270130</v>
      </c>
      <c r="G51" s="52">
        <f t="shared" si="7"/>
        <v>374199782</v>
      </c>
      <c r="H51" s="52">
        <f t="shared" si="7"/>
        <v>-361609987</v>
      </c>
      <c r="I51" s="52">
        <f t="shared" si="7"/>
        <v>256484732</v>
      </c>
      <c r="J51" s="52">
        <f t="shared" si="7"/>
        <v>269074527</v>
      </c>
      <c r="K51" s="52">
        <f t="shared" si="7"/>
        <v>-11622237</v>
      </c>
      <c r="L51" s="52">
        <f t="shared" si="7"/>
        <v>7231217</v>
      </c>
      <c r="M51" s="52">
        <f t="shared" si="7"/>
        <v>3905460</v>
      </c>
      <c r="N51" s="52">
        <f t="shared" si="7"/>
        <v>-485560</v>
      </c>
      <c r="O51" s="52">
        <f t="shared" si="7"/>
        <v>-3616513</v>
      </c>
      <c r="P51" s="52">
        <f t="shared" si="7"/>
        <v>7397575</v>
      </c>
      <c r="Q51" s="52">
        <f t="shared" si="7"/>
        <v>3313780</v>
      </c>
      <c r="R51" s="52">
        <f t="shared" si="7"/>
        <v>7094842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275683809</v>
      </c>
      <c r="X51" s="52">
        <f t="shared" si="7"/>
        <v>193702581</v>
      </c>
      <c r="Y51" s="52">
        <f t="shared" si="7"/>
        <v>81981228</v>
      </c>
      <c r="Z51" s="53">
        <f>+IF(X51&lt;&gt;0,+(Y51/X51)*100,0)</f>
        <v>42.323250199748244</v>
      </c>
      <c r="AA51" s="54">
        <f>SUM(AA48:AA50)</f>
        <v>258270130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329941685</v>
      </c>
      <c r="D8" s="18"/>
      <c r="E8" s="19">
        <v>188943240</v>
      </c>
      <c r="F8" s="20">
        <v>188943240</v>
      </c>
      <c r="G8" s="20">
        <v>347344905</v>
      </c>
      <c r="H8" s="20">
        <v>3574354</v>
      </c>
      <c r="I8" s="20">
        <v>29688329</v>
      </c>
      <c r="J8" s="20">
        <v>380607588</v>
      </c>
      <c r="K8" s="20">
        <v>27843600</v>
      </c>
      <c r="L8" s="20">
        <v>30104486</v>
      </c>
      <c r="M8" s="20">
        <v>17378580</v>
      </c>
      <c r="N8" s="20">
        <v>75326666</v>
      </c>
      <c r="O8" s="20">
        <v>-199030113</v>
      </c>
      <c r="P8" s="20">
        <v>230689382</v>
      </c>
      <c r="Q8" s="20">
        <v>-6648355</v>
      </c>
      <c r="R8" s="20">
        <v>25010914</v>
      </c>
      <c r="S8" s="20"/>
      <c r="T8" s="20"/>
      <c r="U8" s="20"/>
      <c r="V8" s="20"/>
      <c r="W8" s="20">
        <v>480945168</v>
      </c>
      <c r="X8" s="20">
        <v>141707457</v>
      </c>
      <c r="Y8" s="20">
        <v>339237711</v>
      </c>
      <c r="Z8" s="21">
        <v>239.39298480248647</v>
      </c>
      <c r="AA8" s="22">
        <v>188943240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913311</v>
      </c>
      <c r="D11" s="18"/>
      <c r="E11" s="19">
        <v>57122120</v>
      </c>
      <c r="F11" s="20">
        <v>57122120</v>
      </c>
      <c r="G11" s="20">
        <v>45632561</v>
      </c>
      <c r="H11" s="20">
        <v>-54288719</v>
      </c>
      <c r="I11" s="20">
        <v>-19102188</v>
      </c>
      <c r="J11" s="20">
        <v>-27758346</v>
      </c>
      <c r="K11" s="20">
        <v>-34313275</v>
      </c>
      <c r="L11" s="20">
        <v>-35310283</v>
      </c>
      <c r="M11" s="20">
        <v>2473229</v>
      </c>
      <c r="N11" s="20">
        <v>-67150329</v>
      </c>
      <c r="O11" s="20">
        <v>8966114</v>
      </c>
      <c r="P11" s="20">
        <v>8699529</v>
      </c>
      <c r="Q11" s="20">
        <v>-4568741</v>
      </c>
      <c r="R11" s="20">
        <v>13096902</v>
      </c>
      <c r="S11" s="20"/>
      <c r="T11" s="20"/>
      <c r="U11" s="20"/>
      <c r="V11" s="20"/>
      <c r="W11" s="20">
        <v>-81811773</v>
      </c>
      <c r="X11" s="20">
        <v>42841602</v>
      </c>
      <c r="Y11" s="20">
        <v>-124653375</v>
      </c>
      <c r="Z11" s="21">
        <v>-290.96338414235771</v>
      </c>
      <c r="AA11" s="22">
        <v>57122120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330854996</v>
      </c>
      <c r="D14" s="29">
        <f>SUM(D6:D13)</f>
        <v>0</v>
      </c>
      <c r="E14" s="30">
        <f t="shared" si="0"/>
        <v>246065360</v>
      </c>
      <c r="F14" s="31">
        <f t="shared" si="0"/>
        <v>246065360</v>
      </c>
      <c r="G14" s="31">
        <f t="shared" si="0"/>
        <v>392977466</v>
      </c>
      <c r="H14" s="31">
        <f t="shared" si="0"/>
        <v>-50714365</v>
      </c>
      <c r="I14" s="31">
        <f t="shared" si="0"/>
        <v>10586141</v>
      </c>
      <c r="J14" s="31">
        <f t="shared" si="0"/>
        <v>352849242</v>
      </c>
      <c r="K14" s="31">
        <f t="shared" si="0"/>
        <v>-6469675</v>
      </c>
      <c r="L14" s="31">
        <f t="shared" si="0"/>
        <v>-5205797</v>
      </c>
      <c r="M14" s="31">
        <f t="shared" si="0"/>
        <v>19851809</v>
      </c>
      <c r="N14" s="31">
        <f t="shared" si="0"/>
        <v>8176337</v>
      </c>
      <c r="O14" s="31">
        <f t="shared" si="0"/>
        <v>-190063999</v>
      </c>
      <c r="P14" s="31">
        <f t="shared" si="0"/>
        <v>239388911</v>
      </c>
      <c r="Q14" s="31">
        <f t="shared" si="0"/>
        <v>-11217096</v>
      </c>
      <c r="R14" s="31">
        <f t="shared" si="0"/>
        <v>38107816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399133395</v>
      </c>
      <c r="X14" s="31">
        <f t="shared" si="0"/>
        <v>184549059</v>
      </c>
      <c r="Y14" s="31">
        <f t="shared" si="0"/>
        <v>214584336</v>
      </c>
      <c r="Z14" s="32">
        <f>+IF(X14&lt;&gt;0,+(Y14/X14)*100,0)</f>
        <v>116.27495537649963</v>
      </c>
      <c r="AA14" s="33">
        <f>SUM(AA6:AA13)</f>
        <v>246065360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179983006</v>
      </c>
      <c r="D18" s="18"/>
      <c r="E18" s="19">
        <v>366802865</v>
      </c>
      <c r="F18" s="20">
        <v>367295835</v>
      </c>
      <c r="G18" s="24">
        <v>397146063</v>
      </c>
      <c r="H18" s="24">
        <v>-214582715</v>
      </c>
      <c r="I18" s="24">
        <v>2557996</v>
      </c>
      <c r="J18" s="20">
        <v>185121344</v>
      </c>
      <c r="K18" s="24">
        <v>1709792</v>
      </c>
      <c r="L18" s="24">
        <v>2717598</v>
      </c>
      <c r="M18" s="20">
        <v>4707402</v>
      </c>
      <c r="N18" s="24">
        <v>9134792</v>
      </c>
      <c r="O18" s="24">
        <v>-372760332</v>
      </c>
      <c r="P18" s="24">
        <v>368400671</v>
      </c>
      <c r="Q18" s="20">
        <v>-3150260</v>
      </c>
      <c r="R18" s="24">
        <v>-7509921</v>
      </c>
      <c r="S18" s="24"/>
      <c r="T18" s="20"/>
      <c r="U18" s="24"/>
      <c r="V18" s="24"/>
      <c r="W18" s="24">
        <v>186746215</v>
      </c>
      <c r="X18" s="20">
        <v>271150641</v>
      </c>
      <c r="Y18" s="24">
        <v>-84404426</v>
      </c>
      <c r="Z18" s="25">
        <v>-31.128241367498738</v>
      </c>
      <c r="AA18" s="26">
        <v>367295835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179983006</v>
      </c>
      <c r="D26" s="29">
        <f t="shared" ref="D26:Y26" si="1">SUM(D16:D25)</f>
        <v>0</v>
      </c>
      <c r="E26" s="35">
        <f t="shared" si="1"/>
        <v>366802865</v>
      </c>
      <c r="F26" s="36">
        <f t="shared" si="1"/>
        <v>367295835</v>
      </c>
      <c r="G26" s="36">
        <f t="shared" si="1"/>
        <v>397146063</v>
      </c>
      <c r="H26" s="36">
        <f t="shared" si="1"/>
        <v>-214582715</v>
      </c>
      <c r="I26" s="36">
        <f t="shared" si="1"/>
        <v>2557996</v>
      </c>
      <c r="J26" s="36">
        <f t="shared" si="1"/>
        <v>185121344</v>
      </c>
      <c r="K26" s="36">
        <f t="shared" si="1"/>
        <v>1709792</v>
      </c>
      <c r="L26" s="36">
        <f t="shared" si="1"/>
        <v>2717598</v>
      </c>
      <c r="M26" s="36">
        <f t="shared" si="1"/>
        <v>4707402</v>
      </c>
      <c r="N26" s="36">
        <f t="shared" si="1"/>
        <v>9134792</v>
      </c>
      <c r="O26" s="36">
        <f t="shared" si="1"/>
        <v>-372760332</v>
      </c>
      <c r="P26" s="36">
        <f t="shared" si="1"/>
        <v>368400671</v>
      </c>
      <c r="Q26" s="36">
        <f t="shared" si="1"/>
        <v>-3150260</v>
      </c>
      <c r="R26" s="36">
        <f t="shared" si="1"/>
        <v>-7509921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186746215</v>
      </c>
      <c r="X26" s="36">
        <f t="shared" si="1"/>
        <v>271150641</v>
      </c>
      <c r="Y26" s="36">
        <f t="shared" si="1"/>
        <v>-84404426</v>
      </c>
      <c r="Z26" s="37">
        <f>+IF(X26&lt;&gt;0,+(Y26/X26)*100,0)</f>
        <v>-31.128241367498738</v>
      </c>
      <c r="AA26" s="38">
        <f>SUM(AA16:AA25)</f>
        <v>367295835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510838002</v>
      </c>
      <c r="D27" s="29">
        <f>+D14+D26</f>
        <v>0</v>
      </c>
      <c r="E27" s="30">
        <f t="shared" si="2"/>
        <v>612868225</v>
      </c>
      <c r="F27" s="31">
        <f t="shared" si="2"/>
        <v>613361195</v>
      </c>
      <c r="G27" s="31">
        <f t="shared" si="2"/>
        <v>790123529</v>
      </c>
      <c r="H27" s="31">
        <f t="shared" si="2"/>
        <v>-265297080</v>
      </c>
      <c r="I27" s="31">
        <f t="shared" si="2"/>
        <v>13144137</v>
      </c>
      <c r="J27" s="31">
        <f t="shared" si="2"/>
        <v>537970586</v>
      </c>
      <c r="K27" s="31">
        <f t="shared" si="2"/>
        <v>-4759883</v>
      </c>
      <c r="L27" s="31">
        <f t="shared" si="2"/>
        <v>-2488199</v>
      </c>
      <c r="M27" s="31">
        <f t="shared" si="2"/>
        <v>24559211</v>
      </c>
      <c r="N27" s="31">
        <f t="shared" si="2"/>
        <v>17311129</v>
      </c>
      <c r="O27" s="31">
        <f t="shared" si="2"/>
        <v>-562824331</v>
      </c>
      <c r="P27" s="31">
        <f t="shared" si="2"/>
        <v>607789582</v>
      </c>
      <c r="Q27" s="31">
        <f t="shared" si="2"/>
        <v>-14367356</v>
      </c>
      <c r="R27" s="31">
        <f t="shared" si="2"/>
        <v>30597895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585879610</v>
      </c>
      <c r="X27" s="31">
        <f t="shared" si="2"/>
        <v>455699700</v>
      </c>
      <c r="Y27" s="31">
        <f t="shared" si="2"/>
        <v>130179910</v>
      </c>
      <c r="Z27" s="32">
        <f>+IF(X27&lt;&gt;0,+(Y27/X27)*100,0)</f>
        <v>28.567038775755172</v>
      </c>
      <c r="AA27" s="33">
        <f>+AA14+AA26</f>
        <v>613361195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26377946</v>
      </c>
      <c r="D32" s="18"/>
      <c r="E32" s="19">
        <v>24045708</v>
      </c>
      <c r="F32" s="20">
        <v>24045708</v>
      </c>
      <c r="G32" s="20">
        <v>26588439</v>
      </c>
      <c r="H32" s="20">
        <v>79085</v>
      </c>
      <c r="I32" s="20">
        <v>145130</v>
      </c>
      <c r="J32" s="20">
        <v>26812654</v>
      </c>
      <c r="K32" s="20">
        <v>-91371</v>
      </c>
      <c r="L32" s="20">
        <v>66165</v>
      </c>
      <c r="M32" s="20">
        <v>79194</v>
      </c>
      <c r="N32" s="20">
        <v>53988</v>
      </c>
      <c r="O32" s="20">
        <v>-25080979</v>
      </c>
      <c r="P32" s="20">
        <v>25136846</v>
      </c>
      <c r="Q32" s="20">
        <v>113971</v>
      </c>
      <c r="R32" s="20">
        <v>169838</v>
      </c>
      <c r="S32" s="20"/>
      <c r="T32" s="20"/>
      <c r="U32" s="20"/>
      <c r="V32" s="20"/>
      <c r="W32" s="20">
        <v>27036480</v>
      </c>
      <c r="X32" s="20">
        <v>18034272</v>
      </c>
      <c r="Y32" s="20">
        <v>9002208</v>
      </c>
      <c r="Z32" s="21">
        <v>49.917224271653438</v>
      </c>
      <c r="AA32" s="22">
        <v>24045708</v>
      </c>
    </row>
    <row r="33" spans="1:27" x14ac:dyDescent="0.25">
      <c r="A33" s="23" t="s">
        <v>61</v>
      </c>
      <c r="B33" s="17" t="s">
        <v>33</v>
      </c>
      <c r="C33" s="18">
        <v>385378998</v>
      </c>
      <c r="D33" s="18"/>
      <c r="E33" s="19">
        <v>83544528</v>
      </c>
      <c r="F33" s="20">
        <v>83544528</v>
      </c>
      <c r="G33" s="20">
        <v>350687779</v>
      </c>
      <c r="H33" s="20">
        <v>26601215</v>
      </c>
      <c r="I33" s="20">
        <v>4437927</v>
      </c>
      <c r="J33" s="20">
        <v>381726921</v>
      </c>
      <c r="K33" s="20">
        <v>11115400</v>
      </c>
      <c r="L33" s="20">
        <v>4006752</v>
      </c>
      <c r="M33" s="20">
        <v>2770270</v>
      </c>
      <c r="N33" s="20">
        <v>17892422</v>
      </c>
      <c r="O33" s="20">
        <v>-332561475</v>
      </c>
      <c r="P33" s="20">
        <v>337929909</v>
      </c>
      <c r="Q33" s="20">
        <v>-183895</v>
      </c>
      <c r="R33" s="20">
        <v>5184539</v>
      </c>
      <c r="S33" s="20"/>
      <c r="T33" s="20"/>
      <c r="U33" s="20"/>
      <c r="V33" s="20"/>
      <c r="W33" s="20">
        <v>404803882</v>
      </c>
      <c r="X33" s="20">
        <v>62658360</v>
      </c>
      <c r="Y33" s="20">
        <v>342145522</v>
      </c>
      <c r="Z33" s="21">
        <v>546.04927738293827</v>
      </c>
      <c r="AA33" s="22">
        <v>83544528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411756944</v>
      </c>
      <c r="D38" s="29">
        <f t="shared" ref="D38:Y38" si="3">SUM(D30:D37)</f>
        <v>0</v>
      </c>
      <c r="E38" s="30">
        <f t="shared" si="3"/>
        <v>107590236</v>
      </c>
      <c r="F38" s="31">
        <f t="shared" si="3"/>
        <v>107590236</v>
      </c>
      <c r="G38" s="31">
        <f t="shared" si="3"/>
        <v>377276218</v>
      </c>
      <c r="H38" s="31">
        <f t="shared" si="3"/>
        <v>26680300</v>
      </c>
      <c r="I38" s="31">
        <f t="shared" si="3"/>
        <v>4583057</v>
      </c>
      <c r="J38" s="31">
        <f t="shared" si="3"/>
        <v>408539575</v>
      </c>
      <c r="K38" s="31">
        <f t="shared" si="3"/>
        <v>11024029</v>
      </c>
      <c r="L38" s="31">
        <f t="shared" si="3"/>
        <v>4072917</v>
      </c>
      <c r="M38" s="31">
        <f t="shared" si="3"/>
        <v>2849464</v>
      </c>
      <c r="N38" s="31">
        <f t="shared" si="3"/>
        <v>17946410</v>
      </c>
      <c r="O38" s="31">
        <f t="shared" si="3"/>
        <v>-357642454</v>
      </c>
      <c r="P38" s="31">
        <f t="shared" si="3"/>
        <v>363066755</v>
      </c>
      <c r="Q38" s="31">
        <f t="shared" si="3"/>
        <v>-69924</v>
      </c>
      <c r="R38" s="31">
        <f t="shared" si="3"/>
        <v>5354377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431840362</v>
      </c>
      <c r="X38" s="31">
        <f t="shared" si="3"/>
        <v>80692632</v>
      </c>
      <c r="Y38" s="31">
        <f t="shared" si="3"/>
        <v>351147730</v>
      </c>
      <c r="Z38" s="32">
        <f>+IF(X38&lt;&gt;0,+(Y38/X38)*100,0)</f>
        <v>435.16702987207066</v>
      </c>
      <c r="AA38" s="33">
        <f>SUM(AA30:AA37)</f>
        <v>107590236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411756944</v>
      </c>
      <c r="D45" s="29">
        <f>+D38+D44</f>
        <v>0</v>
      </c>
      <c r="E45" s="30">
        <f t="shared" si="5"/>
        <v>107590236</v>
      </c>
      <c r="F45" s="31">
        <f t="shared" si="5"/>
        <v>107590236</v>
      </c>
      <c r="G45" s="31">
        <f t="shared" si="5"/>
        <v>377276218</v>
      </c>
      <c r="H45" s="31">
        <f t="shared" si="5"/>
        <v>26680300</v>
      </c>
      <c r="I45" s="31">
        <f t="shared" si="5"/>
        <v>4583057</v>
      </c>
      <c r="J45" s="31">
        <f t="shared" si="5"/>
        <v>408539575</v>
      </c>
      <c r="K45" s="31">
        <f t="shared" si="5"/>
        <v>11024029</v>
      </c>
      <c r="L45" s="31">
        <f t="shared" si="5"/>
        <v>4072917</v>
      </c>
      <c r="M45" s="31">
        <f t="shared" si="5"/>
        <v>2849464</v>
      </c>
      <c r="N45" s="31">
        <f t="shared" si="5"/>
        <v>17946410</v>
      </c>
      <c r="O45" s="31">
        <f t="shared" si="5"/>
        <v>-357642454</v>
      </c>
      <c r="P45" s="31">
        <f t="shared" si="5"/>
        <v>363066755</v>
      </c>
      <c r="Q45" s="31">
        <f t="shared" si="5"/>
        <v>-69924</v>
      </c>
      <c r="R45" s="31">
        <f t="shared" si="5"/>
        <v>5354377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431840362</v>
      </c>
      <c r="X45" s="31">
        <f t="shared" si="5"/>
        <v>80692632</v>
      </c>
      <c r="Y45" s="31">
        <f t="shared" si="5"/>
        <v>351147730</v>
      </c>
      <c r="Z45" s="32">
        <f>+IF(X45&lt;&gt;0,+(Y45/X45)*100,0)</f>
        <v>435.16702987207066</v>
      </c>
      <c r="AA45" s="33">
        <f>+AA38+AA44</f>
        <v>107590236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99081058</v>
      </c>
      <c r="D46" s="42">
        <f t="shared" si="6"/>
        <v>0</v>
      </c>
      <c r="E46" s="43">
        <f t="shared" si="6"/>
        <v>505277989</v>
      </c>
      <c r="F46" s="44">
        <f t="shared" si="6"/>
        <v>505770959</v>
      </c>
      <c r="G46" s="44">
        <f t="shared" si="6"/>
        <v>412847311</v>
      </c>
      <c r="H46" s="44">
        <f t="shared" si="6"/>
        <v>-291977380</v>
      </c>
      <c r="I46" s="44">
        <f t="shared" si="6"/>
        <v>8561080</v>
      </c>
      <c r="J46" s="44">
        <f t="shared" si="6"/>
        <v>129431011</v>
      </c>
      <c r="K46" s="44">
        <f t="shared" si="6"/>
        <v>-15783912</v>
      </c>
      <c r="L46" s="44">
        <f t="shared" si="6"/>
        <v>-6561116</v>
      </c>
      <c r="M46" s="44">
        <f t="shared" si="6"/>
        <v>21709747</v>
      </c>
      <c r="N46" s="44">
        <f t="shared" si="6"/>
        <v>-635281</v>
      </c>
      <c r="O46" s="44">
        <f t="shared" si="6"/>
        <v>-205181877</v>
      </c>
      <c r="P46" s="44">
        <f t="shared" si="6"/>
        <v>244722827</v>
      </c>
      <c r="Q46" s="44">
        <f t="shared" si="6"/>
        <v>-14297432</v>
      </c>
      <c r="R46" s="44">
        <f t="shared" si="6"/>
        <v>25243518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154039248</v>
      </c>
      <c r="X46" s="44">
        <f t="shared" si="6"/>
        <v>375007068</v>
      </c>
      <c r="Y46" s="44">
        <f t="shared" si="6"/>
        <v>-220967820</v>
      </c>
      <c r="Z46" s="45">
        <f>+IF(X46&lt;&gt;0,+(Y46/X46)*100,0)</f>
        <v>-58.923641407206759</v>
      </c>
      <c r="AA46" s="46">
        <f>+AA27-AA45</f>
        <v>505770959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561542589</v>
      </c>
      <c r="D48" s="18"/>
      <c r="E48" s="19">
        <v>738455372</v>
      </c>
      <c r="F48" s="20">
        <v>738455372</v>
      </c>
      <c r="G48" s="20">
        <v>636543915</v>
      </c>
      <c r="H48" s="20">
        <v>-34799068</v>
      </c>
      <c r="I48" s="20">
        <v>26000753</v>
      </c>
      <c r="J48" s="20">
        <v>627745600</v>
      </c>
      <c r="K48" s="20">
        <v>-29241192</v>
      </c>
      <c r="L48" s="20">
        <v>-3069646</v>
      </c>
      <c r="M48" s="20">
        <v>17189456</v>
      </c>
      <c r="N48" s="20">
        <v>-15121382</v>
      </c>
      <c r="O48" s="20">
        <v>-364789329</v>
      </c>
      <c r="P48" s="20">
        <v>425457223</v>
      </c>
      <c r="Q48" s="20">
        <v>-3438810</v>
      </c>
      <c r="R48" s="20">
        <v>57229084</v>
      </c>
      <c r="S48" s="20"/>
      <c r="T48" s="20"/>
      <c r="U48" s="20"/>
      <c r="V48" s="20"/>
      <c r="W48" s="20">
        <v>669853302</v>
      </c>
      <c r="X48" s="20">
        <v>553841514</v>
      </c>
      <c r="Y48" s="20">
        <v>116011788</v>
      </c>
      <c r="Z48" s="47">
        <v>20.94674831471734</v>
      </c>
      <c r="AA48" s="22">
        <v>738455372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561542589</v>
      </c>
      <c r="D51" s="50">
        <f t="shared" ref="D51:Y51" si="7">SUM(D48:D50)</f>
        <v>0</v>
      </c>
      <c r="E51" s="51">
        <f t="shared" si="7"/>
        <v>738455372</v>
      </c>
      <c r="F51" s="52">
        <f t="shared" si="7"/>
        <v>738455372</v>
      </c>
      <c r="G51" s="52">
        <f t="shared" si="7"/>
        <v>636543915</v>
      </c>
      <c r="H51" s="52">
        <f t="shared" si="7"/>
        <v>-34799068</v>
      </c>
      <c r="I51" s="52">
        <f t="shared" si="7"/>
        <v>26000753</v>
      </c>
      <c r="J51" s="52">
        <f t="shared" si="7"/>
        <v>627745600</v>
      </c>
      <c r="K51" s="52">
        <f t="shared" si="7"/>
        <v>-29241192</v>
      </c>
      <c r="L51" s="52">
        <f t="shared" si="7"/>
        <v>-3069646</v>
      </c>
      <c r="M51" s="52">
        <f t="shared" si="7"/>
        <v>17189456</v>
      </c>
      <c r="N51" s="52">
        <f t="shared" si="7"/>
        <v>-15121382</v>
      </c>
      <c r="O51" s="52">
        <f t="shared" si="7"/>
        <v>-364789329</v>
      </c>
      <c r="P51" s="52">
        <f t="shared" si="7"/>
        <v>425457223</v>
      </c>
      <c r="Q51" s="52">
        <f t="shared" si="7"/>
        <v>-3438810</v>
      </c>
      <c r="R51" s="52">
        <f t="shared" si="7"/>
        <v>57229084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669853302</v>
      </c>
      <c r="X51" s="52">
        <f t="shared" si="7"/>
        <v>553841514</v>
      </c>
      <c r="Y51" s="52">
        <f t="shared" si="7"/>
        <v>116011788</v>
      </c>
      <c r="Z51" s="53">
        <f>+IF(X51&lt;&gt;0,+(Y51/X51)*100,0)</f>
        <v>20.94674831471734</v>
      </c>
      <c r="AA51" s="54">
        <f>SUM(AA48:AA50)</f>
        <v>738455372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1256726</v>
      </c>
      <c r="D8" s="18"/>
      <c r="E8" s="19"/>
      <c r="F8" s="20"/>
      <c r="G8" s="20">
        <v>85845003</v>
      </c>
      <c r="H8" s="20">
        <v>-63894848</v>
      </c>
      <c r="I8" s="20">
        <v>6971230</v>
      </c>
      <c r="J8" s="20">
        <v>28921385</v>
      </c>
      <c r="K8" s="20">
        <v>8647005</v>
      </c>
      <c r="L8" s="20">
        <v>5318159</v>
      </c>
      <c r="M8" s="20">
        <v>8295796</v>
      </c>
      <c r="N8" s="20">
        <v>22260960</v>
      </c>
      <c r="O8" s="20">
        <v>8311477</v>
      </c>
      <c r="P8" s="20">
        <v>8057426</v>
      </c>
      <c r="Q8" s="20">
        <v>9030106</v>
      </c>
      <c r="R8" s="20">
        <v>25399009</v>
      </c>
      <c r="S8" s="20"/>
      <c r="T8" s="20"/>
      <c r="U8" s="20"/>
      <c r="V8" s="20"/>
      <c r="W8" s="20">
        <v>76581354</v>
      </c>
      <c r="X8" s="20"/>
      <c r="Y8" s="20">
        <v>76581354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794931</v>
      </c>
      <c r="D11" s="18"/>
      <c r="E11" s="19">
        <v>-4792072</v>
      </c>
      <c r="F11" s="20">
        <v>-4792072</v>
      </c>
      <c r="G11" s="20">
        <v>-81417491</v>
      </c>
      <c r="H11" s="20">
        <v>83126134</v>
      </c>
      <c r="I11" s="20"/>
      <c r="J11" s="20">
        <v>1708643</v>
      </c>
      <c r="K11" s="20"/>
      <c r="L11" s="20">
        <v>557943</v>
      </c>
      <c r="M11" s="20">
        <v>215466</v>
      </c>
      <c r="N11" s="20">
        <v>773409</v>
      </c>
      <c r="O11" s="20"/>
      <c r="P11" s="20"/>
      <c r="Q11" s="20"/>
      <c r="R11" s="20"/>
      <c r="S11" s="20"/>
      <c r="T11" s="20"/>
      <c r="U11" s="20"/>
      <c r="V11" s="20"/>
      <c r="W11" s="20">
        <v>2482052</v>
      </c>
      <c r="X11" s="20">
        <v>-3594042</v>
      </c>
      <c r="Y11" s="20">
        <v>6076094</v>
      </c>
      <c r="Z11" s="21">
        <v>-169.06018349256908</v>
      </c>
      <c r="AA11" s="22">
        <v>-4792072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2051657</v>
      </c>
      <c r="D14" s="29">
        <f>SUM(D6:D13)</f>
        <v>0</v>
      </c>
      <c r="E14" s="30">
        <f t="shared" si="0"/>
        <v>-4792072</v>
      </c>
      <c r="F14" s="31">
        <f t="shared" si="0"/>
        <v>-4792072</v>
      </c>
      <c r="G14" s="31">
        <f t="shared" si="0"/>
        <v>4427512</v>
      </c>
      <c r="H14" s="31">
        <f t="shared" si="0"/>
        <v>19231286</v>
      </c>
      <c r="I14" s="31">
        <f t="shared" si="0"/>
        <v>6971230</v>
      </c>
      <c r="J14" s="31">
        <f t="shared" si="0"/>
        <v>30630028</v>
      </c>
      <c r="K14" s="31">
        <f t="shared" si="0"/>
        <v>8647005</v>
      </c>
      <c r="L14" s="31">
        <f t="shared" si="0"/>
        <v>5876102</v>
      </c>
      <c r="M14" s="31">
        <f t="shared" si="0"/>
        <v>8511262</v>
      </c>
      <c r="N14" s="31">
        <f t="shared" si="0"/>
        <v>23034369</v>
      </c>
      <c r="O14" s="31">
        <f t="shared" si="0"/>
        <v>8311477</v>
      </c>
      <c r="P14" s="31">
        <f t="shared" si="0"/>
        <v>8057426</v>
      </c>
      <c r="Q14" s="31">
        <f t="shared" si="0"/>
        <v>9030106</v>
      </c>
      <c r="R14" s="31">
        <f t="shared" si="0"/>
        <v>25399009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79063406</v>
      </c>
      <c r="X14" s="31">
        <f t="shared" si="0"/>
        <v>-3594042</v>
      </c>
      <c r="Y14" s="31">
        <f t="shared" si="0"/>
        <v>82657448</v>
      </c>
      <c r="Z14" s="32">
        <f>+IF(X14&lt;&gt;0,+(Y14/X14)*100,0)</f>
        <v>-2299.8464681269725</v>
      </c>
      <c r="AA14" s="33">
        <f>SUM(AA6:AA13)</f>
        <v>-4792072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203614368</v>
      </c>
      <c r="D18" s="18"/>
      <c r="E18" s="19">
        <v>29992170</v>
      </c>
      <c r="F18" s="20">
        <v>5982098</v>
      </c>
      <c r="G18" s="24">
        <v>212498415</v>
      </c>
      <c r="H18" s="24">
        <v>-7817229</v>
      </c>
      <c r="I18" s="24">
        <v>224015</v>
      </c>
      <c r="J18" s="20">
        <v>204905201</v>
      </c>
      <c r="K18" s="24"/>
      <c r="L18" s="24"/>
      <c r="M18" s="20"/>
      <c r="N18" s="24"/>
      <c r="O18" s="24">
        <v>2883376</v>
      </c>
      <c r="P18" s="24"/>
      <c r="Q18" s="20"/>
      <c r="R18" s="24">
        <v>2883376</v>
      </c>
      <c r="S18" s="24"/>
      <c r="T18" s="20"/>
      <c r="U18" s="24"/>
      <c r="V18" s="24"/>
      <c r="W18" s="24">
        <v>207788577</v>
      </c>
      <c r="X18" s="20">
        <v>4486572</v>
      </c>
      <c r="Y18" s="24">
        <v>203302005</v>
      </c>
      <c r="Z18" s="25">
        <v>4531.3438634217837</v>
      </c>
      <c r="AA18" s="26">
        <v>5982098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203614368</v>
      </c>
      <c r="D26" s="29">
        <f t="shared" ref="D26:Y26" si="1">SUM(D16:D25)</f>
        <v>0</v>
      </c>
      <c r="E26" s="35">
        <f t="shared" si="1"/>
        <v>29992170</v>
      </c>
      <c r="F26" s="36">
        <f t="shared" si="1"/>
        <v>5982098</v>
      </c>
      <c r="G26" s="36">
        <f t="shared" si="1"/>
        <v>212498415</v>
      </c>
      <c r="H26" s="36">
        <f t="shared" si="1"/>
        <v>-7817229</v>
      </c>
      <c r="I26" s="36">
        <f t="shared" si="1"/>
        <v>224015</v>
      </c>
      <c r="J26" s="36">
        <f t="shared" si="1"/>
        <v>204905201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2883376</v>
      </c>
      <c r="P26" s="36">
        <f t="shared" si="1"/>
        <v>0</v>
      </c>
      <c r="Q26" s="36">
        <f t="shared" si="1"/>
        <v>0</v>
      </c>
      <c r="R26" s="36">
        <f t="shared" si="1"/>
        <v>2883376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207788577</v>
      </c>
      <c r="X26" s="36">
        <f t="shared" si="1"/>
        <v>4486572</v>
      </c>
      <c r="Y26" s="36">
        <f t="shared" si="1"/>
        <v>203302005</v>
      </c>
      <c r="Z26" s="37">
        <f>+IF(X26&lt;&gt;0,+(Y26/X26)*100,0)</f>
        <v>4531.3438634217837</v>
      </c>
      <c r="AA26" s="38">
        <f>SUM(AA16:AA25)</f>
        <v>5982098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205666025</v>
      </c>
      <c r="D27" s="29">
        <f>+D14+D26</f>
        <v>0</v>
      </c>
      <c r="E27" s="30">
        <f t="shared" si="2"/>
        <v>25200098</v>
      </c>
      <c r="F27" s="31">
        <f t="shared" si="2"/>
        <v>1190026</v>
      </c>
      <c r="G27" s="31">
        <f t="shared" si="2"/>
        <v>216925927</v>
      </c>
      <c r="H27" s="31">
        <f t="shared" si="2"/>
        <v>11414057</v>
      </c>
      <c r="I27" s="31">
        <f t="shared" si="2"/>
        <v>7195245</v>
      </c>
      <c r="J27" s="31">
        <f t="shared" si="2"/>
        <v>235535229</v>
      </c>
      <c r="K27" s="31">
        <f t="shared" si="2"/>
        <v>8647005</v>
      </c>
      <c r="L27" s="31">
        <f t="shared" si="2"/>
        <v>5876102</v>
      </c>
      <c r="M27" s="31">
        <f t="shared" si="2"/>
        <v>8511262</v>
      </c>
      <c r="N27" s="31">
        <f t="shared" si="2"/>
        <v>23034369</v>
      </c>
      <c r="O27" s="31">
        <f t="shared" si="2"/>
        <v>11194853</v>
      </c>
      <c r="P27" s="31">
        <f t="shared" si="2"/>
        <v>8057426</v>
      </c>
      <c r="Q27" s="31">
        <f t="shared" si="2"/>
        <v>9030106</v>
      </c>
      <c r="R27" s="31">
        <f t="shared" si="2"/>
        <v>28282385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286851983</v>
      </c>
      <c r="X27" s="31">
        <f t="shared" si="2"/>
        <v>892530</v>
      </c>
      <c r="Y27" s="31">
        <f t="shared" si="2"/>
        <v>285959453</v>
      </c>
      <c r="Z27" s="32">
        <f>+IF(X27&lt;&gt;0,+(Y27/X27)*100,0)</f>
        <v>32039.197898109869</v>
      </c>
      <c r="AA27" s="33">
        <f>+AA14+AA26</f>
        <v>1190026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82531</v>
      </c>
      <c r="D32" s="18"/>
      <c r="E32" s="19"/>
      <c r="F32" s="20"/>
      <c r="G32" s="20">
        <v>82531</v>
      </c>
      <c r="H32" s="20"/>
      <c r="I32" s="20"/>
      <c r="J32" s="20">
        <v>82531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82531</v>
      </c>
      <c r="X32" s="20"/>
      <c r="Y32" s="20">
        <v>82531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56321874</v>
      </c>
      <c r="D33" s="18"/>
      <c r="E33" s="19"/>
      <c r="F33" s="20"/>
      <c r="G33" s="20">
        <v>56925709</v>
      </c>
      <c r="H33" s="20">
        <v>809626</v>
      </c>
      <c r="I33" s="20">
        <v>516132</v>
      </c>
      <c r="J33" s="20">
        <v>58251467</v>
      </c>
      <c r="K33" s="20">
        <v>729749</v>
      </c>
      <c r="L33" s="20">
        <v>758360</v>
      </c>
      <c r="M33" s="20">
        <v>664293</v>
      </c>
      <c r="N33" s="20">
        <v>2152402</v>
      </c>
      <c r="O33" s="20">
        <v>670444</v>
      </c>
      <c r="P33" s="20">
        <v>624771</v>
      </c>
      <c r="Q33" s="20">
        <v>748576</v>
      </c>
      <c r="R33" s="20">
        <v>2043791</v>
      </c>
      <c r="S33" s="20"/>
      <c r="T33" s="20"/>
      <c r="U33" s="20"/>
      <c r="V33" s="20"/>
      <c r="W33" s="20">
        <v>62447660</v>
      </c>
      <c r="X33" s="20"/>
      <c r="Y33" s="20">
        <v>62447660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3100000</v>
      </c>
      <c r="D34" s="18"/>
      <c r="E34" s="19"/>
      <c r="F34" s="20"/>
      <c r="G34" s="20"/>
      <c r="H34" s="20"/>
      <c r="I34" s="20"/>
      <c r="J34" s="20"/>
      <c r="K34" s="20"/>
      <c r="L34" s="20">
        <v>3100000</v>
      </c>
      <c r="M34" s="20"/>
      <c r="N34" s="20">
        <v>3100000</v>
      </c>
      <c r="O34" s="20"/>
      <c r="P34" s="20"/>
      <c r="Q34" s="20"/>
      <c r="R34" s="20"/>
      <c r="S34" s="20"/>
      <c r="T34" s="20"/>
      <c r="U34" s="20"/>
      <c r="V34" s="20"/>
      <c r="W34" s="20">
        <v>3100000</v>
      </c>
      <c r="X34" s="20"/>
      <c r="Y34" s="20">
        <v>3100000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59504405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57008240</v>
      </c>
      <c r="H38" s="31">
        <f t="shared" si="3"/>
        <v>809626</v>
      </c>
      <c r="I38" s="31">
        <f t="shared" si="3"/>
        <v>516132</v>
      </c>
      <c r="J38" s="31">
        <f t="shared" si="3"/>
        <v>58333998</v>
      </c>
      <c r="K38" s="31">
        <f t="shared" si="3"/>
        <v>729749</v>
      </c>
      <c r="L38" s="31">
        <f t="shared" si="3"/>
        <v>3858360</v>
      </c>
      <c r="M38" s="31">
        <f t="shared" si="3"/>
        <v>664293</v>
      </c>
      <c r="N38" s="31">
        <f t="shared" si="3"/>
        <v>5252402</v>
      </c>
      <c r="O38" s="31">
        <f t="shared" si="3"/>
        <v>670444</v>
      </c>
      <c r="P38" s="31">
        <f t="shared" si="3"/>
        <v>624771</v>
      </c>
      <c r="Q38" s="31">
        <f t="shared" si="3"/>
        <v>748576</v>
      </c>
      <c r="R38" s="31">
        <f t="shared" si="3"/>
        <v>2043791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65630191</v>
      </c>
      <c r="X38" s="31">
        <f t="shared" si="3"/>
        <v>0</v>
      </c>
      <c r="Y38" s="31">
        <f t="shared" si="3"/>
        <v>65630191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59504405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57008240</v>
      </c>
      <c r="H45" s="31">
        <f t="shared" si="5"/>
        <v>809626</v>
      </c>
      <c r="I45" s="31">
        <f t="shared" si="5"/>
        <v>516132</v>
      </c>
      <c r="J45" s="31">
        <f t="shared" si="5"/>
        <v>58333998</v>
      </c>
      <c r="K45" s="31">
        <f t="shared" si="5"/>
        <v>729749</v>
      </c>
      <c r="L45" s="31">
        <f t="shared" si="5"/>
        <v>3858360</v>
      </c>
      <c r="M45" s="31">
        <f t="shared" si="5"/>
        <v>664293</v>
      </c>
      <c r="N45" s="31">
        <f t="shared" si="5"/>
        <v>5252402</v>
      </c>
      <c r="O45" s="31">
        <f t="shared" si="5"/>
        <v>670444</v>
      </c>
      <c r="P45" s="31">
        <f t="shared" si="5"/>
        <v>624771</v>
      </c>
      <c r="Q45" s="31">
        <f t="shared" si="5"/>
        <v>748576</v>
      </c>
      <c r="R45" s="31">
        <f t="shared" si="5"/>
        <v>2043791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65630191</v>
      </c>
      <c r="X45" s="31">
        <f t="shared" si="5"/>
        <v>0</v>
      </c>
      <c r="Y45" s="31">
        <f t="shared" si="5"/>
        <v>65630191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146161620</v>
      </c>
      <c r="D46" s="42">
        <f t="shared" si="6"/>
        <v>0</v>
      </c>
      <c r="E46" s="43">
        <f t="shared" si="6"/>
        <v>25200098</v>
      </c>
      <c r="F46" s="44">
        <f t="shared" si="6"/>
        <v>1190026</v>
      </c>
      <c r="G46" s="44">
        <f t="shared" si="6"/>
        <v>159917687</v>
      </c>
      <c r="H46" s="44">
        <f t="shared" si="6"/>
        <v>10604431</v>
      </c>
      <c r="I46" s="44">
        <f t="shared" si="6"/>
        <v>6679113</v>
      </c>
      <c r="J46" s="44">
        <f t="shared" si="6"/>
        <v>177201231</v>
      </c>
      <c r="K46" s="44">
        <f t="shared" si="6"/>
        <v>7917256</v>
      </c>
      <c r="L46" s="44">
        <f t="shared" si="6"/>
        <v>2017742</v>
      </c>
      <c r="M46" s="44">
        <f t="shared" si="6"/>
        <v>7846969</v>
      </c>
      <c r="N46" s="44">
        <f t="shared" si="6"/>
        <v>17781967</v>
      </c>
      <c r="O46" s="44">
        <f t="shared" si="6"/>
        <v>10524409</v>
      </c>
      <c r="P46" s="44">
        <f t="shared" si="6"/>
        <v>7432655</v>
      </c>
      <c r="Q46" s="44">
        <f t="shared" si="6"/>
        <v>8281530</v>
      </c>
      <c r="R46" s="44">
        <f t="shared" si="6"/>
        <v>26238594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221221792</v>
      </c>
      <c r="X46" s="44">
        <f t="shared" si="6"/>
        <v>892530</v>
      </c>
      <c r="Y46" s="44">
        <f t="shared" si="6"/>
        <v>220329262</v>
      </c>
      <c r="Z46" s="45">
        <f>+IF(X46&lt;&gt;0,+(Y46/X46)*100,0)</f>
        <v>24685.922265918234</v>
      </c>
      <c r="AA46" s="46">
        <f>+AA27-AA45</f>
        <v>1190026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-77919696</v>
      </c>
      <c r="D48" s="18"/>
      <c r="E48" s="19">
        <v>90871732</v>
      </c>
      <c r="F48" s="20">
        <v>90871732</v>
      </c>
      <c r="G48" s="20">
        <v>-73714842</v>
      </c>
      <c r="H48" s="20">
        <v>-27058541</v>
      </c>
      <c r="I48" s="20">
        <v>2456449</v>
      </c>
      <c r="J48" s="20">
        <v>-98316934</v>
      </c>
      <c r="K48" s="20">
        <v>4153081</v>
      </c>
      <c r="L48" s="20">
        <v>1383725</v>
      </c>
      <c r="M48" s="20">
        <v>3419055</v>
      </c>
      <c r="N48" s="20">
        <v>8955861</v>
      </c>
      <c r="O48" s="20">
        <v>3617432</v>
      </c>
      <c r="P48" s="20">
        <v>3994108</v>
      </c>
      <c r="Q48" s="20">
        <v>3610670</v>
      </c>
      <c r="R48" s="20">
        <v>11222210</v>
      </c>
      <c r="S48" s="20"/>
      <c r="T48" s="20"/>
      <c r="U48" s="20"/>
      <c r="V48" s="20"/>
      <c r="W48" s="20">
        <v>-78138863</v>
      </c>
      <c r="X48" s="20">
        <v>68153796</v>
      </c>
      <c r="Y48" s="20">
        <v>-146292659</v>
      </c>
      <c r="Z48" s="47">
        <v>-214.65078628929194</v>
      </c>
      <c r="AA48" s="22">
        <v>90871732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-77919696</v>
      </c>
      <c r="D51" s="50">
        <f t="shared" ref="D51:Y51" si="7">SUM(D48:D50)</f>
        <v>0</v>
      </c>
      <c r="E51" s="51">
        <f t="shared" si="7"/>
        <v>90871732</v>
      </c>
      <c r="F51" s="52">
        <f t="shared" si="7"/>
        <v>90871732</v>
      </c>
      <c r="G51" s="52">
        <f t="shared" si="7"/>
        <v>-73714842</v>
      </c>
      <c r="H51" s="52">
        <f t="shared" si="7"/>
        <v>-27058541</v>
      </c>
      <c r="I51" s="52">
        <f t="shared" si="7"/>
        <v>2456449</v>
      </c>
      <c r="J51" s="52">
        <f t="shared" si="7"/>
        <v>-98316934</v>
      </c>
      <c r="K51" s="52">
        <f t="shared" si="7"/>
        <v>4153081</v>
      </c>
      <c r="L51" s="52">
        <f t="shared" si="7"/>
        <v>1383725</v>
      </c>
      <c r="M51" s="52">
        <f t="shared" si="7"/>
        <v>3419055</v>
      </c>
      <c r="N51" s="52">
        <f t="shared" si="7"/>
        <v>8955861</v>
      </c>
      <c r="O51" s="52">
        <f t="shared" si="7"/>
        <v>3617432</v>
      </c>
      <c r="P51" s="52">
        <f t="shared" si="7"/>
        <v>3994108</v>
      </c>
      <c r="Q51" s="52">
        <f t="shared" si="7"/>
        <v>3610670</v>
      </c>
      <c r="R51" s="52">
        <f t="shared" si="7"/>
        <v>11222210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-78138863</v>
      </c>
      <c r="X51" s="52">
        <f t="shared" si="7"/>
        <v>68153796</v>
      </c>
      <c r="Y51" s="52">
        <f t="shared" si="7"/>
        <v>-146292659</v>
      </c>
      <c r="Z51" s="53">
        <f>+IF(X51&lt;&gt;0,+(Y51/X51)*100,0)</f>
        <v>-214.65078628929194</v>
      </c>
      <c r="AA51" s="54">
        <f>SUM(AA48:AA50)</f>
        <v>90871732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4035510297</v>
      </c>
      <c r="D8" s="18"/>
      <c r="E8" s="19">
        <v>21707129</v>
      </c>
      <c r="F8" s="20">
        <v>2581608212</v>
      </c>
      <c r="G8" s="20">
        <v>5130087717</v>
      </c>
      <c r="H8" s="20">
        <v>-101044156</v>
      </c>
      <c r="I8" s="20">
        <v>218542467</v>
      </c>
      <c r="J8" s="20">
        <v>5247586028</v>
      </c>
      <c r="K8" s="20">
        <v>459696904</v>
      </c>
      <c r="L8" s="20">
        <v>297094099</v>
      </c>
      <c r="M8" s="20">
        <v>326726042</v>
      </c>
      <c r="N8" s="20">
        <v>1083517045</v>
      </c>
      <c r="O8" s="20">
        <v>-3693125503</v>
      </c>
      <c r="P8" s="20">
        <v>4484282344</v>
      </c>
      <c r="Q8" s="20">
        <v>448882082</v>
      </c>
      <c r="R8" s="20">
        <v>1240038923</v>
      </c>
      <c r="S8" s="20"/>
      <c r="T8" s="20"/>
      <c r="U8" s="20"/>
      <c r="V8" s="20"/>
      <c r="W8" s="20">
        <v>7571141996</v>
      </c>
      <c r="X8" s="20">
        <v>1964539893</v>
      </c>
      <c r="Y8" s="20">
        <v>5606602103</v>
      </c>
      <c r="Z8" s="21">
        <v>285.39008665475853</v>
      </c>
      <c r="AA8" s="22">
        <v>2581608212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59467162</v>
      </c>
      <c r="D11" s="18"/>
      <c r="E11" s="19">
        <v>49012784</v>
      </c>
      <c r="F11" s="20">
        <v>62782172</v>
      </c>
      <c r="G11" s="20">
        <v>-2256605757</v>
      </c>
      <c r="H11" s="20">
        <v>707059000</v>
      </c>
      <c r="I11" s="20">
        <v>667989688</v>
      </c>
      <c r="J11" s="20">
        <v>-881557069</v>
      </c>
      <c r="K11" s="20">
        <v>-486062184</v>
      </c>
      <c r="L11" s="20">
        <v>-265556340</v>
      </c>
      <c r="M11" s="20">
        <v>-506452229</v>
      </c>
      <c r="N11" s="20">
        <v>-1258070753</v>
      </c>
      <c r="O11" s="20">
        <v>-257146366</v>
      </c>
      <c r="P11" s="20">
        <v>-348761434</v>
      </c>
      <c r="Q11" s="20">
        <v>-365019302</v>
      </c>
      <c r="R11" s="20">
        <v>-970927102</v>
      </c>
      <c r="S11" s="20"/>
      <c r="T11" s="20"/>
      <c r="U11" s="20"/>
      <c r="V11" s="20"/>
      <c r="W11" s="20">
        <v>-3110554924</v>
      </c>
      <c r="X11" s="20">
        <v>47086668</v>
      </c>
      <c r="Y11" s="20">
        <v>-3157641592</v>
      </c>
      <c r="Z11" s="21">
        <v>-6706.020464221423</v>
      </c>
      <c r="AA11" s="22">
        <v>62782172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4094977459</v>
      </c>
      <c r="D14" s="29">
        <f>SUM(D6:D13)</f>
        <v>0</v>
      </c>
      <c r="E14" s="30">
        <f t="shared" si="0"/>
        <v>70719913</v>
      </c>
      <c r="F14" s="31">
        <f t="shared" si="0"/>
        <v>2644390384</v>
      </c>
      <c r="G14" s="31">
        <f t="shared" si="0"/>
        <v>2873481960</v>
      </c>
      <c r="H14" s="31">
        <f t="shared" si="0"/>
        <v>606014844</v>
      </c>
      <c r="I14" s="31">
        <f t="shared" si="0"/>
        <v>886532155</v>
      </c>
      <c r="J14" s="31">
        <f t="shared" si="0"/>
        <v>4366028959</v>
      </c>
      <c r="K14" s="31">
        <f t="shared" si="0"/>
        <v>-26365280</v>
      </c>
      <c r="L14" s="31">
        <f t="shared" si="0"/>
        <v>31537759</v>
      </c>
      <c r="M14" s="31">
        <f t="shared" si="0"/>
        <v>-179726187</v>
      </c>
      <c r="N14" s="31">
        <f t="shared" si="0"/>
        <v>-174553708</v>
      </c>
      <c r="O14" s="31">
        <f t="shared" si="0"/>
        <v>-3950271869</v>
      </c>
      <c r="P14" s="31">
        <f t="shared" si="0"/>
        <v>4135520910</v>
      </c>
      <c r="Q14" s="31">
        <f t="shared" si="0"/>
        <v>83862780</v>
      </c>
      <c r="R14" s="31">
        <f t="shared" si="0"/>
        <v>269111821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4460587072</v>
      </c>
      <c r="X14" s="31">
        <f t="shared" si="0"/>
        <v>2011626561</v>
      </c>
      <c r="Y14" s="31">
        <f t="shared" si="0"/>
        <v>2448960511</v>
      </c>
      <c r="Z14" s="32">
        <f>+IF(X14&lt;&gt;0,+(Y14/X14)*100,0)</f>
        <v>121.74031495103131</v>
      </c>
      <c r="AA14" s="33">
        <f>SUM(AA6:AA13)</f>
        <v>2644390384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15871152242</v>
      </c>
      <c r="D18" s="18"/>
      <c r="E18" s="19">
        <v>16693306087</v>
      </c>
      <c r="F18" s="20">
        <v>16538311243</v>
      </c>
      <c r="G18" s="24">
        <v>15843605824</v>
      </c>
      <c r="H18" s="24">
        <v>27633897</v>
      </c>
      <c r="I18" s="24">
        <v>429906</v>
      </c>
      <c r="J18" s="20">
        <v>15871669627</v>
      </c>
      <c r="K18" s="24">
        <v>178727304</v>
      </c>
      <c r="L18" s="24">
        <v>13450260</v>
      </c>
      <c r="M18" s="20">
        <v>116068832</v>
      </c>
      <c r="N18" s="24">
        <v>308246396</v>
      </c>
      <c r="O18" s="24">
        <v>-15345902545</v>
      </c>
      <c r="P18" s="24">
        <v>15381757189</v>
      </c>
      <c r="Q18" s="20">
        <v>35361791</v>
      </c>
      <c r="R18" s="24">
        <v>71216435</v>
      </c>
      <c r="S18" s="24"/>
      <c r="T18" s="20"/>
      <c r="U18" s="24"/>
      <c r="V18" s="24"/>
      <c r="W18" s="24">
        <v>16251132458</v>
      </c>
      <c r="X18" s="20">
        <v>12505503686</v>
      </c>
      <c r="Y18" s="24">
        <v>3745628772</v>
      </c>
      <c r="Z18" s="25">
        <v>29.951842533086115</v>
      </c>
      <c r="AA18" s="26">
        <v>16538311243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15871152242</v>
      </c>
      <c r="D26" s="29">
        <f t="shared" ref="D26:Y26" si="1">SUM(D16:D25)</f>
        <v>0</v>
      </c>
      <c r="E26" s="35">
        <f t="shared" si="1"/>
        <v>16693306087</v>
      </c>
      <c r="F26" s="36">
        <f t="shared" si="1"/>
        <v>16538311243</v>
      </c>
      <c r="G26" s="36">
        <f t="shared" si="1"/>
        <v>15843605824</v>
      </c>
      <c r="H26" s="36">
        <f t="shared" si="1"/>
        <v>27633897</v>
      </c>
      <c r="I26" s="36">
        <f t="shared" si="1"/>
        <v>429906</v>
      </c>
      <c r="J26" s="36">
        <f t="shared" si="1"/>
        <v>15871669627</v>
      </c>
      <c r="K26" s="36">
        <f t="shared" si="1"/>
        <v>178727304</v>
      </c>
      <c r="L26" s="36">
        <f t="shared" si="1"/>
        <v>13450260</v>
      </c>
      <c r="M26" s="36">
        <f t="shared" si="1"/>
        <v>116068832</v>
      </c>
      <c r="N26" s="36">
        <f t="shared" si="1"/>
        <v>308246396</v>
      </c>
      <c r="O26" s="36">
        <f t="shared" si="1"/>
        <v>-15345902545</v>
      </c>
      <c r="P26" s="36">
        <f t="shared" si="1"/>
        <v>15381757189</v>
      </c>
      <c r="Q26" s="36">
        <f t="shared" si="1"/>
        <v>35361791</v>
      </c>
      <c r="R26" s="36">
        <f t="shared" si="1"/>
        <v>71216435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16251132458</v>
      </c>
      <c r="X26" s="36">
        <f t="shared" si="1"/>
        <v>12505503686</v>
      </c>
      <c r="Y26" s="36">
        <f t="shared" si="1"/>
        <v>3745628772</v>
      </c>
      <c r="Z26" s="37">
        <f>+IF(X26&lt;&gt;0,+(Y26/X26)*100,0)</f>
        <v>29.951842533086115</v>
      </c>
      <c r="AA26" s="38">
        <f>SUM(AA16:AA25)</f>
        <v>16538311243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19966129701</v>
      </c>
      <c r="D27" s="29">
        <f>+D14+D26</f>
        <v>0</v>
      </c>
      <c r="E27" s="30">
        <f t="shared" si="2"/>
        <v>16764026000</v>
      </c>
      <c r="F27" s="31">
        <f t="shared" si="2"/>
        <v>19182701627</v>
      </c>
      <c r="G27" s="31">
        <f t="shared" si="2"/>
        <v>18717087784</v>
      </c>
      <c r="H27" s="31">
        <f t="shared" si="2"/>
        <v>633648741</v>
      </c>
      <c r="I27" s="31">
        <f t="shared" si="2"/>
        <v>886962061</v>
      </c>
      <c r="J27" s="31">
        <f t="shared" si="2"/>
        <v>20237698586</v>
      </c>
      <c r="K27" s="31">
        <f t="shared" si="2"/>
        <v>152362024</v>
      </c>
      <c r="L27" s="31">
        <f t="shared" si="2"/>
        <v>44988019</v>
      </c>
      <c r="M27" s="31">
        <f t="shared" si="2"/>
        <v>-63657355</v>
      </c>
      <c r="N27" s="31">
        <f t="shared" si="2"/>
        <v>133692688</v>
      </c>
      <c r="O27" s="31">
        <f t="shared" si="2"/>
        <v>-19296174414</v>
      </c>
      <c r="P27" s="31">
        <f t="shared" si="2"/>
        <v>19517278099</v>
      </c>
      <c r="Q27" s="31">
        <f t="shared" si="2"/>
        <v>119224571</v>
      </c>
      <c r="R27" s="31">
        <f t="shared" si="2"/>
        <v>340328256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20711719530</v>
      </c>
      <c r="X27" s="31">
        <f t="shared" si="2"/>
        <v>14517130247</v>
      </c>
      <c r="Y27" s="31">
        <f t="shared" si="2"/>
        <v>6194589283</v>
      </c>
      <c r="Z27" s="32">
        <f>+IF(X27&lt;&gt;0,+(Y27/X27)*100,0)</f>
        <v>42.670894161606952</v>
      </c>
      <c r="AA27" s="33">
        <f>+AA14+AA26</f>
        <v>19182701627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383452402</v>
      </c>
      <c r="D33" s="18"/>
      <c r="E33" s="19">
        <v>973772940</v>
      </c>
      <c r="F33" s="20">
        <v>383452403</v>
      </c>
      <c r="G33" s="20">
        <v>-812145051</v>
      </c>
      <c r="H33" s="20">
        <v>267924045</v>
      </c>
      <c r="I33" s="20">
        <v>-307616789</v>
      </c>
      <c r="J33" s="20">
        <v>-851837795</v>
      </c>
      <c r="K33" s="20">
        <v>-486233276</v>
      </c>
      <c r="L33" s="20">
        <v>-452232479</v>
      </c>
      <c r="M33" s="20">
        <v>-690497166</v>
      </c>
      <c r="N33" s="20">
        <v>-1628962921</v>
      </c>
      <c r="O33" s="20">
        <v>-1229562728</v>
      </c>
      <c r="P33" s="20">
        <v>502294734</v>
      </c>
      <c r="Q33" s="20">
        <v>-500227493</v>
      </c>
      <c r="R33" s="20">
        <v>-1227495487</v>
      </c>
      <c r="S33" s="20"/>
      <c r="T33" s="20"/>
      <c r="U33" s="20"/>
      <c r="V33" s="20"/>
      <c r="W33" s="20">
        <v>-3708296203</v>
      </c>
      <c r="X33" s="20">
        <v>287589285</v>
      </c>
      <c r="Y33" s="20">
        <v>-3995885488</v>
      </c>
      <c r="Z33" s="21">
        <v>-1389.4417130318329</v>
      </c>
      <c r="AA33" s="22">
        <v>383452403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-4000030</v>
      </c>
      <c r="Y34" s="20">
        <v>4000030</v>
      </c>
      <c r="Z34" s="21">
        <v>-100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383452402</v>
      </c>
      <c r="D38" s="29">
        <f t="shared" ref="D38:Y38" si="3">SUM(D30:D37)</f>
        <v>0</v>
      </c>
      <c r="E38" s="30">
        <f t="shared" si="3"/>
        <v>973772940</v>
      </c>
      <c r="F38" s="31">
        <f t="shared" si="3"/>
        <v>383452403</v>
      </c>
      <c r="G38" s="31">
        <f t="shared" si="3"/>
        <v>-812145051</v>
      </c>
      <c r="H38" s="31">
        <f t="shared" si="3"/>
        <v>267924045</v>
      </c>
      <c r="I38" s="31">
        <f t="shared" si="3"/>
        <v>-307616789</v>
      </c>
      <c r="J38" s="31">
        <f t="shared" si="3"/>
        <v>-851837795</v>
      </c>
      <c r="K38" s="31">
        <f t="shared" si="3"/>
        <v>-486233276</v>
      </c>
      <c r="L38" s="31">
        <f t="shared" si="3"/>
        <v>-452232479</v>
      </c>
      <c r="M38" s="31">
        <f t="shared" si="3"/>
        <v>-690497166</v>
      </c>
      <c r="N38" s="31">
        <f t="shared" si="3"/>
        <v>-1628962921</v>
      </c>
      <c r="O38" s="31">
        <f t="shared" si="3"/>
        <v>-1229562728</v>
      </c>
      <c r="P38" s="31">
        <f t="shared" si="3"/>
        <v>502294734</v>
      </c>
      <c r="Q38" s="31">
        <f t="shared" si="3"/>
        <v>-500227493</v>
      </c>
      <c r="R38" s="31">
        <f t="shared" si="3"/>
        <v>-1227495487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-3708296203</v>
      </c>
      <c r="X38" s="31">
        <f t="shared" si="3"/>
        <v>283589255</v>
      </c>
      <c r="Y38" s="31">
        <f t="shared" si="3"/>
        <v>-3991885458</v>
      </c>
      <c r="Z38" s="32">
        <f>+IF(X38&lt;&gt;0,+(Y38/X38)*100,0)</f>
        <v>-1407.6293045729112</v>
      </c>
      <c r="AA38" s="33">
        <f>SUM(AA30:AA37)</f>
        <v>383452403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383452402</v>
      </c>
      <c r="D45" s="29">
        <f>+D38+D44</f>
        <v>0</v>
      </c>
      <c r="E45" s="30">
        <f t="shared" si="5"/>
        <v>973772940</v>
      </c>
      <c r="F45" s="31">
        <f t="shared" si="5"/>
        <v>383452403</v>
      </c>
      <c r="G45" s="31">
        <f t="shared" si="5"/>
        <v>-812145051</v>
      </c>
      <c r="H45" s="31">
        <f t="shared" si="5"/>
        <v>267924045</v>
      </c>
      <c r="I45" s="31">
        <f t="shared" si="5"/>
        <v>-307616789</v>
      </c>
      <c r="J45" s="31">
        <f t="shared" si="5"/>
        <v>-851837795</v>
      </c>
      <c r="K45" s="31">
        <f t="shared" si="5"/>
        <v>-486233276</v>
      </c>
      <c r="L45" s="31">
        <f t="shared" si="5"/>
        <v>-452232479</v>
      </c>
      <c r="M45" s="31">
        <f t="shared" si="5"/>
        <v>-690497166</v>
      </c>
      <c r="N45" s="31">
        <f t="shared" si="5"/>
        <v>-1628962921</v>
      </c>
      <c r="O45" s="31">
        <f t="shared" si="5"/>
        <v>-1229562728</v>
      </c>
      <c r="P45" s="31">
        <f t="shared" si="5"/>
        <v>502294734</v>
      </c>
      <c r="Q45" s="31">
        <f t="shared" si="5"/>
        <v>-500227493</v>
      </c>
      <c r="R45" s="31">
        <f t="shared" si="5"/>
        <v>-1227495487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-3708296203</v>
      </c>
      <c r="X45" s="31">
        <f t="shared" si="5"/>
        <v>283589255</v>
      </c>
      <c r="Y45" s="31">
        <f t="shared" si="5"/>
        <v>-3991885458</v>
      </c>
      <c r="Z45" s="32">
        <f>+IF(X45&lt;&gt;0,+(Y45/X45)*100,0)</f>
        <v>-1407.6293045729112</v>
      </c>
      <c r="AA45" s="33">
        <f>+AA38+AA44</f>
        <v>383452403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19582677299</v>
      </c>
      <c r="D46" s="42">
        <f t="shared" si="6"/>
        <v>0</v>
      </c>
      <c r="E46" s="43">
        <f t="shared" si="6"/>
        <v>15790253060</v>
      </c>
      <c r="F46" s="44">
        <f t="shared" si="6"/>
        <v>18799249224</v>
      </c>
      <c r="G46" s="44">
        <f t="shared" si="6"/>
        <v>19529232835</v>
      </c>
      <c r="H46" s="44">
        <f t="shared" si="6"/>
        <v>365724696</v>
      </c>
      <c r="I46" s="44">
        <f t="shared" si="6"/>
        <v>1194578850</v>
      </c>
      <c r="J46" s="44">
        <f t="shared" si="6"/>
        <v>21089536381</v>
      </c>
      <c r="K46" s="44">
        <f t="shared" si="6"/>
        <v>638595300</v>
      </c>
      <c r="L46" s="44">
        <f t="shared" si="6"/>
        <v>497220498</v>
      </c>
      <c r="M46" s="44">
        <f t="shared" si="6"/>
        <v>626839811</v>
      </c>
      <c r="N46" s="44">
        <f t="shared" si="6"/>
        <v>1762655609</v>
      </c>
      <c r="O46" s="44">
        <f t="shared" si="6"/>
        <v>-18066611686</v>
      </c>
      <c r="P46" s="44">
        <f t="shared" si="6"/>
        <v>19014983365</v>
      </c>
      <c r="Q46" s="44">
        <f t="shared" si="6"/>
        <v>619452064</v>
      </c>
      <c r="R46" s="44">
        <f t="shared" si="6"/>
        <v>1567823743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24420015733</v>
      </c>
      <c r="X46" s="44">
        <f t="shared" si="6"/>
        <v>14233540992</v>
      </c>
      <c r="Y46" s="44">
        <f t="shared" si="6"/>
        <v>10186474741</v>
      </c>
      <c r="Z46" s="45">
        <f>+IF(X46&lt;&gt;0,+(Y46/X46)*100,0)</f>
        <v>71.566694097591991</v>
      </c>
      <c r="AA46" s="46">
        <f>+AA27-AA45</f>
        <v>18799249224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22948510291</v>
      </c>
      <c r="D48" s="18"/>
      <c r="E48" s="19">
        <v>26717132117</v>
      </c>
      <c r="F48" s="20">
        <v>26810648610</v>
      </c>
      <c r="G48" s="20">
        <v>23844502655</v>
      </c>
      <c r="H48" s="20">
        <v>1017609112</v>
      </c>
      <c r="I48" s="20">
        <v>968032205</v>
      </c>
      <c r="J48" s="20">
        <v>25830143972</v>
      </c>
      <c r="K48" s="20">
        <v>154221467</v>
      </c>
      <c r="L48" s="20">
        <v>818551938</v>
      </c>
      <c r="M48" s="20">
        <v>1316400416</v>
      </c>
      <c r="N48" s="20">
        <v>2289173821</v>
      </c>
      <c r="O48" s="20">
        <v>-18273291344</v>
      </c>
      <c r="P48" s="20">
        <v>19266215542</v>
      </c>
      <c r="Q48" s="20">
        <v>888933630</v>
      </c>
      <c r="R48" s="20">
        <v>1881857828</v>
      </c>
      <c r="S48" s="20"/>
      <c r="T48" s="20"/>
      <c r="U48" s="20"/>
      <c r="V48" s="20"/>
      <c r="W48" s="20">
        <v>30001175621</v>
      </c>
      <c r="X48" s="20">
        <v>20107986453</v>
      </c>
      <c r="Y48" s="20">
        <v>9893189168</v>
      </c>
      <c r="Z48" s="47">
        <v>49.200297559002934</v>
      </c>
      <c r="AA48" s="22">
        <v>26810648610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22948510291</v>
      </c>
      <c r="D51" s="50">
        <f t="shared" ref="D51:Y51" si="7">SUM(D48:D50)</f>
        <v>0</v>
      </c>
      <c r="E51" s="51">
        <f t="shared" si="7"/>
        <v>26717132117</v>
      </c>
      <c r="F51" s="52">
        <f t="shared" si="7"/>
        <v>26810648610</v>
      </c>
      <c r="G51" s="52">
        <f t="shared" si="7"/>
        <v>23844502655</v>
      </c>
      <c r="H51" s="52">
        <f t="shared" si="7"/>
        <v>1017609112</v>
      </c>
      <c r="I51" s="52">
        <f t="shared" si="7"/>
        <v>968032205</v>
      </c>
      <c r="J51" s="52">
        <f t="shared" si="7"/>
        <v>25830143972</v>
      </c>
      <c r="K51" s="52">
        <f t="shared" si="7"/>
        <v>154221467</v>
      </c>
      <c r="L51" s="52">
        <f t="shared" si="7"/>
        <v>818551938</v>
      </c>
      <c r="M51" s="52">
        <f t="shared" si="7"/>
        <v>1316400416</v>
      </c>
      <c r="N51" s="52">
        <f t="shared" si="7"/>
        <v>2289173821</v>
      </c>
      <c r="O51" s="52">
        <f t="shared" si="7"/>
        <v>-18273291344</v>
      </c>
      <c r="P51" s="52">
        <f t="shared" si="7"/>
        <v>19266215542</v>
      </c>
      <c r="Q51" s="52">
        <f t="shared" si="7"/>
        <v>888933630</v>
      </c>
      <c r="R51" s="52">
        <f t="shared" si="7"/>
        <v>1881857828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30001175621</v>
      </c>
      <c r="X51" s="52">
        <f t="shared" si="7"/>
        <v>20107986453</v>
      </c>
      <c r="Y51" s="52">
        <f t="shared" si="7"/>
        <v>9893189168</v>
      </c>
      <c r="Z51" s="53">
        <f>+IF(X51&lt;&gt;0,+(Y51/X51)*100,0)</f>
        <v>49.200297559002934</v>
      </c>
      <c r="AA51" s="54">
        <f>SUM(AA48:AA50)</f>
        <v>26810648610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1929929058</v>
      </c>
      <c r="F6" s="20">
        <v>1853376806</v>
      </c>
      <c r="G6" s="20">
        <v>-228224578</v>
      </c>
      <c r="H6" s="20">
        <v>-252309265</v>
      </c>
      <c r="I6" s="20">
        <v>-156725165</v>
      </c>
      <c r="J6" s="20">
        <v>-637259008</v>
      </c>
      <c r="K6" s="20">
        <v>360398319</v>
      </c>
      <c r="L6" s="20">
        <v>-1734090157</v>
      </c>
      <c r="M6" s="20">
        <v>700576148</v>
      </c>
      <c r="N6" s="20">
        <v>-673115690</v>
      </c>
      <c r="O6" s="20">
        <v>1380439162</v>
      </c>
      <c r="P6" s="20">
        <v>-1417303631</v>
      </c>
      <c r="Q6" s="20">
        <v>627164105</v>
      </c>
      <c r="R6" s="20">
        <v>590299636</v>
      </c>
      <c r="S6" s="20"/>
      <c r="T6" s="20"/>
      <c r="U6" s="20"/>
      <c r="V6" s="20"/>
      <c r="W6" s="20">
        <v>-720075062</v>
      </c>
      <c r="X6" s="20">
        <v>1385316176</v>
      </c>
      <c r="Y6" s="20">
        <v>-2105391238</v>
      </c>
      <c r="Z6" s="21">
        <v>-151.97911310608993</v>
      </c>
      <c r="AA6" s="22">
        <v>1853376806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4021681000</v>
      </c>
      <c r="F8" s="20">
        <v>3647239994</v>
      </c>
      <c r="G8" s="20">
        <v>-199259274</v>
      </c>
      <c r="H8" s="20">
        <v>488263121</v>
      </c>
      <c r="I8" s="20">
        <v>168473627</v>
      </c>
      <c r="J8" s="20">
        <v>457477474</v>
      </c>
      <c r="K8" s="20">
        <v>343688241</v>
      </c>
      <c r="L8" s="20">
        <v>1130651991</v>
      </c>
      <c r="M8" s="20">
        <v>-1000700176</v>
      </c>
      <c r="N8" s="20">
        <v>473640056</v>
      </c>
      <c r="O8" s="20">
        <v>-437940150</v>
      </c>
      <c r="P8" s="20">
        <v>760083761</v>
      </c>
      <c r="Q8" s="20">
        <v>-475030950</v>
      </c>
      <c r="R8" s="20">
        <v>-152887339</v>
      </c>
      <c r="S8" s="20"/>
      <c r="T8" s="20"/>
      <c r="U8" s="20"/>
      <c r="V8" s="20"/>
      <c r="W8" s="20">
        <v>778230191</v>
      </c>
      <c r="X8" s="20">
        <v>2745942066</v>
      </c>
      <c r="Y8" s="20">
        <v>-1967711875</v>
      </c>
      <c r="Z8" s="21">
        <v>-71.658899849491576</v>
      </c>
      <c r="AA8" s="22">
        <v>3647239994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246934697</v>
      </c>
      <c r="H9" s="20">
        <v>-166386763</v>
      </c>
      <c r="I9" s="20">
        <v>-5113964</v>
      </c>
      <c r="J9" s="20">
        <v>75433970</v>
      </c>
      <c r="K9" s="20">
        <v>181449677</v>
      </c>
      <c r="L9" s="20">
        <v>45350427</v>
      </c>
      <c r="M9" s="20">
        <v>-264805128</v>
      </c>
      <c r="N9" s="20">
        <v>-38005024</v>
      </c>
      <c r="O9" s="20">
        <v>211836032</v>
      </c>
      <c r="P9" s="20">
        <v>10722359</v>
      </c>
      <c r="Q9" s="20">
        <v>-319092086</v>
      </c>
      <c r="R9" s="20">
        <v>-96533695</v>
      </c>
      <c r="S9" s="20"/>
      <c r="T9" s="20"/>
      <c r="U9" s="20"/>
      <c r="V9" s="20"/>
      <c r="W9" s="20">
        <v>-59104749</v>
      </c>
      <c r="X9" s="20"/>
      <c r="Y9" s="20">
        <v>-59104749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184578000</v>
      </c>
      <c r="F11" s="20">
        <v>238431000</v>
      </c>
      <c r="G11" s="20">
        <v>7519528</v>
      </c>
      <c r="H11" s="20">
        <v>2014410</v>
      </c>
      <c r="I11" s="20">
        <v>3294373</v>
      </c>
      <c r="J11" s="20">
        <v>12828311</v>
      </c>
      <c r="K11" s="20">
        <v>809287</v>
      </c>
      <c r="L11" s="20">
        <v>-1299407</v>
      </c>
      <c r="M11" s="20">
        <v>628608</v>
      </c>
      <c r="N11" s="20">
        <v>138488</v>
      </c>
      <c r="O11" s="20">
        <v>-1782721</v>
      </c>
      <c r="P11" s="20">
        <v>1920448</v>
      </c>
      <c r="Q11" s="20">
        <v>-3857983</v>
      </c>
      <c r="R11" s="20">
        <v>-3720256</v>
      </c>
      <c r="S11" s="20"/>
      <c r="T11" s="20"/>
      <c r="U11" s="20"/>
      <c r="V11" s="20"/>
      <c r="W11" s="20">
        <v>9246543</v>
      </c>
      <c r="X11" s="20">
        <v>178823250</v>
      </c>
      <c r="Y11" s="20">
        <v>-169576707</v>
      </c>
      <c r="Z11" s="21">
        <v>-94.829227743036768</v>
      </c>
      <c r="AA11" s="22">
        <v>238431000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6136188058</v>
      </c>
      <c r="F14" s="31">
        <f t="shared" si="0"/>
        <v>5739047800</v>
      </c>
      <c r="G14" s="31">
        <f t="shared" si="0"/>
        <v>-173029627</v>
      </c>
      <c r="H14" s="31">
        <f t="shared" si="0"/>
        <v>71581503</v>
      </c>
      <c r="I14" s="31">
        <f t="shared" si="0"/>
        <v>9928871</v>
      </c>
      <c r="J14" s="31">
        <f t="shared" si="0"/>
        <v>-91519253</v>
      </c>
      <c r="K14" s="31">
        <f t="shared" si="0"/>
        <v>886345524</v>
      </c>
      <c r="L14" s="31">
        <f t="shared" si="0"/>
        <v>-559387146</v>
      </c>
      <c r="M14" s="31">
        <f t="shared" si="0"/>
        <v>-564300548</v>
      </c>
      <c r="N14" s="31">
        <f t="shared" si="0"/>
        <v>-237342170</v>
      </c>
      <c r="O14" s="31">
        <f t="shared" si="0"/>
        <v>1152552323</v>
      </c>
      <c r="P14" s="31">
        <f t="shared" si="0"/>
        <v>-644577063</v>
      </c>
      <c r="Q14" s="31">
        <f t="shared" si="0"/>
        <v>-170816914</v>
      </c>
      <c r="R14" s="31">
        <f t="shared" si="0"/>
        <v>337158346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8296923</v>
      </c>
      <c r="X14" s="31">
        <f t="shared" si="0"/>
        <v>4310081492</v>
      </c>
      <c r="Y14" s="31">
        <f t="shared" si="0"/>
        <v>-4301784569</v>
      </c>
      <c r="Z14" s="32">
        <f>+IF(X14&lt;&gt;0,+(Y14/X14)*100,0)</f>
        <v>-99.807499625809854</v>
      </c>
      <c r="AA14" s="33">
        <f>SUM(AA6:AA13)</f>
        <v>5739047800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1328870098</v>
      </c>
      <c r="F18" s="20">
        <v>1297102469</v>
      </c>
      <c r="G18" s="24">
        <v>-29189713</v>
      </c>
      <c r="H18" s="24">
        <v>15916141</v>
      </c>
      <c r="I18" s="24">
        <v>87710418</v>
      </c>
      <c r="J18" s="20">
        <v>74436846</v>
      </c>
      <c r="K18" s="24">
        <v>99188463</v>
      </c>
      <c r="L18" s="24">
        <v>61014728</v>
      </c>
      <c r="M18" s="20">
        <v>-31832116</v>
      </c>
      <c r="N18" s="24">
        <v>128371075</v>
      </c>
      <c r="O18" s="24">
        <v>63652437</v>
      </c>
      <c r="P18" s="24">
        <v>127904560</v>
      </c>
      <c r="Q18" s="20">
        <v>262446022</v>
      </c>
      <c r="R18" s="24">
        <v>454003019</v>
      </c>
      <c r="S18" s="24"/>
      <c r="T18" s="20"/>
      <c r="U18" s="24"/>
      <c r="V18" s="24"/>
      <c r="W18" s="24">
        <v>656810940</v>
      </c>
      <c r="X18" s="20">
        <v>1199681008</v>
      </c>
      <c r="Y18" s="24">
        <v>-542870068</v>
      </c>
      <c r="Z18" s="25">
        <v>-45.251201309340054</v>
      </c>
      <c r="AA18" s="26">
        <v>1297102469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-760883</v>
      </c>
      <c r="H22" s="20"/>
      <c r="I22" s="20">
        <v>-760853</v>
      </c>
      <c r="J22" s="20">
        <v>-1521736</v>
      </c>
      <c r="K22" s="20">
        <v>-758850</v>
      </c>
      <c r="L22" s="20">
        <v>-757903</v>
      </c>
      <c r="M22" s="20">
        <v>-751556</v>
      </c>
      <c r="N22" s="20">
        <v>-2268309</v>
      </c>
      <c r="O22" s="20">
        <v>-881714</v>
      </c>
      <c r="P22" s="20">
        <v>-672956</v>
      </c>
      <c r="Q22" s="20">
        <v>-724084</v>
      </c>
      <c r="R22" s="20">
        <v>-2278754</v>
      </c>
      <c r="S22" s="20"/>
      <c r="T22" s="20"/>
      <c r="U22" s="20"/>
      <c r="V22" s="20"/>
      <c r="W22" s="20">
        <v>-6068799</v>
      </c>
      <c r="X22" s="20"/>
      <c r="Y22" s="20">
        <v>-6068799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1328870098</v>
      </c>
      <c r="F26" s="36">
        <f t="shared" si="1"/>
        <v>1297102469</v>
      </c>
      <c r="G26" s="36">
        <f t="shared" si="1"/>
        <v>-29950596</v>
      </c>
      <c r="H26" s="36">
        <f t="shared" si="1"/>
        <v>15916141</v>
      </c>
      <c r="I26" s="36">
        <f t="shared" si="1"/>
        <v>86949565</v>
      </c>
      <c r="J26" s="36">
        <f t="shared" si="1"/>
        <v>72915110</v>
      </c>
      <c r="K26" s="36">
        <f t="shared" si="1"/>
        <v>98429613</v>
      </c>
      <c r="L26" s="36">
        <f t="shared" si="1"/>
        <v>60256825</v>
      </c>
      <c r="M26" s="36">
        <f t="shared" si="1"/>
        <v>-32583672</v>
      </c>
      <c r="N26" s="36">
        <f t="shared" si="1"/>
        <v>126102766</v>
      </c>
      <c r="O26" s="36">
        <f t="shared" si="1"/>
        <v>62770723</v>
      </c>
      <c r="P26" s="36">
        <f t="shared" si="1"/>
        <v>127231604</v>
      </c>
      <c r="Q26" s="36">
        <f t="shared" si="1"/>
        <v>261721938</v>
      </c>
      <c r="R26" s="36">
        <f t="shared" si="1"/>
        <v>451724265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650742141</v>
      </c>
      <c r="X26" s="36">
        <f t="shared" si="1"/>
        <v>1199681008</v>
      </c>
      <c r="Y26" s="36">
        <f t="shared" si="1"/>
        <v>-548938867</v>
      </c>
      <c r="Z26" s="37">
        <f>+IF(X26&lt;&gt;0,+(Y26/X26)*100,0)</f>
        <v>-45.757069032470667</v>
      </c>
      <c r="AA26" s="38">
        <f>SUM(AA16:AA25)</f>
        <v>1297102469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7465058156</v>
      </c>
      <c r="F27" s="31">
        <f t="shared" si="2"/>
        <v>7036150269</v>
      </c>
      <c r="G27" s="31">
        <f t="shared" si="2"/>
        <v>-202980223</v>
      </c>
      <c r="H27" s="31">
        <f t="shared" si="2"/>
        <v>87497644</v>
      </c>
      <c r="I27" s="31">
        <f t="shared" si="2"/>
        <v>96878436</v>
      </c>
      <c r="J27" s="31">
        <f t="shared" si="2"/>
        <v>-18604143</v>
      </c>
      <c r="K27" s="31">
        <f t="shared" si="2"/>
        <v>984775137</v>
      </c>
      <c r="L27" s="31">
        <f t="shared" si="2"/>
        <v>-499130321</v>
      </c>
      <c r="M27" s="31">
        <f t="shared" si="2"/>
        <v>-596884220</v>
      </c>
      <c r="N27" s="31">
        <f t="shared" si="2"/>
        <v>-111239404</v>
      </c>
      <c r="O27" s="31">
        <f t="shared" si="2"/>
        <v>1215323046</v>
      </c>
      <c r="P27" s="31">
        <f t="shared" si="2"/>
        <v>-517345459</v>
      </c>
      <c r="Q27" s="31">
        <f t="shared" si="2"/>
        <v>90905024</v>
      </c>
      <c r="R27" s="31">
        <f t="shared" si="2"/>
        <v>788882611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659039064</v>
      </c>
      <c r="X27" s="31">
        <f t="shared" si="2"/>
        <v>5509762500</v>
      </c>
      <c r="Y27" s="31">
        <f t="shared" si="2"/>
        <v>-4850723436</v>
      </c>
      <c r="Z27" s="32">
        <f>+IF(X27&lt;&gt;0,+(Y27/X27)*100,0)</f>
        <v>-88.038702866049121</v>
      </c>
      <c r="AA27" s="33">
        <f>+AA14+AA26</f>
        <v>7036150269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>
        <v>309076234</v>
      </c>
      <c r="H31" s="20">
        <v>8522867</v>
      </c>
      <c r="I31" s="20">
        <v>-100376776</v>
      </c>
      <c r="J31" s="20">
        <v>217222325</v>
      </c>
      <c r="K31" s="20">
        <v>2300043</v>
      </c>
      <c r="L31" s="20">
        <v>-19374749</v>
      </c>
      <c r="M31" s="20">
        <v>-109690416</v>
      </c>
      <c r="N31" s="20">
        <v>-126765122</v>
      </c>
      <c r="O31" s="20">
        <v>43</v>
      </c>
      <c r="P31" s="20">
        <v>51327130</v>
      </c>
      <c r="Q31" s="20">
        <v>-95019778</v>
      </c>
      <c r="R31" s="20">
        <v>-43692605</v>
      </c>
      <c r="S31" s="20"/>
      <c r="T31" s="20"/>
      <c r="U31" s="20"/>
      <c r="V31" s="20"/>
      <c r="W31" s="20">
        <v>46764598</v>
      </c>
      <c r="X31" s="20"/>
      <c r="Y31" s="20">
        <v>46764598</v>
      </c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>
        <v>53355421</v>
      </c>
      <c r="H32" s="20"/>
      <c r="I32" s="20"/>
      <c r="J32" s="20">
        <v>53355421</v>
      </c>
      <c r="K32" s="20">
        <v>-2550</v>
      </c>
      <c r="L32" s="20"/>
      <c r="M32" s="20"/>
      <c r="N32" s="20">
        <v>-2550</v>
      </c>
      <c r="O32" s="20"/>
      <c r="P32" s="20"/>
      <c r="Q32" s="20"/>
      <c r="R32" s="20"/>
      <c r="S32" s="20"/>
      <c r="T32" s="20"/>
      <c r="U32" s="20"/>
      <c r="V32" s="20"/>
      <c r="W32" s="20">
        <v>53352871</v>
      </c>
      <c r="X32" s="20"/>
      <c r="Y32" s="20">
        <v>53352871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1328870098</v>
      </c>
      <c r="F33" s="20">
        <v>1297102469</v>
      </c>
      <c r="G33" s="20">
        <v>-621788691</v>
      </c>
      <c r="H33" s="20">
        <v>-97497967</v>
      </c>
      <c r="I33" s="20">
        <v>-91803456</v>
      </c>
      <c r="J33" s="20">
        <v>-811090114</v>
      </c>
      <c r="K33" s="20">
        <v>683082598</v>
      </c>
      <c r="L33" s="20">
        <v>-622812255</v>
      </c>
      <c r="M33" s="20">
        <v>-626717458</v>
      </c>
      <c r="N33" s="20">
        <v>-566447115</v>
      </c>
      <c r="O33" s="20">
        <v>1128078011</v>
      </c>
      <c r="P33" s="20">
        <v>-841038948</v>
      </c>
      <c r="Q33" s="20">
        <v>-32836402</v>
      </c>
      <c r="R33" s="20">
        <v>254202661</v>
      </c>
      <c r="S33" s="20"/>
      <c r="T33" s="20"/>
      <c r="U33" s="20"/>
      <c r="V33" s="20"/>
      <c r="W33" s="20">
        <v>-1123334568</v>
      </c>
      <c r="X33" s="20">
        <v>1199681008</v>
      </c>
      <c r="Y33" s="20">
        <v>-2323015576</v>
      </c>
      <c r="Z33" s="21">
        <v>-193.6361049736648</v>
      </c>
      <c r="AA33" s="22">
        <v>1297102469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>
        <v>-160780</v>
      </c>
      <c r="H35" s="20"/>
      <c r="I35" s="20"/>
      <c r="J35" s="20">
        <v>-160780</v>
      </c>
      <c r="K35" s="20"/>
      <c r="L35" s="20"/>
      <c r="M35" s="20">
        <v>-2463754</v>
      </c>
      <c r="N35" s="20">
        <v>-2463754</v>
      </c>
      <c r="O35" s="20">
        <v>-54295</v>
      </c>
      <c r="P35" s="20">
        <v>-609068</v>
      </c>
      <c r="Q35" s="20">
        <v>-812572</v>
      </c>
      <c r="R35" s="20">
        <v>-1475935</v>
      </c>
      <c r="S35" s="20"/>
      <c r="T35" s="20"/>
      <c r="U35" s="20"/>
      <c r="V35" s="20"/>
      <c r="W35" s="20">
        <v>-4100469</v>
      </c>
      <c r="X35" s="20"/>
      <c r="Y35" s="20">
        <v>-4100469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-49470303</v>
      </c>
      <c r="H36" s="20">
        <v>61638899</v>
      </c>
      <c r="I36" s="20">
        <v>74620432</v>
      </c>
      <c r="J36" s="20">
        <v>86789028</v>
      </c>
      <c r="K36" s="20">
        <v>-18194013</v>
      </c>
      <c r="L36" s="20">
        <v>-99972067</v>
      </c>
      <c r="M36" s="20">
        <v>69920364</v>
      </c>
      <c r="N36" s="20">
        <v>-48245716</v>
      </c>
      <c r="O36" s="20">
        <v>75167276</v>
      </c>
      <c r="P36" s="20">
        <v>117763008</v>
      </c>
      <c r="Q36" s="20">
        <v>41345698</v>
      </c>
      <c r="R36" s="20">
        <v>234275982</v>
      </c>
      <c r="S36" s="20"/>
      <c r="T36" s="20"/>
      <c r="U36" s="20"/>
      <c r="V36" s="20"/>
      <c r="W36" s="20">
        <v>272819294</v>
      </c>
      <c r="X36" s="20"/>
      <c r="Y36" s="20">
        <v>272819294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53135136</v>
      </c>
      <c r="H37" s="20">
        <v>-5001998</v>
      </c>
      <c r="I37" s="20">
        <v>6591283</v>
      </c>
      <c r="J37" s="20">
        <v>54724421</v>
      </c>
      <c r="K37" s="20">
        <v>15834020</v>
      </c>
      <c r="L37" s="20">
        <v>5631636</v>
      </c>
      <c r="M37" s="20">
        <v>4880048</v>
      </c>
      <c r="N37" s="20">
        <v>26345704</v>
      </c>
      <c r="O37" s="20">
        <v>7875076</v>
      </c>
      <c r="P37" s="20">
        <v>23410369</v>
      </c>
      <c r="Q37" s="20">
        <v>15307644</v>
      </c>
      <c r="R37" s="20">
        <v>46593089</v>
      </c>
      <c r="S37" s="20"/>
      <c r="T37" s="20"/>
      <c r="U37" s="20"/>
      <c r="V37" s="20"/>
      <c r="W37" s="20">
        <v>127663214</v>
      </c>
      <c r="X37" s="20"/>
      <c r="Y37" s="20">
        <v>127663214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1328870098</v>
      </c>
      <c r="F38" s="31">
        <f t="shared" si="3"/>
        <v>1297102469</v>
      </c>
      <c r="G38" s="31">
        <f t="shared" si="3"/>
        <v>-255852983</v>
      </c>
      <c r="H38" s="31">
        <f t="shared" si="3"/>
        <v>-32338199</v>
      </c>
      <c r="I38" s="31">
        <f t="shared" si="3"/>
        <v>-110968517</v>
      </c>
      <c r="J38" s="31">
        <f t="shared" si="3"/>
        <v>-399159699</v>
      </c>
      <c r="K38" s="31">
        <f t="shared" si="3"/>
        <v>683020098</v>
      </c>
      <c r="L38" s="31">
        <f t="shared" si="3"/>
        <v>-736527435</v>
      </c>
      <c r="M38" s="31">
        <f t="shared" si="3"/>
        <v>-664071216</v>
      </c>
      <c r="N38" s="31">
        <f t="shared" si="3"/>
        <v>-717578553</v>
      </c>
      <c r="O38" s="31">
        <f t="shared" si="3"/>
        <v>1211066111</v>
      </c>
      <c r="P38" s="31">
        <f t="shared" si="3"/>
        <v>-649147509</v>
      </c>
      <c r="Q38" s="31">
        <f t="shared" si="3"/>
        <v>-72015410</v>
      </c>
      <c r="R38" s="31">
        <f t="shared" si="3"/>
        <v>489903192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-626835060</v>
      </c>
      <c r="X38" s="31">
        <f t="shared" si="3"/>
        <v>1199681008</v>
      </c>
      <c r="Y38" s="31">
        <f t="shared" si="3"/>
        <v>-1826516068</v>
      </c>
      <c r="Z38" s="32">
        <f>+IF(X38&lt;&gt;0,+(Y38/X38)*100,0)</f>
        <v>-152.25014448174045</v>
      </c>
      <c r="AA38" s="33">
        <f>SUM(AA30:AA37)</f>
        <v>1297102469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>
        <v>-294503137</v>
      </c>
      <c r="H40" s="20">
        <v>76431528</v>
      </c>
      <c r="I40" s="20">
        <v>26405911</v>
      </c>
      <c r="J40" s="20">
        <v>-191665698</v>
      </c>
      <c r="K40" s="20">
        <v>139468497</v>
      </c>
      <c r="L40" s="20">
        <v>119885366</v>
      </c>
      <c r="M40" s="20">
        <v>43430888</v>
      </c>
      <c r="N40" s="20">
        <v>302784751</v>
      </c>
      <c r="O40" s="20">
        <v>87497447</v>
      </c>
      <c r="P40" s="20">
        <v>56200743</v>
      </c>
      <c r="Q40" s="20">
        <v>33440900</v>
      </c>
      <c r="R40" s="20">
        <v>177139090</v>
      </c>
      <c r="S40" s="20"/>
      <c r="T40" s="20"/>
      <c r="U40" s="20"/>
      <c r="V40" s="20"/>
      <c r="W40" s="20">
        <v>288258143</v>
      </c>
      <c r="X40" s="20"/>
      <c r="Y40" s="20">
        <v>288258143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>
        <v>2992369</v>
      </c>
      <c r="H43" s="20">
        <v>-1195541</v>
      </c>
      <c r="I43" s="20"/>
      <c r="J43" s="20">
        <v>1796828</v>
      </c>
      <c r="K43" s="20"/>
      <c r="L43" s="20"/>
      <c r="M43" s="20">
        <v>-575170</v>
      </c>
      <c r="N43" s="20">
        <v>-575170</v>
      </c>
      <c r="O43" s="20"/>
      <c r="P43" s="20">
        <v>-248046</v>
      </c>
      <c r="Q43" s="20">
        <v>-351399</v>
      </c>
      <c r="R43" s="20">
        <v>-599445</v>
      </c>
      <c r="S43" s="20"/>
      <c r="T43" s="20"/>
      <c r="U43" s="20"/>
      <c r="V43" s="20"/>
      <c r="W43" s="20">
        <v>622213</v>
      </c>
      <c r="X43" s="20"/>
      <c r="Y43" s="20">
        <v>622213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-291510768</v>
      </c>
      <c r="H44" s="36">
        <f t="shared" si="4"/>
        <v>75235987</v>
      </c>
      <c r="I44" s="36">
        <f t="shared" si="4"/>
        <v>26405911</v>
      </c>
      <c r="J44" s="36">
        <f t="shared" si="4"/>
        <v>-189868870</v>
      </c>
      <c r="K44" s="36">
        <f t="shared" si="4"/>
        <v>139468497</v>
      </c>
      <c r="L44" s="36">
        <f t="shared" si="4"/>
        <v>119885366</v>
      </c>
      <c r="M44" s="36">
        <f t="shared" si="4"/>
        <v>42855718</v>
      </c>
      <c r="N44" s="36">
        <f t="shared" si="4"/>
        <v>302209581</v>
      </c>
      <c r="O44" s="36">
        <f t="shared" si="4"/>
        <v>87497447</v>
      </c>
      <c r="P44" s="36">
        <f t="shared" si="4"/>
        <v>55952697</v>
      </c>
      <c r="Q44" s="36">
        <f t="shared" si="4"/>
        <v>33089501</v>
      </c>
      <c r="R44" s="36">
        <f t="shared" si="4"/>
        <v>176539645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288880356</v>
      </c>
      <c r="X44" s="36">
        <f t="shared" si="4"/>
        <v>0</v>
      </c>
      <c r="Y44" s="36">
        <f t="shared" si="4"/>
        <v>288880356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1328870098</v>
      </c>
      <c r="F45" s="31">
        <f t="shared" si="5"/>
        <v>1297102469</v>
      </c>
      <c r="G45" s="31">
        <f t="shared" si="5"/>
        <v>-547363751</v>
      </c>
      <c r="H45" s="31">
        <f t="shared" si="5"/>
        <v>42897788</v>
      </c>
      <c r="I45" s="31">
        <f t="shared" si="5"/>
        <v>-84562606</v>
      </c>
      <c r="J45" s="31">
        <f t="shared" si="5"/>
        <v>-589028569</v>
      </c>
      <c r="K45" s="31">
        <f t="shared" si="5"/>
        <v>822488595</v>
      </c>
      <c r="L45" s="31">
        <f t="shared" si="5"/>
        <v>-616642069</v>
      </c>
      <c r="M45" s="31">
        <f t="shared" si="5"/>
        <v>-621215498</v>
      </c>
      <c r="N45" s="31">
        <f t="shared" si="5"/>
        <v>-415368972</v>
      </c>
      <c r="O45" s="31">
        <f t="shared" si="5"/>
        <v>1298563558</v>
      </c>
      <c r="P45" s="31">
        <f t="shared" si="5"/>
        <v>-593194812</v>
      </c>
      <c r="Q45" s="31">
        <f t="shared" si="5"/>
        <v>-38925909</v>
      </c>
      <c r="R45" s="31">
        <f t="shared" si="5"/>
        <v>666442837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-337954704</v>
      </c>
      <c r="X45" s="31">
        <f t="shared" si="5"/>
        <v>1199681008</v>
      </c>
      <c r="Y45" s="31">
        <f t="shared" si="5"/>
        <v>-1537635712</v>
      </c>
      <c r="Z45" s="32">
        <f>+IF(X45&lt;&gt;0,+(Y45/X45)*100,0)</f>
        <v>-128.17038043833065</v>
      </c>
      <c r="AA45" s="33">
        <f>+AA38+AA44</f>
        <v>1297102469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6136188058</v>
      </c>
      <c r="F46" s="44">
        <f t="shared" si="6"/>
        <v>5739047800</v>
      </c>
      <c r="G46" s="44">
        <f t="shared" si="6"/>
        <v>344383528</v>
      </c>
      <c r="H46" s="44">
        <f t="shared" si="6"/>
        <v>44599856</v>
      </c>
      <c r="I46" s="44">
        <f t="shared" si="6"/>
        <v>181441042</v>
      </c>
      <c r="J46" s="44">
        <f t="shared" si="6"/>
        <v>570424426</v>
      </c>
      <c r="K46" s="44">
        <f t="shared" si="6"/>
        <v>162286542</v>
      </c>
      <c r="L46" s="44">
        <f t="shared" si="6"/>
        <v>117511748</v>
      </c>
      <c r="M46" s="44">
        <f t="shared" si="6"/>
        <v>24331278</v>
      </c>
      <c r="N46" s="44">
        <f t="shared" si="6"/>
        <v>304129568</v>
      </c>
      <c r="O46" s="44">
        <f t="shared" si="6"/>
        <v>-83240512</v>
      </c>
      <c r="P46" s="44">
        <f t="shared" si="6"/>
        <v>75849353</v>
      </c>
      <c r="Q46" s="44">
        <f t="shared" si="6"/>
        <v>129830933</v>
      </c>
      <c r="R46" s="44">
        <f t="shared" si="6"/>
        <v>122439774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996993768</v>
      </c>
      <c r="X46" s="44">
        <f t="shared" si="6"/>
        <v>4310081492</v>
      </c>
      <c r="Y46" s="44">
        <f t="shared" si="6"/>
        <v>-3313087724</v>
      </c>
      <c r="Z46" s="45">
        <f>+IF(X46&lt;&gt;0,+(Y46/X46)*100,0)</f>
        <v>-76.868331379568261</v>
      </c>
      <c r="AA46" s="46">
        <f>+AA27-AA45</f>
        <v>5739047800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>
        <v>216828027</v>
      </c>
      <c r="H48" s="20"/>
      <c r="I48" s="20"/>
      <c r="J48" s="20">
        <v>216828027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216828027</v>
      </c>
      <c r="X48" s="20"/>
      <c r="Y48" s="20">
        <v>216828027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216828027</v>
      </c>
      <c r="H51" s="52">
        <f t="shared" si="7"/>
        <v>0</v>
      </c>
      <c r="I51" s="52">
        <f t="shared" si="7"/>
        <v>0</v>
      </c>
      <c r="J51" s="52">
        <f t="shared" si="7"/>
        <v>216828027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216828027</v>
      </c>
      <c r="X51" s="52">
        <f t="shared" si="7"/>
        <v>0</v>
      </c>
      <c r="Y51" s="52">
        <f t="shared" si="7"/>
        <v>216828027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-3503856</v>
      </c>
      <c r="D6" s="18"/>
      <c r="E6" s="19">
        <v>2201478374</v>
      </c>
      <c r="F6" s="20">
        <v>8311203920</v>
      </c>
      <c r="G6" s="20">
        <v>-407860645</v>
      </c>
      <c r="H6" s="20">
        <v>-407860645</v>
      </c>
      <c r="I6" s="20">
        <v>-813096859</v>
      </c>
      <c r="J6" s="20">
        <v>-1628818149</v>
      </c>
      <c r="K6" s="20">
        <v>56570354</v>
      </c>
      <c r="L6" s="20">
        <v>-131452449</v>
      </c>
      <c r="M6" s="20">
        <v>648041178</v>
      </c>
      <c r="N6" s="20">
        <v>573159083</v>
      </c>
      <c r="O6" s="20">
        <v>-472149766</v>
      </c>
      <c r="P6" s="20">
        <v>1319794058</v>
      </c>
      <c r="Q6" s="20">
        <v>96269398</v>
      </c>
      <c r="R6" s="20">
        <v>943913690</v>
      </c>
      <c r="S6" s="20"/>
      <c r="T6" s="20"/>
      <c r="U6" s="20"/>
      <c r="V6" s="20"/>
      <c r="W6" s="20">
        <v>-111745376</v>
      </c>
      <c r="X6" s="20">
        <v>6462628882</v>
      </c>
      <c r="Y6" s="20">
        <v>-6574374258</v>
      </c>
      <c r="Z6" s="21">
        <v>-101.72910092843546</v>
      </c>
      <c r="AA6" s="22">
        <v>8311203920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9262608476</v>
      </c>
      <c r="D8" s="18"/>
      <c r="E8" s="19"/>
      <c r="F8" s="20">
        <v>9262608476</v>
      </c>
      <c r="G8" s="20">
        <v>190223233</v>
      </c>
      <c r="H8" s="20">
        <v>190223233</v>
      </c>
      <c r="I8" s="20">
        <v>-175544400</v>
      </c>
      <c r="J8" s="20">
        <v>204902066</v>
      </c>
      <c r="K8" s="20">
        <v>-235116722</v>
      </c>
      <c r="L8" s="20">
        <v>-210086443</v>
      </c>
      <c r="M8" s="20">
        <v>3598495</v>
      </c>
      <c r="N8" s="20">
        <v>-441604670</v>
      </c>
      <c r="O8" s="20">
        <v>84482952</v>
      </c>
      <c r="P8" s="20">
        <v>-502350400</v>
      </c>
      <c r="Q8" s="20">
        <v>-212139846</v>
      </c>
      <c r="R8" s="20">
        <v>-630007294</v>
      </c>
      <c r="S8" s="20"/>
      <c r="T8" s="20"/>
      <c r="U8" s="20"/>
      <c r="V8" s="20"/>
      <c r="W8" s="20">
        <v>-866709898</v>
      </c>
      <c r="X8" s="20">
        <v>9262608476</v>
      </c>
      <c r="Y8" s="20">
        <v>-10129318374</v>
      </c>
      <c r="Z8" s="21">
        <v>-109.35708229755905</v>
      </c>
      <c r="AA8" s="22">
        <v>9262608476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9229582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19812312</v>
      </c>
      <c r="H12" s="24">
        <v>19812312</v>
      </c>
      <c r="I12" s="24">
        <v>33116562</v>
      </c>
      <c r="J12" s="20">
        <v>72741186</v>
      </c>
      <c r="K12" s="24">
        <v>61666070</v>
      </c>
      <c r="L12" s="24">
        <v>92365331</v>
      </c>
      <c r="M12" s="20">
        <v>45452799</v>
      </c>
      <c r="N12" s="24">
        <v>199484200</v>
      </c>
      <c r="O12" s="24"/>
      <c r="P12" s="24">
        <v>195813165</v>
      </c>
      <c r="Q12" s="20">
        <v>40561013</v>
      </c>
      <c r="R12" s="24">
        <v>236374178</v>
      </c>
      <c r="S12" s="24"/>
      <c r="T12" s="20"/>
      <c r="U12" s="24"/>
      <c r="V12" s="24"/>
      <c r="W12" s="24">
        <v>508599564</v>
      </c>
      <c r="X12" s="20"/>
      <c r="Y12" s="24">
        <v>508599564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9268334202</v>
      </c>
      <c r="D14" s="29">
        <f>SUM(D6:D13)</f>
        <v>0</v>
      </c>
      <c r="E14" s="30">
        <f t="shared" si="0"/>
        <v>2201478374</v>
      </c>
      <c r="F14" s="31">
        <f t="shared" si="0"/>
        <v>17573812396</v>
      </c>
      <c r="G14" s="31">
        <f t="shared" si="0"/>
        <v>-197825100</v>
      </c>
      <c r="H14" s="31">
        <f t="shared" si="0"/>
        <v>-197825100</v>
      </c>
      <c r="I14" s="31">
        <f t="shared" si="0"/>
        <v>-955524697</v>
      </c>
      <c r="J14" s="31">
        <f t="shared" si="0"/>
        <v>-1351174897</v>
      </c>
      <c r="K14" s="31">
        <f t="shared" si="0"/>
        <v>-116880298</v>
      </c>
      <c r="L14" s="31">
        <f t="shared" si="0"/>
        <v>-249173561</v>
      </c>
      <c r="M14" s="31">
        <f t="shared" si="0"/>
        <v>697092472</v>
      </c>
      <c r="N14" s="31">
        <f t="shared" si="0"/>
        <v>331038613</v>
      </c>
      <c r="O14" s="31">
        <f t="shared" si="0"/>
        <v>-387666814</v>
      </c>
      <c r="P14" s="31">
        <f t="shared" si="0"/>
        <v>1013256823</v>
      </c>
      <c r="Q14" s="31">
        <f t="shared" si="0"/>
        <v>-75309435</v>
      </c>
      <c r="R14" s="31">
        <f t="shared" si="0"/>
        <v>550280574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-469855710</v>
      </c>
      <c r="X14" s="31">
        <f t="shared" si="0"/>
        <v>15725237358</v>
      </c>
      <c r="Y14" s="31">
        <f t="shared" si="0"/>
        <v>-16195093068</v>
      </c>
      <c r="Z14" s="32">
        <f>+IF(X14&lt;&gt;0,+(Y14/X14)*100,0)</f>
        <v>-102.98790854028648</v>
      </c>
      <c r="AA14" s="33">
        <f>SUM(AA6:AA13)</f>
        <v>17573812396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>
        <v>-418773</v>
      </c>
      <c r="L17" s="20"/>
      <c r="M17" s="20">
        <v>358824</v>
      </c>
      <c r="N17" s="20">
        <v>-59949</v>
      </c>
      <c r="O17" s="20"/>
      <c r="P17" s="20">
        <v>-358824</v>
      </c>
      <c r="Q17" s="20"/>
      <c r="R17" s="20">
        <v>-358824</v>
      </c>
      <c r="S17" s="20"/>
      <c r="T17" s="20"/>
      <c r="U17" s="20"/>
      <c r="V17" s="20"/>
      <c r="W17" s="20">
        <v>-418773</v>
      </c>
      <c r="X17" s="20"/>
      <c r="Y17" s="20">
        <v>-418773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335046668</v>
      </c>
      <c r="D18" s="18"/>
      <c r="E18" s="19">
        <v>424130535</v>
      </c>
      <c r="F18" s="20">
        <v>1168778316</v>
      </c>
      <c r="G18" s="24"/>
      <c r="H18" s="24"/>
      <c r="I18" s="24">
        <v>23250870</v>
      </c>
      <c r="J18" s="20">
        <v>23250870</v>
      </c>
      <c r="K18" s="24">
        <v>-147654615</v>
      </c>
      <c r="L18" s="24">
        <v>-155881592</v>
      </c>
      <c r="M18" s="20">
        <v>431211750</v>
      </c>
      <c r="N18" s="24">
        <v>127675543</v>
      </c>
      <c r="O18" s="24">
        <v>4566578</v>
      </c>
      <c r="P18" s="24">
        <v>80295557</v>
      </c>
      <c r="Q18" s="20">
        <v>71478058</v>
      </c>
      <c r="R18" s="24">
        <v>156340193</v>
      </c>
      <c r="S18" s="24"/>
      <c r="T18" s="20"/>
      <c r="U18" s="24"/>
      <c r="V18" s="24"/>
      <c r="W18" s="24">
        <v>307266606</v>
      </c>
      <c r="X18" s="20">
        <v>889108555</v>
      </c>
      <c r="Y18" s="24">
        <v>-581841949</v>
      </c>
      <c r="Z18" s="25">
        <v>-65.441047184615158</v>
      </c>
      <c r="AA18" s="26">
        <v>1168778316</v>
      </c>
    </row>
    <row r="19" spans="1:27" x14ac:dyDescent="0.25">
      <c r="A19" s="23" t="s">
        <v>48</v>
      </c>
      <c r="B19" s="17" t="s">
        <v>33</v>
      </c>
      <c r="C19" s="18">
        <v>-8137</v>
      </c>
      <c r="D19" s="18"/>
      <c r="E19" s="19"/>
      <c r="F19" s="20">
        <v>-8137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-8137</v>
      </c>
      <c r="Y19" s="20">
        <v>8137</v>
      </c>
      <c r="Z19" s="21">
        <v>-100</v>
      </c>
      <c r="AA19" s="22">
        <v>-8137</v>
      </c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-1532882</v>
      </c>
      <c r="D22" s="18"/>
      <c r="E22" s="19"/>
      <c r="F22" s="20">
        <v>-1532882</v>
      </c>
      <c r="G22" s="20"/>
      <c r="H22" s="20"/>
      <c r="I22" s="20"/>
      <c r="J22" s="20"/>
      <c r="K22" s="20">
        <v>-1342621</v>
      </c>
      <c r="L22" s="20">
        <v>-13221</v>
      </c>
      <c r="M22" s="20">
        <v>67424</v>
      </c>
      <c r="N22" s="20">
        <v>-1288418</v>
      </c>
      <c r="O22" s="20"/>
      <c r="P22" s="20">
        <v>-52882</v>
      </c>
      <c r="Q22" s="20">
        <v>52882</v>
      </c>
      <c r="R22" s="20"/>
      <c r="S22" s="20"/>
      <c r="T22" s="20"/>
      <c r="U22" s="20"/>
      <c r="V22" s="20"/>
      <c r="W22" s="20">
        <v>-1288418</v>
      </c>
      <c r="X22" s="20">
        <v>-1532882</v>
      </c>
      <c r="Y22" s="20">
        <v>244464</v>
      </c>
      <c r="Z22" s="21">
        <v>-15.947998606546362</v>
      </c>
      <c r="AA22" s="22">
        <v>-1532882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333505649</v>
      </c>
      <c r="D26" s="29">
        <f t="shared" ref="D26:Y26" si="1">SUM(D16:D25)</f>
        <v>0</v>
      </c>
      <c r="E26" s="35">
        <f t="shared" si="1"/>
        <v>424130535</v>
      </c>
      <c r="F26" s="36">
        <f t="shared" si="1"/>
        <v>1167237297</v>
      </c>
      <c r="G26" s="36">
        <f t="shared" si="1"/>
        <v>0</v>
      </c>
      <c r="H26" s="36">
        <f t="shared" si="1"/>
        <v>0</v>
      </c>
      <c r="I26" s="36">
        <f t="shared" si="1"/>
        <v>23250870</v>
      </c>
      <c r="J26" s="36">
        <f t="shared" si="1"/>
        <v>23250870</v>
      </c>
      <c r="K26" s="36">
        <f t="shared" si="1"/>
        <v>-149416009</v>
      </c>
      <c r="L26" s="36">
        <f t="shared" si="1"/>
        <v>-155894813</v>
      </c>
      <c r="M26" s="36">
        <f t="shared" si="1"/>
        <v>431637998</v>
      </c>
      <c r="N26" s="36">
        <f t="shared" si="1"/>
        <v>126327176</v>
      </c>
      <c r="O26" s="36">
        <f t="shared" si="1"/>
        <v>4566578</v>
      </c>
      <c r="P26" s="36">
        <f t="shared" si="1"/>
        <v>79883851</v>
      </c>
      <c r="Q26" s="36">
        <f t="shared" si="1"/>
        <v>71530940</v>
      </c>
      <c r="R26" s="36">
        <f t="shared" si="1"/>
        <v>155981369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305559415</v>
      </c>
      <c r="X26" s="36">
        <f t="shared" si="1"/>
        <v>887567536</v>
      </c>
      <c r="Y26" s="36">
        <f t="shared" si="1"/>
        <v>-582008121</v>
      </c>
      <c r="Z26" s="37">
        <f>+IF(X26&lt;&gt;0,+(Y26/X26)*100,0)</f>
        <v>-65.573389899199739</v>
      </c>
      <c r="AA26" s="38">
        <f>SUM(AA16:AA25)</f>
        <v>1167237297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9601839851</v>
      </c>
      <c r="D27" s="29">
        <f>+D14+D26</f>
        <v>0</v>
      </c>
      <c r="E27" s="30">
        <f t="shared" si="2"/>
        <v>2625608909</v>
      </c>
      <c r="F27" s="31">
        <f t="shared" si="2"/>
        <v>18741049693</v>
      </c>
      <c r="G27" s="31">
        <f t="shared" si="2"/>
        <v>-197825100</v>
      </c>
      <c r="H27" s="31">
        <f t="shared" si="2"/>
        <v>-197825100</v>
      </c>
      <c r="I27" s="31">
        <f t="shared" si="2"/>
        <v>-932273827</v>
      </c>
      <c r="J27" s="31">
        <f t="shared" si="2"/>
        <v>-1327924027</v>
      </c>
      <c r="K27" s="31">
        <f t="shared" si="2"/>
        <v>-266296307</v>
      </c>
      <c r="L27" s="31">
        <f t="shared" si="2"/>
        <v>-405068374</v>
      </c>
      <c r="M27" s="31">
        <f t="shared" si="2"/>
        <v>1128730470</v>
      </c>
      <c r="N27" s="31">
        <f t="shared" si="2"/>
        <v>457365789</v>
      </c>
      <c r="O27" s="31">
        <f t="shared" si="2"/>
        <v>-383100236</v>
      </c>
      <c r="P27" s="31">
        <f t="shared" si="2"/>
        <v>1093140674</v>
      </c>
      <c r="Q27" s="31">
        <f t="shared" si="2"/>
        <v>-3778495</v>
      </c>
      <c r="R27" s="31">
        <f t="shared" si="2"/>
        <v>706261943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-164296295</v>
      </c>
      <c r="X27" s="31">
        <f t="shared" si="2"/>
        <v>16612804894</v>
      </c>
      <c r="Y27" s="31">
        <f t="shared" si="2"/>
        <v>-16777101189</v>
      </c>
      <c r="Z27" s="32">
        <f>+IF(X27&lt;&gt;0,+(Y27/X27)*100,0)</f>
        <v>-100.98897384305849</v>
      </c>
      <c r="AA27" s="33">
        <f>+AA14+AA26</f>
        <v>18741049693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22813046</v>
      </c>
      <c r="D32" s="18"/>
      <c r="E32" s="19"/>
      <c r="F32" s="20">
        <v>22813046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22813046</v>
      </c>
      <c r="Y32" s="20">
        <v>-22813046</v>
      </c>
      <c r="Z32" s="21">
        <v>-100</v>
      </c>
      <c r="AA32" s="22">
        <v>22813046</v>
      </c>
    </row>
    <row r="33" spans="1:27" x14ac:dyDescent="0.25">
      <c r="A33" s="23" t="s">
        <v>61</v>
      </c>
      <c r="B33" s="17" t="s">
        <v>33</v>
      </c>
      <c r="C33" s="18">
        <v>80825764</v>
      </c>
      <c r="D33" s="18"/>
      <c r="E33" s="19">
        <v>-762821998</v>
      </c>
      <c r="F33" s="20">
        <v>742212476</v>
      </c>
      <c r="G33" s="20">
        <v>-285464377</v>
      </c>
      <c r="H33" s="20">
        <v>-285464378</v>
      </c>
      <c r="I33" s="20">
        <v>598719403</v>
      </c>
      <c r="J33" s="20">
        <v>27790648</v>
      </c>
      <c r="K33" s="20">
        <v>25315095</v>
      </c>
      <c r="L33" s="20">
        <v>-32865947</v>
      </c>
      <c r="M33" s="20">
        <v>19092860</v>
      </c>
      <c r="N33" s="20">
        <v>11542008</v>
      </c>
      <c r="O33" s="20">
        <v>40319395</v>
      </c>
      <c r="P33" s="20">
        <v>-708350039</v>
      </c>
      <c r="Q33" s="20">
        <v>-102957454</v>
      </c>
      <c r="R33" s="20">
        <v>-770988098</v>
      </c>
      <c r="S33" s="20"/>
      <c r="T33" s="20"/>
      <c r="U33" s="20"/>
      <c r="V33" s="20"/>
      <c r="W33" s="20">
        <v>-731655442</v>
      </c>
      <c r="X33" s="20">
        <v>508839770</v>
      </c>
      <c r="Y33" s="20">
        <v>-1240495212</v>
      </c>
      <c r="Z33" s="21">
        <v>-243.7889656305756</v>
      </c>
      <c r="AA33" s="22">
        <v>742212476</v>
      </c>
    </row>
    <row r="34" spans="1:27" x14ac:dyDescent="0.25">
      <c r="A34" s="23" t="s">
        <v>62</v>
      </c>
      <c r="B34" s="17" t="s">
        <v>33</v>
      </c>
      <c r="C34" s="18">
        <v>-238419383</v>
      </c>
      <c r="D34" s="18"/>
      <c r="E34" s="19"/>
      <c r="F34" s="20">
        <v>-238419383</v>
      </c>
      <c r="G34" s="20"/>
      <c r="H34" s="20"/>
      <c r="I34" s="20"/>
      <c r="J34" s="20"/>
      <c r="K34" s="20"/>
      <c r="L34" s="20">
        <v>3701242</v>
      </c>
      <c r="M34" s="20">
        <v>-4287245</v>
      </c>
      <c r="N34" s="20">
        <v>-586003</v>
      </c>
      <c r="O34" s="20">
        <v>1250189</v>
      </c>
      <c r="P34" s="20">
        <v>-555437014</v>
      </c>
      <c r="Q34" s="20">
        <v>-81032711</v>
      </c>
      <c r="R34" s="20">
        <v>-635219536</v>
      </c>
      <c r="S34" s="20"/>
      <c r="T34" s="20"/>
      <c r="U34" s="20"/>
      <c r="V34" s="20"/>
      <c r="W34" s="20">
        <v>-635805539</v>
      </c>
      <c r="X34" s="20">
        <v>-238419383</v>
      </c>
      <c r="Y34" s="20">
        <v>-397386156</v>
      </c>
      <c r="Z34" s="21">
        <v>166.67527237078707</v>
      </c>
      <c r="AA34" s="22">
        <v>-238419383</v>
      </c>
    </row>
    <row r="35" spans="1:27" x14ac:dyDescent="0.25">
      <c r="A35" s="23" t="s">
        <v>63</v>
      </c>
      <c r="B35" s="17" t="s">
        <v>33</v>
      </c>
      <c r="C35" s="18">
        <v>5010484</v>
      </c>
      <c r="D35" s="18"/>
      <c r="E35" s="19"/>
      <c r="F35" s="20">
        <v>5010484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5010484</v>
      </c>
      <c r="Y35" s="20">
        <v>-5010484</v>
      </c>
      <c r="Z35" s="21">
        <v>-100</v>
      </c>
      <c r="AA35" s="22">
        <v>5010484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233872909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219316717</v>
      </c>
      <c r="Y36" s="20">
        <v>-219316717</v>
      </c>
      <c r="Z36" s="21">
        <v>-100</v>
      </c>
      <c r="AA36" s="22">
        <v>233872909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-129770089</v>
      </c>
      <c r="D38" s="29">
        <f t="shared" ref="D38:Y38" si="3">SUM(D30:D37)</f>
        <v>0</v>
      </c>
      <c r="E38" s="30">
        <f t="shared" si="3"/>
        <v>-762821998</v>
      </c>
      <c r="F38" s="31">
        <f t="shared" si="3"/>
        <v>765489532</v>
      </c>
      <c r="G38" s="31">
        <f t="shared" si="3"/>
        <v>-285464377</v>
      </c>
      <c r="H38" s="31">
        <f t="shared" si="3"/>
        <v>-285464378</v>
      </c>
      <c r="I38" s="31">
        <f t="shared" si="3"/>
        <v>598719403</v>
      </c>
      <c r="J38" s="31">
        <f t="shared" si="3"/>
        <v>27790648</v>
      </c>
      <c r="K38" s="31">
        <f t="shared" si="3"/>
        <v>25315095</v>
      </c>
      <c r="L38" s="31">
        <f t="shared" si="3"/>
        <v>-29164705</v>
      </c>
      <c r="M38" s="31">
        <f t="shared" si="3"/>
        <v>14805615</v>
      </c>
      <c r="N38" s="31">
        <f t="shared" si="3"/>
        <v>10956005</v>
      </c>
      <c r="O38" s="31">
        <f t="shared" si="3"/>
        <v>41569584</v>
      </c>
      <c r="P38" s="31">
        <f t="shared" si="3"/>
        <v>-1263787053</v>
      </c>
      <c r="Q38" s="31">
        <f t="shared" si="3"/>
        <v>-183990165</v>
      </c>
      <c r="R38" s="31">
        <f t="shared" si="3"/>
        <v>-1406207634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-1367460981</v>
      </c>
      <c r="X38" s="31">
        <f t="shared" si="3"/>
        <v>517560634</v>
      </c>
      <c r="Y38" s="31">
        <f t="shared" si="3"/>
        <v>-1885021615</v>
      </c>
      <c r="Z38" s="32">
        <f>+IF(X38&lt;&gt;0,+(Y38/X38)*100,0)</f>
        <v>-364.21271077583543</v>
      </c>
      <c r="AA38" s="33">
        <f>SUM(AA30:AA37)</f>
        <v>765489532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>
        <v>-9229582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-9229582</v>
      </c>
      <c r="Y42" s="20">
        <v>9229582</v>
      </c>
      <c r="Z42" s="21">
        <v>-100</v>
      </c>
      <c r="AA42" s="22">
        <v>-9229582</v>
      </c>
    </row>
    <row r="43" spans="1:27" x14ac:dyDescent="0.25">
      <c r="A43" s="23" t="s">
        <v>69</v>
      </c>
      <c r="B43" s="17" t="s">
        <v>33</v>
      </c>
      <c r="C43" s="18">
        <v>1688427</v>
      </c>
      <c r="D43" s="18"/>
      <c r="E43" s="19"/>
      <c r="F43" s="20">
        <v>1688427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1688427</v>
      </c>
      <c r="Y43" s="20">
        <v>-1688427</v>
      </c>
      <c r="Z43" s="21">
        <v>-100</v>
      </c>
      <c r="AA43" s="22">
        <v>1688427</v>
      </c>
    </row>
    <row r="44" spans="1:27" x14ac:dyDescent="0.25">
      <c r="A44" s="27" t="s">
        <v>70</v>
      </c>
      <c r="B44" s="34" t="s">
        <v>33</v>
      </c>
      <c r="C44" s="29">
        <f>SUM(C40:C43)</f>
        <v>1688427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-7541155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-7541155</v>
      </c>
      <c r="Y44" s="36">
        <f t="shared" si="4"/>
        <v>7541155</v>
      </c>
      <c r="Z44" s="37">
        <f>+IF(X44&lt;&gt;0,+(Y44/X44)*100,0)</f>
        <v>-100</v>
      </c>
      <c r="AA44" s="38">
        <f>SUM(AA40:AA43)</f>
        <v>-7541155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-128081662</v>
      </c>
      <c r="D45" s="29">
        <f>+D38+D44</f>
        <v>0</v>
      </c>
      <c r="E45" s="30">
        <f t="shared" si="5"/>
        <v>-762821998</v>
      </c>
      <c r="F45" s="31">
        <f t="shared" si="5"/>
        <v>757948377</v>
      </c>
      <c r="G45" s="31">
        <f t="shared" si="5"/>
        <v>-285464377</v>
      </c>
      <c r="H45" s="31">
        <f t="shared" si="5"/>
        <v>-285464378</v>
      </c>
      <c r="I45" s="31">
        <f t="shared" si="5"/>
        <v>598719403</v>
      </c>
      <c r="J45" s="31">
        <f t="shared" si="5"/>
        <v>27790648</v>
      </c>
      <c r="K45" s="31">
        <f t="shared" si="5"/>
        <v>25315095</v>
      </c>
      <c r="L45" s="31">
        <f t="shared" si="5"/>
        <v>-29164705</v>
      </c>
      <c r="M45" s="31">
        <f t="shared" si="5"/>
        <v>14805615</v>
      </c>
      <c r="N45" s="31">
        <f t="shared" si="5"/>
        <v>10956005</v>
      </c>
      <c r="O45" s="31">
        <f t="shared" si="5"/>
        <v>41569584</v>
      </c>
      <c r="P45" s="31">
        <f t="shared" si="5"/>
        <v>-1263787053</v>
      </c>
      <c r="Q45" s="31">
        <f t="shared" si="5"/>
        <v>-183990165</v>
      </c>
      <c r="R45" s="31">
        <f t="shared" si="5"/>
        <v>-1406207634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-1367460981</v>
      </c>
      <c r="X45" s="31">
        <f t="shared" si="5"/>
        <v>510019479</v>
      </c>
      <c r="Y45" s="31">
        <f t="shared" si="5"/>
        <v>-1877480460</v>
      </c>
      <c r="Z45" s="32">
        <f>+IF(X45&lt;&gt;0,+(Y45/X45)*100,0)</f>
        <v>-368.11936353513272</v>
      </c>
      <c r="AA45" s="33">
        <f>+AA38+AA44</f>
        <v>757948377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9729921513</v>
      </c>
      <c r="D46" s="42">
        <f t="shared" si="6"/>
        <v>0</v>
      </c>
      <c r="E46" s="43">
        <f t="shared" si="6"/>
        <v>3388430907</v>
      </c>
      <c r="F46" s="44">
        <f t="shared" si="6"/>
        <v>17983101316</v>
      </c>
      <c r="G46" s="44">
        <f t="shared" si="6"/>
        <v>87639277</v>
      </c>
      <c r="H46" s="44">
        <f t="shared" si="6"/>
        <v>87639278</v>
      </c>
      <c r="I46" s="44">
        <f t="shared" si="6"/>
        <v>-1530993230</v>
      </c>
      <c r="J46" s="44">
        <f t="shared" si="6"/>
        <v>-1355714675</v>
      </c>
      <c r="K46" s="44">
        <f t="shared" si="6"/>
        <v>-291611402</v>
      </c>
      <c r="L46" s="44">
        <f t="shared" si="6"/>
        <v>-375903669</v>
      </c>
      <c r="M46" s="44">
        <f t="shared" si="6"/>
        <v>1113924855</v>
      </c>
      <c r="N46" s="44">
        <f t="shared" si="6"/>
        <v>446409784</v>
      </c>
      <c r="O46" s="44">
        <f t="shared" si="6"/>
        <v>-424669820</v>
      </c>
      <c r="P46" s="44">
        <f t="shared" si="6"/>
        <v>2356927727</v>
      </c>
      <c r="Q46" s="44">
        <f t="shared" si="6"/>
        <v>180211670</v>
      </c>
      <c r="R46" s="44">
        <f t="shared" si="6"/>
        <v>2112469577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1203164686</v>
      </c>
      <c r="X46" s="44">
        <f t="shared" si="6"/>
        <v>16102785415</v>
      </c>
      <c r="Y46" s="44">
        <f t="shared" si="6"/>
        <v>-14899620729</v>
      </c>
      <c r="Z46" s="45">
        <f>+IF(X46&lt;&gt;0,+(Y46/X46)*100,0)</f>
        <v>-92.528220087443799</v>
      </c>
      <c r="AA46" s="46">
        <f>+AA27-AA45</f>
        <v>17983101316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59887391</v>
      </c>
      <c r="D48" s="18"/>
      <c r="E48" s="19"/>
      <c r="F48" s="20">
        <v>59887393</v>
      </c>
      <c r="G48" s="20"/>
      <c r="H48" s="20"/>
      <c r="I48" s="20"/>
      <c r="J48" s="20"/>
      <c r="K48" s="20"/>
      <c r="L48" s="20">
        <v>-80000</v>
      </c>
      <c r="M48" s="20"/>
      <c r="N48" s="20">
        <v>-80000</v>
      </c>
      <c r="O48" s="20"/>
      <c r="P48" s="20">
        <v>-3511677</v>
      </c>
      <c r="Q48" s="20">
        <v>153600000</v>
      </c>
      <c r="R48" s="20">
        <v>150088323</v>
      </c>
      <c r="S48" s="20"/>
      <c r="T48" s="20"/>
      <c r="U48" s="20"/>
      <c r="V48" s="20"/>
      <c r="W48" s="20">
        <v>150008323</v>
      </c>
      <c r="X48" s="20">
        <v>59887393</v>
      </c>
      <c r="Y48" s="20">
        <v>90120930</v>
      </c>
      <c r="Z48" s="47">
        <v>150.48397581774847</v>
      </c>
      <c r="AA48" s="22">
        <v>59887393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59887391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59887393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-80000</v>
      </c>
      <c r="M51" s="52">
        <f t="shared" si="7"/>
        <v>0</v>
      </c>
      <c r="N51" s="52">
        <f t="shared" si="7"/>
        <v>-80000</v>
      </c>
      <c r="O51" s="52">
        <f t="shared" si="7"/>
        <v>0</v>
      </c>
      <c r="P51" s="52">
        <f t="shared" si="7"/>
        <v>-3511677</v>
      </c>
      <c r="Q51" s="52">
        <f t="shared" si="7"/>
        <v>153600000</v>
      </c>
      <c r="R51" s="52">
        <f t="shared" si="7"/>
        <v>150088323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150008323</v>
      </c>
      <c r="X51" s="52">
        <f t="shared" si="7"/>
        <v>59887393</v>
      </c>
      <c r="Y51" s="52">
        <f t="shared" si="7"/>
        <v>90120930</v>
      </c>
      <c r="Z51" s="53">
        <f>+IF(X51&lt;&gt;0,+(Y51/X51)*100,0)</f>
        <v>150.48397581774847</v>
      </c>
      <c r="AA51" s="54">
        <f>SUM(AA48:AA50)</f>
        <v>59887393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95987582</v>
      </c>
      <c r="D8" s="18"/>
      <c r="E8" s="19">
        <v>338699978</v>
      </c>
      <c r="F8" s="20">
        <v>175368597</v>
      </c>
      <c r="G8" s="20">
        <v>11745103</v>
      </c>
      <c r="H8" s="20">
        <v>186006276</v>
      </c>
      <c r="I8" s="20">
        <v>117386444</v>
      </c>
      <c r="J8" s="20">
        <v>315137823</v>
      </c>
      <c r="K8" s="20">
        <v>93654253</v>
      </c>
      <c r="L8" s="20">
        <v>151648644</v>
      </c>
      <c r="M8" s="20">
        <v>86499650</v>
      </c>
      <c r="N8" s="20">
        <v>331802547</v>
      </c>
      <c r="O8" s="20">
        <v>104978098</v>
      </c>
      <c r="P8" s="20">
        <v>144535583</v>
      </c>
      <c r="Q8" s="20">
        <v>71288417</v>
      </c>
      <c r="R8" s="20">
        <v>320802098</v>
      </c>
      <c r="S8" s="20"/>
      <c r="T8" s="20"/>
      <c r="U8" s="20"/>
      <c r="V8" s="20"/>
      <c r="W8" s="20">
        <v>967742468</v>
      </c>
      <c r="X8" s="20">
        <v>131525995</v>
      </c>
      <c r="Y8" s="20">
        <v>836216473</v>
      </c>
      <c r="Z8" s="21">
        <v>635.78038166523663</v>
      </c>
      <c r="AA8" s="22">
        <v>175368597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2169908</v>
      </c>
      <c r="D11" s="18"/>
      <c r="E11" s="19">
        <v>488153593</v>
      </c>
      <c r="F11" s="20">
        <v>374413549</v>
      </c>
      <c r="G11" s="20">
        <v>1701924</v>
      </c>
      <c r="H11" s="20">
        <v>467951</v>
      </c>
      <c r="I11" s="20">
        <v>-630494519</v>
      </c>
      <c r="J11" s="20">
        <v>-628324644</v>
      </c>
      <c r="K11" s="20">
        <v>-147044507</v>
      </c>
      <c r="L11" s="20">
        <v>-70970498</v>
      </c>
      <c r="M11" s="20">
        <v>848336479</v>
      </c>
      <c r="N11" s="20">
        <v>630321474</v>
      </c>
      <c r="O11" s="20">
        <v>-35084</v>
      </c>
      <c r="P11" s="20">
        <v>-23898</v>
      </c>
      <c r="Q11" s="20">
        <v>-81751</v>
      </c>
      <c r="R11" s="20">
        <v>-140733</v>
      </c>
      <c r="S11" s="20"/>
      <c r="T11" s="20"/>
      <c r="U11" s="20"/>
      <c r="V11" s="20"/>
      <c r="W11" s="20">
        <v>1856097</v>
      </c>
      <c r="X11" s="20">
        <v>280869995</v>
      </c>
      <c r="Y11" s="20">
        <v>-279013898</v>
      </c>
      <c r="Z11" s="21">
        <v>-99.339161522041536</v>
      </c>
      <c r="AA11" s="22">
        <v>374413549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98157490</v>
      </c>
      <c r="D14" s="29">
        <f>SUM(D6:D13)</f>
        <v>0</v>
      </c>
      <c r="E14" s="30">
        <f t="shared" si="0"/>
        <v>826853571</v>
      </c>
      <c r="F14" s="31">
        <f t="shared" si="0"/>
        <v>549782146</v>
      </c>
      <c r="G14" s="31">
        <f t="shared" si="0"/>
        <v>13447027</v>
      </c>
      <c r="H14" s="31">
        <f t="shared" si="0"/>
        <v>186474227</v>
      </c>
      <c r="I14" s="31">
        <f t="shared" si="0"/>
        <v>-513108075</v>
      </c>
      <c r="J14" s="31">
        <f t="shared" si="0"/>
        <v>-313186821</v>
      </c>
      <c r="K14" s="31">
        <f t="shared" si="0"/>
        <v>-53390254</v>
      </c>
      <c r="L14" s="31">
        <f t="shared" si="0"/>
        <v>80678146</v>
      </c>
      <c r="M14" s="31">
        <f t="shared" si="0"/>
        <v>934836129</v>
      </c>
      <c r="N14" s="31">
        <f t="shared" si="0"/>
        <v>962124021</v>
      </c>
      <c r="O14" s="31">
        <f t="shared" si="0"/>
        <v>104943014</v>
      </c>
      <c r="P14" s="31">
        <f t="shared" si="0"/>
        <v>144511685</v>
      </c>
      <c r="Q14" s="31">
        <f t="shared" si="0"/>
        <v>71206666</v>
      </c>
      <c r="R14" s="31">
        <f t="shared" si="0"/>
        <v>320661365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969598565</v>
      </c>
      <c r="X14" s="31">
        <f t="shared" si="0"/>
        <v>412395990</v>
      </c>
      <c r="Y14" s="31">
        <f t="shared" si="0"/>
        <v>557202575</v>
      </c>
      <c r="Z14" s="32">
        <f>+IF(X14&lt;&gt;0,+(Y14/X14)*100,0)</f>
        <v>135.11348037113552</v>
      </c>
      <c r="AA14" s="33">
        <f>SUM(AA6:AA13)</f>
        <v>549782146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934598874</v>
      </c>
      <c r="D18" s="18"/>
      <c r="E18" s="19">
        <v>1042507178</v>
      </c>
      <c r="F18" s="20">
        <v>989137334</v>
      </c>
      <c r="G18" s="24">
        <v>984262465</v>
      </c>
      <c r="H18" s="24">
        <v>-56943368</v>
      </c>
      <c r="I18" s="24">
        <v>14095498</v>
      </c>
      <c r="J18" s="20">
        <v>941414595</v>
      </c>
      <c r="K18" s="24">
        <v>2151370</v>
      </c>
      <c r="L18" s="24">
        <v>-7760146</v>
      </c>
      <c r="M18" s="20">
        <v>6931713</v>
      </c>
      <c r="N18" s="24">
        <v>1322937</v>
      </c>
      <c r="O18" s="24">
        <v>-3386785</v>
      </c>
      <c r="P18" s="24">
        <v>14183428</v>
      </c>
      <c r="Q18" s="20">
        <v>5746365</v>
      </c>
      <c r="R18" s="24">
        <v>16543008</v>
      </c>
      <c r="S18" s="24"/>
      <c r="T18" s="20"/>
      <c r="U18" s="24"/>
      <c r="V18" s="24"/>
      <c r="W18" s="24">
        <v>959280540</v>
      </c>
      <c r="X18" s="20">
        <v>736479260</v>
      </c>
      <c r="Y18" s="24">
        <v>222801280</v>
      </c>
      <c r="Z18" s="25">
        <v>30.252213755483083</v>
      </c>
      <c r="AA18" s="26">
        <v>989137334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1529360</v>
      </c>
      <c r="H22" s="20">
        <v>-1529360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934598874</v>
      </c>
      <c r="D26" s="29">
        <f t="shared" ref="D26:Y26" si="1">SUM(D16:D25)</f>
        <v>0</v>
      </c>
      <c r="E26" s="35">
        <f t="shared" si="1"/>
        <v>1042507178</v>
      </c>
      <c r="F26" s="36">
        <f t="shared" si="1"/>
        <v>989137334</v>
      </c>
      <c r="G26" s="36">
        <f t="shared" si="1"/>
        <v>985791825</v>
      </c>
      <c r="H26" s="36">
        <f t="shared" si="1"/>
        <v>-58472728</v>
      </c>
      <c r="I26" s="36">
        <f t="shared" si="1"/>
        <v>14095498</v>
      </c>
      <c r="J26" s="36">
        <f t="shared" si="1"/>
        <v>941414595</v>
      </c>
      <c r="K26" s="36">
        <f t="shared" si="1"/>
        <v>2151370</v>
      </c>
      <c r="L26" s="36">
        <f t="shared" si="1"/>
        <v>-7760146</v>
      </c>
      <c r="M26" s="36">
        <f t="shared" si="1"/>
        <v>6931713</v>
      </c>
      <c r="N26" s="36">
        <f t="shared" si="1"/>
        <v>1322937</v>
      </c>
      <c r="O26" s="36">
        <f t="shared" si="1"/>
        <v>-3386785</v>
      </c>
      <c r="P26" s="36">
        <f t="shared" si="1"/>
        <v>14183428</v>
      </c>
      <c r="Q26" s="36">
        <f t="shared" si="1"/>
        <v>5746365</v>
      </c>
      <c r="R26" s="36">
        <f t="shared" si="1"/>
        <v>16543008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959280540</v>
      </c>
      <c r="X26" s="36">
        <f t="shared" si="1"/>
        <v>736479260</v>
      </c>
      <c r="Y26" s="36">
        <f t="shared" si="1"/>
        <v>222801280</v>
      </c>
      <c r="Z26" s="37">
        <f>+IF(X26&lt;&gt;0,+(Y26/X26)*100,0)</f>
        <v>30.252213755483083</v>
      </c>
      <c r="AA26" s="38">
        <f>SUM(AA16:AA25)</f>
        <v>989137334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1032756364</v>
      </c>
      <c r="D27" s="29">
        <f>+D14+D26</f>
        <v>0</v>
      </c>
      <c r="E27" s="30">
        <f t="shared" si="2"/>
        <v>1869360749</v>
      </c>
      <c r="F27" s="31">
        <f t="shared" si="2"/>
        <v>1538919480</v>
      </c>
      <c r="G27" s="31">
        <f t="shared" si="2"/>
        <v>999238852</v>
      </c>
      <c r="H27" s="31">
        <f t="shared" si="2"/>
        <v>128001499</v>
      </c>
      <c r="I27" s="31">
        <f t="shared" si="2"/>
        <v>-499012577</v>
      </c>
      <c r="J27" s="31">
        <f t="shared" si="2"/>
        <v>628227774</v>
      </c>
      <c r="K27" s="31">
        <f t="shared" si="2"/>
        <v>-51238884</v>
      </c>
      <c r="L27" s="31">
        <f t="shared" si="2"/>
        <v>72918000</v>
      </c>
      <c r="M27" s="31">
        <f t="shared" si="2"/>
        <v>941767842</v>
      </c>
      <c r="N27" s="31">
        <f t="shared" si="2"/>
        <v>963446958</v>
      </c>
      <c r="O27" s="31">
        <f t="shared" si="2"/>
        <v>101556229</v>
      </c>
      <c r="P27" s="31">
        <f t="shared" si="2"/>
        <v>158695113</v>
      </c>
      <c r="Q27" s="31">
        <f t="shared" si="2"/>
        <v>76953031</v>
      </c>
      <c r="R27" s="31">
        <f t="shared" si="2"/>
        <v>337204373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1928879105</v>
      </c>
      <c r="X27" s="31">
        <f t="shared" si="2"/>
        <v>1148875250</v>
      </c>
      <c r="Y27" s="31">
        <f t="shared" si="2"/>
        <v>780003855</v>
      </c>
      <c r="Z27" s="32">
        <f>+IF(X27&lt;&gt;0,+(Y27/X27)*100,0)</f>
        <v>67.892824307948146</v>
      </c>
      <c r="AA27" s="33">
        <f>+AA14+AA26</f>
        <v>1538919480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16111</v>
      </c>
      <c r="D32" s="18"/>
      <c r="E32" s="19">
        <v>13039</v>
      </c>
      <c r="F32" s="20">
        <v>16111</v>
      </c>
      <c r="G32" s="20">
        <v>203918</v>
      </c>
      <c r="H32" s="20">
        <v>228187</v>
      </c>
      <c r="I32" s="20">
        <v>20534428</v>
      </c>
      <c r="J32" s="20">
        <v>20966533</v>
      </c>
      <c r="K32" s="20">
        <v>152004</v>
      </c>
      <c r="L32" s="20">
        <v>301388</v>
      </c>
      <c r="M32" s="20">
        <v>-20045997</v>
      </c>
      <c r="N32" s="20">
        <v>-19592605</v>
      </c>
      <c r="O32" s="20">
        <v>268461</v>
      </c>
      <c r="P32" s="20">
        <v>272646</v>
      </c>
      <c r="Q32" s="20">
        <v>370217</v>
      </c>
      <c r="R32" s="20">
        <v>911324</v>
      </c>
      <c r="S32" s="20"/>
      <c r="T32" s="20"/>
      <c r="U32" s="20"/>
      <c r="V32" s="20"/>
      <c r="W32" s="20">
        <v>2285252</v>
      </c>
      <c r="X32" s="20">
        <v>12078</v>
      </c>
      <c r="Y32" s="20">
        <v>2273174</v>
      </c>
      <c r="Z32" s="21">
        <v>18820.781586355359</v>
      </c>
      <c r="AA32" s="22">
        <v>16111</v>
      </c>
    </row>
    <row r="33" spans="1:27" x14ac:dyDescent="0.25">
      <c r="A33" s="23" t="s">
        <v>61</v>
      </c>
      <c r="B33" s="17" t="s">
        <v>33</v>
      </c>
      <c r="C33" s="18">
        <v>1527116217</v>
      </c>
      <c r="D33" s="18"/>
      <c r="E33" s="19">
        <v>-45390580</v>
      </c>
      <c r="F33" s="20">
        <v>294613763</v>
      </c>
      <c r="G33" s="20">
        <v>1487022956</v>
      </c>
      <c r="H33" s="20">
        <v>37443378</v>
      </c>
      <c r="I33" s="20">
        <v>237674833</v>
      </c>
      <c r="J33" s="20">
        <v>1762141167</v>
      </c>
      <c r="K33" s="20">
        <v>1367681</v>
      </c>
      <c r="L33" s="20">
        <v>114952675</v>
      </c>
      <c r="M33" s="20">
        <v>-540510943</v>
      </c>
      <c r="N33" s="20">
        <v>-424190587</v>
      </c>
      <c r="O33" s="20">
        <v>116409383</v>
      </c>
      <c r="P33" s="20">
        <v>106412803</v>
      </c>
      <c r="Q33" s="20">
        <v>-107471535</v>
      </c>
      <c r="R33" s="20">
        <v>115350651</v>
      </c>
      <c r="S33" s="20"/>
      <c r="T33" s="20"/>
      <c r="U33" s="20"/>
      <c r="V33" s="20"/>
      <c r="W33" s="20">
        <v>1453301231</v>
      </c>
      <c r="X33" s="20">
        <v>123304300</v>
      </c>
      <c r="Y33" s="20">
        <v>1329996931</v>
      </c>
      <c r="Z33" s="21">
        <v>1078.6298052865959</v>
      </c>
      <c r="AA33" s="22">
        <v>294613763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1527132328</v>
      </c>
      <c r="D38" s="29">
        <f t="shared" ref="D38:Y38" si="3">SUM(D30:D37)</f>
        <v>0</v>
      </c>
      <c r="E38" s="30">
        <f t="shared" si="3"/>
        <v>-45377541</v>
      </c>
      <c r="F38" s="31">
        <f t="shared" si="3"/>
        <v>294629874</v>
      </c>
      <c r="G38" s="31">
        <f t="shared" si="3"/>
        <v>1487226874</v>
      </c>
      <c r="H38" s="31">
        <f t="shared" si="3"/>
        <v>37671565</v>
      </c>
      <c r="I38" s="31">
        <f t="shared" si="3"/>
        <v>258209261</v>
      </c>
      <c r="J38" s="31">
        <f t="shared" si="3"/>
        <v>1783107700</v>
      </c>
      <c r="K38" s="31">
        <f t="shared" si="3"/>
        <v>1519685</v>
      </c>
      <c r="L38" s="31">
        <f t="shared" si="3"/>
        <v>115254063</v>
      </c>
      <c r="M38" s="31">
        <f t="shared" si="3"/>
        <v>-560556940</v>
      </c>
      <c r="N38" s="31">
        <f t="shared" si="3"/>
        <v>-443783192</v>
      </c>
      <c r="O38" s="31">
        <f t="shared" si="3"/>
        <v>116677844</v>
      </c>
      <c r="P38" s="31">
        <f t="shared" si="3"/>
        <v>106685449</v>
      </c>
      <c r="Q38" s="31">
        <f t="shared" si="3"/>
        <v>-107101318</v>
      </c>
      <c r="R38" s="31">
        <f t="shared" si="3"/>
        <v>116261975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1455586483</v>
      </c>
      <c r="X38" s="31">
        <f t="shared" si="3"/>
        <v>123316378</v>
      </c>
      <c r="Y38" s="31">
        <f t="shared" si="3"/>
        <v>1332270105</v>
      </c>
      <c r="Z38" s="32">
        <f>+IF(X38&lt;&gt;0,+(Y38/X38)*100,0)</f>
        <v>1080.3675283099865</v>
      </c>
      <c r="AA38" s="33">
        <f>SUM(AA30:AA37)</f>
        <v>294629874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873183124</v>
      </c>
      <c r="F42" s="20">
        <v>1300000000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974999997</v>
      </c>
      <c r="Y42" s="20">
        <v>-974999997</v>
      </c>
      <c r="Z42" s="21">
        <v>-100</v>
      </c>
      <c r="AA42" s="22">
        <v>1300000000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873183124</v>
      </c>
      <c r="F44" s="36">
        <f t="shared" si="4"/>
        <v>1300000000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974999997</v>
      </c>
      <c r="Y44" s="36">
        <f t="shared" si="4"/>
        <v>-974999997</v>
      </c>
      <c r="Z44" s="37">
        <f>+IF(X44&lt;&gt;0,+(Y44/X44)*100,0)</f>
        <v>-100</v>
      </c>
      <c r="AA44" s="38">
        <f>SUM(AA40:AA43)</f>
        <v>1300000000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1527132328</v>
      </c>
      <c r="D45" s="29">
        <f>+D38+D44</f>
        <v>0</v>
      </c>
      <c r="E45" s="30">
        <f t="shared" si="5"/>
        <v>827805583</v>
      </c>
      <c r="F45" s="31">
        <f t="shared" si="5"/>
        <v>1594629874</v>
      </c>
      <c r="G45" s="31">
        <f t="shared" si="5"/>
        <v>1487226874</v>
      </c>
      <c r="H45" s="31">
        <f t="shared" si="5"/>
        <v>37671565</v>
      </c>
      <c r="I45" s="31">
        <f t="shared" si="5"/>
        <v>258209261</v>
      </c>
      <c r="J45" s="31">
        <f t="shared" si="5"/>
        <v>1783107700</v>
      </c>
      <c r="K45" s="31">
        <f t="shared" si="5"/>
        <v>1519685</v>
      </c>
      <c r="L45" s="31">
        <f t="shared" si="5"/>
        <v>115254063</v>
      </c>
      <c r="M45" s="31">
        <f t="shared" si="5"/>
        <v>-560556940</v>
      </c>
      <c r="N45" s="31">
        <f t="shared" si="5"/>
        <v>-443783192</v>
      </c>
      <c r="O45" s="31">
        <f t="shared" si="5"/>
        <v>116677844</v>
      </c>
      <c r="P45" s="31">
        <f t="shared" si="5"/>
        <v>106685449</v>
      </c>
      <c r="Q45" s="31">
        <f t="shared" si="5"/>
        <v>-107101318</v>
      </c>
      <c r="R45" s="31">
        <f t="shared" si="5"/>
        <v>116261975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1455586483</v>
      </c>
      <c r="X45" s="31">
        <f t="shared" si="5"/>
        <v>1098316375</v>
      </c>
      <c r="Y45" s="31">
        <f t="shared" si="5"/>
        <v>357270108</v>
      </c>
      <c r="Z45" s="32">
        <f>+IF(X45&lt;&gt;0,+(Y45/X45)*100,0)</f>
        <v>32.528888408861242</v>
      </c>
      <c r="AA45" s="33">
        <f>+AA38+AA44</f>
        <v>1594629874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-494375964</v>
      </c>
      <c r="D46" s="42">
        <f t="shared" si="6"/>
        <v>0</v>
      </c>
      <c r="E46" s="43">
        <f t="shared" si="6"/>
        <v>1041555166</v>
      </c>
      <c r="F46" s="44">
        <f t="shared" si="6"/>
        <v>-55710394</v>
      </c>
      <c r="G46" s="44">
        <f t="shared" si="6"/>
        <v>-487988022</v>
      </c>
      <c r="H46" s="44">
        <f t="shared" si="6"/>
        <v>90329934</v>
      </c>
      <c r="I46" s="44">
        <f t="shared" si="6"/>
        <v>-757221838</v>
      </c>
      <c r="J46" s="44">
        <f t="shared" si="6"/>
        <v>-1154879926</v>
      </c>
      <c r="K46" s="44">
        <f t="shared" si="6"/>
        <v>-52758569</v>
      </c>
      <c r="L46" s="44">
        <f t="shared" si="6"/>
        <v>-42336063</v>
      </c>
      <c r="M46" s="44">
        <f t="shared" si="6"/>
        <v>1502324782</v>
      </c>
      <c r="N46" s="44">
        <f t="shared" si="6"/>
        <v>1407230150</v>
      </c>
      <c r="O46" s="44">
        <f t="shared" si="6"/>
        <v>-15121615</v>
      </c>
      <c r="P46" s="44">
        <f t="shared" si="6"/>
        <v>52009664</v>
      </c>
      <c r="Q46" s="44">
        <f t="shared" si="6"/>
        <v>184054349</v>
      </c>
      <c r="R46" s="44">
        <f t="shared" si="6"/>
        <v>220942398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473292622</v>
      </c>
      <c r="X46" s="44">
        <f t="shared" si="6"/>
        <v>50558875</v>
      </c>
      <c r="Y46" s="44">
        <f t="shared" si="6"/>
        <v>422733747</v>
      </c>
      <c r="Z46" s="45">
        <f>+IF(X46&lt;&gt;0,+(Y46/X46)*100,0)</f>
        <v>836.12174321521206</v>
      </c>
      <c r="AA46" s="46">
        <f>+AA27-AA45</f>
        <v>-55710394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-5727333285</v>
      </c>
      <c r="D48" s="18"/>
      <c r="E48" s="19">
        <v>-4837776602</v>
      </c>
      <c r="F48" s="20">
        <v>-5512759400</v>
      </c>
      <c r="G48" s="20">
        <v>-5639156249</v>
      </c>
      <c r="H48" s="20">
        <v>23293399</v>
      </c>
      <c r="I48" s="20">
        <v>-696510515</v>
      </c>
      <c r="J48" s="20">
        <v>-6312373365</v>
      </c>
      <c r="K48" s="20">
        <v>31741326</v>
      </c>
      <c r="L48" s="20">
        <v>-62466238</v>
      </c>
      <c r="M48" s="20">
        <v>837352834</v>
      </c>
      <c r="N48" s="20">
        <v>806627922</v>
      </c>
      <c r="O48" s="20">
        <v>99488293</v>
      </c>
      <c r="P48" s="20">
        <v>12964863</v>
      </c>
      <c r="Q48" s="20">
        <v>76678549</v>
      </c>
      <c r="R48" s="20">
        <v>189131705</v>
      </c>
      <c r="S48" s="20"/>
      <c r="T48" s="20"/>
      <c r="U48" s="20"/>
      <c r="V48" s="20"/>
      <c r="W48" s="20">
        <v>-5316613738</v>
      </c>
      <c r="X48" s="20">
        <v>-4134569549</v>
      </c>
      <c r="Y48" s="20">
        <v>-1182044189</v>
      </c>
      <c r="Z48" s="47">
        <v>28.589292669799033</v>
      </c>
      <c r="AA48" s="22">
        <v>-5512759400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-5727333285</v>
      </c>
      <c r="D51" s="50">
        <f t="shared" ref="D51:Y51" si="7">SUM(D48:D50)</f>
        <v>0</v>
      </c>
      <c r="E51" s="51">
        <f t="shared" si="7"/>
        <v>-4837776602</v>
      </c>
      <c r="F51" s="52">
        <f t="shared" si="7"/>
        <v>-5512759400</v>
      </c>
      <c r="G51" s="52">
        <f t="shared" si="7"/>
        <v>-5639156249</v>
      </c>
      <c r="H51" s="52">
        <f t="shared" si="7"/>
        <v>23293399</v>
      </c>
      <c r="I51" s="52">
        <f t="shared" si="7"/>
        <v>-696510515</v>
      </c>
      <c r="J51" s="52">
        <f t="shared" si="7"/>
        <v>-6312373365</v>
      </c>
      <c r="K51" s="52">
        <f t="shared" si="7"/>
        <v>31741326</v>
      </c>
      <c r="L51" s="52">
        <f t="shared" si="7"/>
        <v>-62466238</v>
      </c>
      <c r="M51" s="52">
        <f t="shared" si="7"/>
        <v>837352834</v>
      </c>
      <c r="N51" s="52">
        <f t="shared" si="7"/>
        <v>806627922</v>
      </c>
      <c r="O51" s="52">
        <f t="shared" si="7"/>
        <v>99488293</v>
      </c>
      <c r="P51" s="52">
        <f t="shared" si="7"/>
        <v>12964863</v>
      </c>
      <c r="Q51" s="52">
        <f t="shared" si="7"/>
        <v>76678549</v>
      </c>
      <c r="R51" s="52">
        <f t="shared" si="7"/>
        <v>189131705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-5316613738</v>
      </c>
      <c r="X51" s="52">
        <f t="shared" si="7"/>
        <v>-4134569549</v>
      </c>
      <c r="Y51" s="52">
        <f t="shared" si="7"/>
        <v>-1182044189</v>
      </c>
      <c r="Z51" s="53">
        <f>+IF(X51&lt;&gt;0,+(Y51/X51)*100,0)</f>
        <v>28.589292669799033</v>
      </c>
      <c r="AA51" s="54">
        <f>SUM(AA48:AA50)</f>
        <v>-5512759400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110144020</v>
      </c>
      <c r="D8" s="18"/>
      <c r="E8" s="19">
        <v>112362823</v>
      </c>
      <c r="F8" s="20">
        <v>114883450</v>
      </c>
      <c r="G8" s="20">
        <v>151609841</v>
      </c>
      <c r="H8" s="20">
        <v>-14396704</v>
      </c>
      <c r="I8" s="20">
        <v>5053407</v>
      </c>
      <c r="J8" s="20">
        <v>142266544</v>
      </c>
      <c r="K8" s="20">
        <v>3398028</v>
      </c>
      <c r="L8" s="20">
        <v>3999</v>
      </c>
      <c r="M8" s="20">
        <v>-29015502</v>
      </c>
      <c r="N8" s="20">
        <v>-25613475</v>
      </c>
      <c r="O8" s="20">
        <v>6055999</v>
      </c>
      <c r="P8" s="20">
        <v>3343933</v>
      </c>
      <c r="Q8" s="20">
        <v>3059179</v>
      </c>
      <c r="R8" s="20">
        <v>12459111</v>
      </c>
      <c r="S8" s="20"/>
      <c r="T8" s="20"/>
      <c r="U8" s="20"/>
      <c r="V8" s="20"/>
      <c r="W8" s="20">
        <v>129112180</v>
      </c>
      <c r="X8" s="20">
        <v>79091831</v>
      </c>
      <c r="Y8" s="20">
        <v>50020349</v>
      </c>
      <c r="Z8" s="21">
        <v>63.243382240069778</v>
      </c>
      <c r="AA8" s="22">
        <v>114883450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368944</v>
      </c>
      <c r="D11" s="18"/>
      <c r="E11" s="19">
        <v>927331</v>
      </c>
      <c r="F11" s="20">
        <v>927331</v>
      </c>
      <c r="G11" s="20">
        <v>12575791</v>
      </c>
      <c r="H11" s="20">
        <v>-12206847</v>
      </c>
      <c r="I11" s="20"/>
      <c r="J11" s="20">
        <v>368944</v>
      </c>
      <c r="K11" s="20"/>
      <c r="L11" s="20">
        <v>1</v>
      </c>
      <c r="M11" s="20"/>
      <c r="N11" s="20">
        <v>1</v>
      </c>
      <c r="O11" s="20">
        <v>1</v>
      </c>
      <c r="P11" s="20">
        <v>1</v>
      </c>
      <c r="Q11" s="20"/>
      <c r="R11" s="20">
        <v>2</v>
      </c>
      <c r="S11" s="20"/>
      <c r="T11" s="20"/>
      <c r="U11" s="20"/>
      <c r="V11" s="20"/>
      <c r="W11" s="20">
        <v>368947</v>
      </c>
      <c r="X11" s="20">
        <v>695511</v>
      </c>
      <c r="Y11" s="20">
        <v>-326564</v>
      </c>
      <c r="Z11" s="21">
        <v>-46.953103545450752</v>
      </c>
      <c r="AA11" s="22">
        <v>927331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110512964</v>
      </c>
      <c r="D14" s="29">
        <f>SUM(D6:D13)</f>
        <v>0</v>
      </c>
      <c r="E14" s="30">
        <f t="shared" si="0"/>
        <v>113290154</v>
      </c>
      <c r="F14" s="31">
        <f t="shared" si="0"/>
        <v>115810781</v>
      </c>
      <c r="G14" s="31">
        <f t="shared" si="0"/>
        <v>164185632</v>
      </c>
      <c r="H14" s="31">
        <f t="shared" si="0"/>
        <v>-26603551</v>
      </c>
      <c r="I14" s="31">
        <f t="shared" si="0"/>
        <v>5053407</v>
      </c>
      <c r="J14" s="31">
        <f t="shared" si="0"/>
        <v>142635488</v>
      </c>
      <c r="K14" s="31">
        <f t="shared" si="0"/>
        <v>3398028</v>
      </c>
      <c r="L14" s="31">
        <f t="shared" si="0"/>
        <v>4000</v>
      </c>
      <c r="M14" s="31">
        <f t="shared" si="0"/>
        <v>-29015502</v>
      </c>
      <c r="N14" s="31">
        <f t="shared" si="0"/>
        <v>-25613474</v>
      </c>
      <c r="O14" s="31">
        <f t="shared" si="0"/>
        <v>6056000</v>
      </c>
      <c r="P14" s="31">
        <f t="shared" si="0"/>
        <v>3343934</v>
      </c>
      <c r="Q14" s="31">
        <f t="shared" si="0"/>
        <v>3059179</v>
      </c>
      <c r="R14" s="31">
        <f t="shared" si="0"/>
        <v>12459113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129481127</v>
      </c>
      <c r="X14" s="31">
        <f t="shared" si="0"/>
        <v>79787342</v>
      </c>
      <c r="Y14" s="31">
        <f t="shared" si="0"/>
        <v>49693785</v>
      </c>
      <c r="Z14" s="32">
        <f>+IF(X14&lt;&gt;0,+(Y14/X14)*100,0)</f>
        <v>62.282792927228982</v>
      </c>
      <c r="AA14" s="33">
        <f>SUM(AA6:AA13)</f>
        <v>115810781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499686744</v>
      </c>
      <c r="D18" s="18"/>
      <c r="E18" s="19">
        <v>151878014</v>
      </c>
      <c r="F18" s="20">
        <v>203830791</v>
      </c>
      <c r="G18" s="24">
        <v>502627628</v>
      </c>
      <c r="H18" s="24">
        <v>-2709188</v>
      </c>
      <c r="I18" s="24">
        <v>697953</v>
      </c>
      <c r="J18" s="20">
        <v>500616393</v>
      </c>
      <c r="K18" s="24">
        <v>514120</v>
      </c>
      <c r="L18" s="24">
        <v>-4016549</v>
      </c>
      <c r="M18" s="20">
        <v>7049626</v>
      </c>
      <c r="N18" s="24">
        <v>3547197</v>
      </c>
      <c r="O18" s="24">
        <v>2086862</v>
      </c>
      <c r="P18" s="24">
        <v>-594491</v>
      </c>
      <c r="Q18" s="20">
        <v>5052124</v>
      </c>
      <c r="R18" s="24">
        <v>6544495</v>
      </c>
      <c r="S18" s="24"/>
      <c r="T18" s="20"/>
      <c r="U18" s="24"/>
      <c r="V18" s="24"/>
      <c r="W18" s="24">
        <v>510708085</v>
      </c>
      <c r="X18" s="20">
        <v>147925252</v>
      </c>
      <c r="Y18" s="24">
        <v>362782833</v>
      </c>
      <c r="Z18" s="25">
        <v>245.24739900392393</v>
      </c>
      <c r="AA18" s="26">
        <v>203830791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5027886</v>
      </c>
      <c r="D22" s="18"/>
      <c r="E22" s="19">
        <v>6237000</v>
      </c>
      <c r="F22" s="20">
        <v>6500000</v>
      </c>
      <c r="G22" s="20">
        <v>5120462</v>
      </c>
      <c r="H22" s="20">
        <v>-92577</v>
      </c>
      <c r="I22" s="20">
        <v>2034140</v>
      </c>
      <c r="J22" s="20">
        <v>7062025</v>
      </c>
      <c r="K22" s="20"/>
      <c r="L22" s="20">
        <v>-108832</v>
      </c>
      <c r="M22" s="20">
        <v>1942934</v>
      </c>
      <c r="N22" s="20">
        <v>1834102</v>
      </c>
      <c r="O22" s="20">
        <v>-21766</v>
      </c>
      <c r="P22" s="20">
        <v>-21766</v>
      </c>
      <c r="Q22" s="20">
        <v>-21766</v>
      </c>
      <c r="R22" s="20">
        <v>-65298</v>
      </c>
      <c r="S22" s="20"/>
      <c r="T22" s="20"/>
      <c r="U22" s="20"/>
      <c r="V22" s="20"/>
      <c r="W22" s="20">
        <v>8830829</v>
      </c>
      <c r="X22" s="20">
        <v>4875012</v>
      </c>
      <c r="Y22" s="20">
        <v>3955817</v>
      </c>
      <c r="Z22" s="21">
        <v>81.144764361605667</v>
      </c>
      <c r="AA22" s="22">
        <v>6500000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504714630</v>
      </c>
      <c r="D26" s="29">
        <f t="shared" ref="D26:Y26" si="1">SUM(D16:D25)</f>
        <v>0</v>
      </c>
      <c r="E26" s="35">
        <f t="shared" si="1"/>
        <v>158115014</v>
      </c>
      <c r="F26" s="36">
        <f t="shared" si="1"/>
        <v>210330791</v>
      </c>
      <c r="G26" s="36">
        <f t="shared" si="1"/>
        <v>507748090</v>
      </c>
      <c r="H26" s="36">
        <f t="shared" si="1"/>
        <v>-2801765</v>
      </c>
      <c r="I26" s="36">
        <f t="shared" si="1"/>
        <v>2732093</v>
      </c>
      <c r="J26" s="36">
        <f t="shared" si="1"/>
        <v>507678418</v>
      </c>
      <c r="K26" s="36">
        <f t="shared" si="1"/>
        <v>514120</v>
      </c>
      <c r="L26" s="36">
        <f t="shared" si="1"/>
        <v>-4125381</v>
      </c>
      <c r="M26" s="36">
        <f t="shared" si="1"/>
        <v>8992560</v>
      </c>
      <c r="N26" s="36">
        <f t="shared" si="1"/>
        <v>5381299</v>
      </c>
      <c r="O26" s="36">
        <f t="shared" si="1"/>
        <v>2065096</v>
      </c>
      <c r="P26" s="36">
        <f t="shared" si="1"/>
        <v>-616257</v>
      </c>
      <c r="Q26" s="36">
        <f t="shared" si="1"/>
        <v>5030358</v>
      </c>
      <c r="R26" s="36">
        <f t="shared" si="1"/>
        <v>6479197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519538914</v>
      </c>
      <c r="X26" s="36">
        <f t="shared" si="1"/>
        <v>152800264</v>
      </c>
      <c r="Y26" s="36">
        <f t="shared" si="1"/>
        <v>366738650</v>
      </c>
      <c r="Z26" s="37">
        <f>+IF(X26&lt;&gt;0,+(Y26/X26)*100,0)</f>
        <v>240.01179081732477</v>
      </c>
      <c r="AA26" s="38">
        <f>SUM(AA16:AA25)</f>
        <v>210330791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615227594</v>
      </c>
      <c r="D27" s="29">
        <f>+D14+D26</f>
        <v>0</v>
      </c>
      <c r="E27" s="30">
        <f t="shared" si="2"/>
        <v>271405168</v>
      </c>
      <c r="F27" s="31">
        <f t="shared" si="2"/>
        <v>326141572</v>
      </c>
      <c r="G27" s="31">
        <f t="shared" si="2"/>
        <v>671933722</v>
      </c>
      <c r="H27" s="31">
        <f t="shared" si="2"/>
        <v>-29405316</v>
      </c>
      <c r="I27" s="31">
        <f t="shared" si="2"/>
        <v>7785500</v>
      </c>
      <c r="J27" s="31">
        <f t="shared" si="2"/>
        <v>650313906</v>
      </c>
      <c r="K27" s="31">
        <f t="shared" si="2"/>
        <v>3912148</v>
      </c>
      <c r="L27" s="31">
        <f t="shared" si="2"/>
        <v>-4121381</v>
      </c>
      <c r="M27" s="31">
        <f t="shared" si="2"/>
        <v>-20022942</v>
      </c>
      <c r="N27" s="31">
        <f t="shared" si="2"/>
        <v>-20232175</v>
      </c>
      <c r="O27" s="31">
        <f t="shared" si="2"/>
        <v>8121096</v>
      </c>
      <c r="P27" s="31">
        <f t="shared" si="2"/>
        <v>2727677</v>
      </c>
      <c r="Q27" s="31">
        <f t="shared" si="2"/>
        <v>8089537</v>
      </c>
      <c r="R27" s="31">
        <f t="shared" si="2"/>
        <v>18938310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649020041</v>
      </c>
      <c r="X27" s="31">
        <f t="shared" si="2"/>
        <v>232587606</v>
      </c>
      <c r="Y27" s="31">
        <f t="shared" si="2"/>
        <v>416432435</v>
      </c>
      <c r="Z27" s="32">
        <f>+IF(X27&lt;&gt;0,+(Y27/X27)*100,0)</f>
        <v>179.04326123035119</v>
      </c>
      <c r="AA27" s="33">
        <f>+AA14+AA26</f>
        <v>326141572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25536706</v>
      </c>
      <c r="D33" s="18"/>
      <c r="E33" s="19"/>
      <c r="F33" s="20"/>
      <c r="G33" s="20">
        <v>26714098</v>
      </c>
      <c r="H33" s="20">
        <v>-4510021</v>
      </c>
      <c r="I33" s="20">
        <v>553816</v>
      </c>
      <c r="J33" s="20">
        <v>22757893</v>
      </c>
      <c r="K33" s="20">
        <v>335924</v>
      </c>
      <c r="L33" s="20">
        <v>-7787383</v>
      </c>
      <c r="M33" s="20">
        <v>85578</v>
      </c>
      <c r="N33" s="20">
        <v>-7365881</v>
      </c>
      <c r="O33" s="20">
        <v>701446</v>
      </c>
      <c r="P33" s="20">
        <v>358560</v>
      </c>
      <c r="Q33" s="20">
        <v>312473</v>
      </c>
      <c r="R33" s="20">
        <v>1372479</v>
      </c>
      <c r="S33" s="20"/>
      <c r="T33" s="20"/>
      <c r="U33" s="20"/>
      <c r="V33" s="20"/>
      <c r="W33" s="20">
        <v>16764491</v>
      </c>
      <c r="X33" s="20">
        <v>-18</v>
      </c>
      <c r="Y33" s="20">
        <v>16764509</v>
      </c>
      <c r="Z33" s="21">
        <v>-93136161.111111119</v>
      </c>
      <c r="AA33" s="22"/>
    </row>
    <row r="34" spans="1:27" x14ac:dyDescent="0.25">
      <c r="A34" s="23" t="s">
        <v>62</v>
      </c>
      <c r="B34" s="17" t="s">
        <v>33</v>
      </c>
      <c r="C34" s="18">
        <v>2641858</v>
      </c>
      <c r="D34" s="18"/>
      <c r="E34" s="19"/>
      <c r="F34" s="20"/>
      <c r="G34" s="20">
        <v>3741859</v>
      </c>
      <c r="H34" s="20">
        <v>-1025619</v>
      </c>
      <c r="I34" s="20">
        <v>143274</v>
      </c>
      <c r="J34" s="20">
        <v>2859514</v>
      </c>
      <c r="K34" s="20">
        <v>-484216</v>
      </c>
      <c r="L34" s="20">
        <v>-3643957</v>
      </c>
      <c r="M34" s="20">
        <v>-3872755</v>
      </c>
      <c r="N34" s="20">
        <v>-8000928</v>
      </c>
      <c r="O34" s="20">
        <v>-3826259</v>
      </c>
      <c r="P34" s="20">
        <v>-340003</v>
      </c>
      <c r="Q34" s="20">
        <v>-4781251</v>
      </c>
      <c r="R34" s="20">
        <v>-8947513</v>
      </c>
      <c r="S34" s="20"/>
      <c r="T34" s="20"/>
      <c r="U34" s="20"/>
      <c r="V34" s="20"/>
      <c r="W34" s="20">
        <v>-14088927</v>
      </c>
      <c r="X34" s="20"/>
      <c r="Y34" s="20">
        <v>-14088927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28178564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30455957</v>
      </c>
      <c r="H38" s="31">
        <f t="shared" si="3"/>
        <v>-5535640</v>
      </c>
      <c r="I38" s="31">
        <f t="shared" si="3"/>
        <v>697090</v>
      </c>
      <c r="J38" s="31">
        <f t="shared" si="3"/>
        <v>25617407</v>
      </c>
      <c r="K38" s="31">
        <f t="shared" si="3"/>
        <v>-148292</v>
      </c>
      <c r="L38" s="31">
        <f t="shared" si="3"/>
        <v>-11431340</v>
      </c>
      <c r="M38" s="31">
        <f t="shared" si="3"/>
        <v>-3787177</v>
      </c>
      <c r="N38" s="31">
        <f t="shared" si="3"/>
        <v>-15366809</v>
      </c>
      <c r="O38" s="31">
        <f t="shared" si="3"/>
        <v>-3124813</v>
      </c>
      <c r="P38" s="31">
        <f t="shared" si="3"/>
        <v>18557</v>
      </c>
      <c r="Q38" s="31">
        <f t="shared" si="3"/>
        <v>-4468778</v>
      </c>
      <c r="R38" s="31">
        <f t="shared" si="3"/>
        <v>-7575034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2675564</v>
      </c>
      <c r="X38" s="31">
        <f t="shared" si="3"/>
        <v>-18</v>
      </c>
      <c r="Y38" s="31">
        <f t="shared" si="3"/>
        <v>2675582</v>
      </c>
      <c r="Z38" s="32">
        <f>+IF(X38&lt;&gt;0,+(Y38/X38)*100,0)</f>
        <v>-14864344.444444444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28178564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30455957</v>
      </c>
      <c r="H45" s="31">
        <f t="shared" si="5"/>
        <v>-5535640</v>
      </c>
      <c r="I45" s="31">
        <f t="shared" si="5"/>
        <v>697090</v>
      </c>
      <c r="J45" s="31">
        <f t="shared" si="5"/>
        <v>25617407</v>
      </c>
      <c r="K45" s="31">
        <f t="shared" si="5"/>
        <v>-148292</v>
      </c>
      <c r="L45" s="31">
        <f t="shared" si="5"/>
        <v>-11431340</v>
      </c>
      <c r="M45" s="31">
        <f t="shared" si="5"/>
        <v>-3787177</v>
      </c>
      <c r="N45" s="31">
        <f t="shared" si="5"/>
        <v>-15366809</v>
      </c>
      <c r="O45" s="31">
        <f t="shared" si="5"/>
        <v>-3124813</v>
      </c>
      <c r="P45" s="31">
        <f t="shared" si="5"/>
        <v>18557</v>
      </c>
      <c r="Q45" s="31">
        <f t="shared" si="5"/>
        <v>-4468778</v>
      </c>
      <c r="R45" s="31">
        <f t="shared" si="5"/>
        <v>-7575034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2675564</v>
      </c>
      <c r="X45" s="31">
        <f t="shared" si="5"/>
        <v>-18</v>
      </c>
      <c r="Y45" s="31">
        <f t="shared" si="5"/>
        <v>2675582</v>
      </c>
      <c r="Z45" s="32">
        <f>+IF(X45&lt;&gt;0,+(Y45/X45)*100,0)</f>
        <v>-14864344.444444444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587049030</v>
      </c>
      <c r="D46" s="42">
        <f t="shared" si="6"/>
        <v>0</v>
      </c>
      <c r="E46" s="43">
        <f t="shared" si="6"/>
        <v>271405168</v>
      </c>
      <c r="F46" s="44">
        <f t="shared" si="6"/>
        <v>326141572</v>
      </c>
      <c r="G46" s="44">
        <f t="shared" si="6"/>
        <v>641477765</v>
      </c>
      <c r="H46" s="44">
        <f t="shared" si="6"/>
        <v>-23869676</v>
      </c>
      <c r="I46" s="44">
        <f t="shared" si="6"/>
        <v>7088410</v>
      </c>
      <c r="J46" s="44">
        <f t="shared" si="6"/>
        <v>624696499</v>
      </c>
      <c r="K46" s="44">
        <f t="shared" si="6"/>
        <v>4060440</v>
      </c>
      <c r="L46" s="44">
        <f t="shared" si="6"/>
        <v>7309959</v>
      </c>
      <c r="M46" s="44">
        <f t="shared" si="6"/>
        <v>-16235765</v>
      </c>
      <c r="N46" s="44">
        <f t="shared" si="6"/>
        <v>-4865366</v>
      </c>
      <c r="O46" s="44">
        <f t="shared" si="6"/>
        <v>11245909</v>
      </c>
      <c r="P46" s="44">
        <f t="shared" si="6"/>
        <v>2709120</v>
      </c>
      <c r="Q46" s="44">
        <f t="shared" si="6"/>
        <v>12558315</v>
      </c>
      <c r="R46" s="44">
        <f t="shared" si="6"/>
        <v>26513344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646344477</v>
      </c>
      <c r="X46" s="44">
        <f t="shared" si="6"/>
        <v>232587624</v>
      </c>
      <c r="Y46" s="44">
        <f t="shared" si="6"/>
        <v>413756853</v>
      </c>
      <c r="Z46" s="45">
        <f>+IF(X46&lt;&gt;0,+(Y46/X46)*100,0)</f>
        <v>177.89289295977332</v>
      </c>
      <c r="AA46" s="46">
        <f>+AA27-AA45</f>
        <v>326141572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605885928</v>
      </c>
      <c r="D48" s="18"/>
      <c r="E48" s="19">
        <v>170929167</v>
      </c>
      <c r="F48" s="20">
        <v>170929167</v>
      </c>
      <c r="G48" s="20">
        <v>624696955</v>
      </c>
      <c r="H48" s="20">
        <v>-16265368</v>
      </c>
      <c r="I48" s="20"/>
      <c r="J48" s="20">
        <v>608431587</v>
      </c>
      <c r="K48" s="20">
        <v>7232543</v>
      </c>
      <c r="L48" s="20">
        <v>6923314</v>
      </c>
      <c r="M48" s="20">
        <v>-22889959</v>
      </c>
      <c r="N48" s="20">
        <v>-8734102</v>
      </c>
      <c r="O48" s="20">
        <v>8199836</v>
      </c>
      <c r="P48" s="20">
        <v>2115850</v>
      </c>
      <c r="Q48" s="20">
        <v>7480808</v>
      </c>
      <c r="R48" s="20">
        <v>17796494</v>
      </c>
      <c r="S48" s="20"/>
      <c r="T48" s="20"/>
      <c r="U48" s="20"/>
      <c r="V48" s="20"/>
      <c r="W48" s="20">
        <v>617493979</v>
      </c>
      <c r="X48" s="20">
        <v>128196873</v>
      </c>
      <c r="Y48" s="20">
        <v>489297106</v>
      </c>
      <c r="Z48" s="47">
        <v>381.67631904718922</v>
      </c>
      <c r="AA48" s="22">
        <v>170929167</v>
      </c>
    </row>
    <row r="49" spans="1:27" x14ac:dyDescent="0.25">
      <c r="A49" s="23" t="s">
        <v>75</v>
      </c>
      <c r="B49" s="17" t="s">
        <v>33</v>
      </c>
      <c r="C49" s="18">
        <v>-82003045</v>
      </c>
      <c r="D49" s="18"/>
      <c r="E49" s="19"/>
      <c r="F49" s="20"/>
      <c r="G49" s="20">
        <v>-82003045</v>
      </c>
      <c r="H49" s="20"/>
      <c r="I49" s="20"/>
      <c r="J49" s="20">
        <v>-82003045</v>
      </c>
      <c r="K49" s="20"/>
      <c r="L49" s="20">
        <v>-399060</v>
      </c>
      <c r="M49" s="20"/>
      <c r="N49" s="20">
        <v>-399060</v>
      </c>
      <c r="O49" s="20"/>
      <c r="P49" s="20"/>
      <c r="Q49" s="20"/>
      <c r="R49" s="20"/>
      <c r="S49" s="20"/>
      <c r="T49" s="20"/>
      <c r="U49" s="20"/>
      <c r="V49" s="20"/>
      <c r="W49" s="20">
        <v>-82402105</v>
      </c>
      <c r="X49" s="20"/>
      <c r="Y49" s="20">
        <v>-82402105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523882883</v>
      </c>
      <c r="D51" s="50">
        <f t="shared" ref="D51:Y51" si="7">SUM(D48:D50)</f>
        <v>0</v>
      </c>
      <c r="E51" s="51">
        <f t="shared" si="7"/>
        <v>170929167</v>
      </c>
      <c r="F51" s="52">
        <f t="shared" si="7"/>
        <v>170929167</v>
      </c>
      <c r="G51" s="52">
        <f t="shared" si="7"/>
        <v>542693910</v>
      </c>
      <c r="H51" s="52">
        <f t="shared" si="7"/>
        <v>-16265368</v>
      </c>
      <c r="I51" s="52">
        <f t="shared" si="7"/>
        <v>0</v>
      </c>
      <c r="J51" s="52">
        <f t="shared" si="7"/>
        <v>526428542</v>
      </c>
      <c r="K51" s="52">
        <f t="shared" si="7"/>
        <v>7232543</v>
      </c>
      <c r="L51" s="52">
        <f t="shared" si="7"/>
        <v>6524254</v>
      </c>
      <c r="M51" s="52">
        <f t="shared" si="7"/>
        <v>-22889959</v>
      </c>
      <c r="N51" s="52">
        <f t="shared" si="7"/>
        <v>-9133162</v>
      </c>
      <c r="O51" s="52">
        <f t="shared" si="7"/>
        <v>8199836</v>
      </c>
      <c r="P51" s="52">
        <f t="shared" si="7"/>
        <v>2115850</v>
      </c>
      <c r="Q51" s="52">
        <f t="shared" si="7"/>
        <v>7480808</v>
      </c>
      <c r="R51" s="52">
        <f t="shared" si="7"/>
        <v>17796494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535091874</v>
      </c>
      <c r="X51" s="52">
        <f t="shared" si="7"/>
        <v>128196873</v>
      </c>
      <c r="Y51" s="52">
        <f t="shared" si="7"/>
        <v>406895001</v>
      </c>
      <c r="Z51" s="53">
        <f>+IF(X51&lt;&gt;0,+(Y51/X51)*100,0)</f>
        <v>317.39853826231786</v>
      </c>
      <c r="AA51" s="54">
        <f>SUM(AA48:AA50)</f>
        <v>170929167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-36502619</v>
      </c>
      <c r="D6" s="18"/>
      <c r="E6" s="19">
        <v>189992672</v>
      </c>
      <c r="F6" s="20">
        <v>128023607</v>
      </c>
      <c r="G6" s="20">
        <v>1623257</v>
      </c>
      <c r="H6" s="20">
        <v>-7466969</v>
      </c>
      <c r="I6" s="20">
        <v>-8845316</v>
      </c>
      <c r="J6" s="20">
        <v>-14689028</v>
      </c>
      <c r="K6" s="20">
        <v>9964662</v>
      </c>
      <c r="L6" s="20">
        <v>-5811637</v>
      </c>
      <c r="M6" s="20">
        <v>12133604</v>
      </c>
      <c r="N6" s="20">
        <v>16286629</v>
      </c>
      <c r="O6" s="20">
        <v>-2634526</v>
      </c>
      <c r="P6" s="20">
        <v>-7109193</v>
      </c>
      <c r="Q6" s="20">
        <v>16302671</v>
      </c>
      <c r="R6" s="20">
        <v>6558952</v>
      </c>
      <c r="S6" s="20"/>
      <c r="T6" s="20"/>
      <c r="U6" s="20"/>
      <c r="V6" s="20"/>
      <c r="W6" s="20">
        <v>8156553</v>
      </c>
      <c r="X6" s="20">
        <v>95805300</v>
      </c>
      <c r="Y6" s="20">
        <v>-87648747</v>
      </c>
      <c r="Z6" s="21">
        <v>-91.486323825508606</v>
      </c>
      <c r="AA6" s="22">
        <v>128023607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93900305</v>
      </c>
      <c r="D8" s="18"/>
      <c r="E8" s="19">
        <v>8622346</v>
      </c>
      <c r="F8" s="20">
        <v>74746490</v>
      </c>
      <c r="G8" s="20">
        <v>192619456</v>
      </c>
      <c r="H8" s="20">
        <v>-81837938</v>
      </c>
      <c r="I8" s="20">
        <v>-2176272</v>
      </c>
      <c r="J8" s="20">
        <v>108605246</v>
      </c>
      <c r="K8" s="20">
        <v>13855644</v>
      </c>
      <c r="L8" s="20">
        <v>15536712</v>
      </c>
      <c r="M8" s="20">
        <v>-27360866</v>
      </c>
      <c r="N8" s="20">
        <v>2031490</v>
      </c>
      <c r="O8" s="20">
        <v>-105013</v>
      </c>
      <c r="P8" s="20">
        <v>3400991</v>
      </c>
      <c r="Q8" s="20">
        <v>15416595</v>
      </c>
      <c r="R8" s="20">
        <v>18712573</v>
      </c>
      <c r="S8" s="20"/>
      <c r="T8" s="20"/>
      <c r="U8" s="20"/>
      <c r="V8" s="20"/>
      <c r="W8" s="20">
        <v>129349309</v>
      </c>
      <c r="X8" s="20">
        <v>83097621</v>
      </c>
      <c r="Y8" s="20">
        <v>46251688</v>
      </c>
      <c r="Z8" s="21">
        <v>55.659461057254575</v>
      </c>
      <c r="AA8" s="22">
        <v>74746490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-8235700</v>
      </c>
      <c r="D11" s="18"/>
      <c r="E11" s="19">
        <v>6907701</v>
      </c>
      <c r="F11" s="20">
        <v>-1846564</v>
      </c>
      <c r="G11" s="20">
        <v>-8324861</v>
      </c>
      <c r="H11" s="20">
        <v>-85709</v>
      </c>
      <c r="I11" s="20">
        <v>-474933</v>
      </c>
      <c r="J11" s="20">
        <v>-8885503</v>
      </c>
      <c r="K11" s="20">
        <v>-668018</v>
      </c>
      <c r="L11" s="20">
        <v>-370182</v>
      </c>
      <c r="M11" s="20">
        <v>-412554</v>
      </c>
      <c r="N11" s="20">
        <v>-1450754</v>
      </c>
      <c r="O11" s="20">
        <v>-152391</v>
      </c>
      <c r="P11" s="20">
        <v>-461119</v>
      </c>
      <c r="Q11" s="20">
        <v>-566773</v>
      </c>
      <c r="R11" s="20">
        <v>-1180283</v>
      </c>
      <c r="S11" s="20"/>
      <c r="T11" s="20"/>
      <c r="U11" s="20"/>
      <c r="V11" s="20"/>
      <c r="W11" s="20">
        <v>-11516540</v>
      </c>
      <c r="X11" s="20">
        <v>-3434190</v>
      </c>
      <c r="Y11" s="20">
        <v>-8082350</v>
      </c>
      <c r="Z11" s="21">
        <v>235.34952929220574</v>
      </c>
      <c r="AA11" s="22">
        <v>-1846564</v>
      </c>
    </row>
    <row r="12" spans="1:27" x14ac:dyDescent="0.25">
      <c r="A12" s="23" t="s">
        <v>41</v>
      </c>
      <c r="B12" s="17" t="s">
        <v>33</v>
      </c>
      <c r="C12" s="18">
        <v>-1622331</v>
      </c>
      <c r="D12" s="18"/>
      <c r="E12" s="19"/>
      <c r="F12" s="20">
        <v>-1622330</v>
      </c>
      <c r="G12" s="24">
        <v>-1622330</v>
      </c>
      <c r="H12" s="24"/>
      <c r="I12" s="24"/>
      <c r="J12" s="20">
        <v>-1622330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-1622330</v>
      </c>
      <c r="X12" s="20">
        <v>-1622330</v>
      </c>
      <c r="Y12" s="24"/>
      <c r="Z12" s="25"/>
      <c r="AA12" s="26">
        <v>-1622330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47539655</v>
      </c>
      <c r="D14" s="29">
        <f>SUM(D6:D13)</f>
        <v>0</v>
      </c>
      <c r="E14" s="30">
        <f t="shared" si="0"/>
        <v>205522719</v>
      </c>
      <c r="F14" s="31">
        <f t="shared" si="0"/>
        <v>199301203</v>
      </c>
      <c r="G14" s="31">
        <f t="shared" si="0"/>
        <v>184295522</v>
      </c>
      <c r="H14" s="31">
        <f t="shared" si="0"/>
        <v>-89390616</v>
      </c>
      <c r="I14" s="31">
        <f t="shared" si="0"/>
        <v>-11496521</v>
      </c>
      <c r="J14" s="31">
        <f t="shared" si="0"/>
        <v>83408385</v>
      </c>
      <c r="K14" s="31">
        <f t="shared" si="0"/>
        <v>23152288</v>
      </c>
      <c r="L14" s="31">
        <f t="shared" si="0"/>
        <v>9354893</v>
      </c>
      <c r="M14" s="31">
        <f t="shared" si="0"/>
        <v>-15639816</v>
      </c>
      <c r="N14" s="31">
        <f t="shared" si="0"/>
        <v>16867365</v>
      </c>
      <c r="O14" s="31">
        <f t="shared" si="0"/>
        <v>-2891930</v>
      </c>
      <c r="P14" s="31">
        <f t="shared" si="0"/>
        <v>-4169321</v>
      </c>
      <c r="Q14" s="31">
        <f t="shared" si="0"/>
        <v>31152493</v>
      </c>
      <c r="R14" s="31">
        <f t="shared" si="0"/>
        <v>24091242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124366992</v>
      </c>
      <c r="X14" s="31">
        <f t="shared" si="0"/>
        <v>173846401</v>
      </c>
      <c r="Y14" s="31">
        <f t="shared" si="0"/>
        <v>-49479409</v>
      </c>
      <c r="Z14" s="32">
        <f>+IF(X14&lt;&gt;0,+(Y14/X14)*100,0)</f>
        <v>-28.461566483622519</v>
      </c>
      <c r="AA14" s="33">
        <f>SUM(AA6:AA13)</f>
        <v>199301203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177868007</v>
      </c>
      <c r="D18" s="18"/>
      <c r="E18" s="19">
        <v>189308245</v>
      </c>
      <c r="F18" s="20">
        <v>193211617</v>
      </c>
      <c r="G18" s="24">
        <v>183153878</v>
      </c>
      <c r="H18" s="24">
        <v>-5897910</v>
      </c>
      <c r="I18" s="24">
        <v>773020</v>
      </c>
      <c r="J18" s="20">
        <v>178028988</v>
      </c>
      <c r="K18" s="24">
        <v>1050444</v>
      </c>
      <c r="L18" s="24">
        <v>615747</v>
      </c>
      <c r="M18" s="20">
        <v>3989443</v>
      </c>
      <c r="N18" s="24">
        <v>5655634</v>
      </c>
      <c r="O18" s="24">
        <v>-384174</v>
      </c>
      <c r="P18" s="24">
        <v>449783</v>
      </c>
      <c r="Q18" s="20">
        <v>818655</v>
      </c>
      <c r="R18" s="24">
        <v>884264</v>
      </c>
      <c r="S18" s="24"/>
      <c r="T18" s="20"/>
      <c r="U18" s="24"/>
      <c r="V18" s="24"/>
      <c r="W18" s="24">
        <v>184568886</v>
      </c>
      <c r="X18" s="20">
        <v>192597918</v>
      </c>
      <c r="Y18" s="24">
        <v>-8029032</v>
      </c>
      <c r="Z18" s="25">
        <v>-4.1688051892648188</v>
      </c>
      <c r="AA18" s="26">
        <v>193211617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230463</v>
      </c>
      <c r="D22" s="18"/>
      <c r="E22" s="19">
        <v>230463</v>
      </c>
      <c r="F22" s="20">
        <v>230463</v>
      </c>
      <c r="G22" s="20">
        <v>230463</v>
      </c>
      <c r="H22" s="20"/>
      <c r="I22" s="20"/>
      <c r="J22" s="20">
        <v>230463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230463</v>
      </c>
      <c r="X22" s="20">
        <v>230463</v>
      </c>
      <c r="Y22" s="20"/>
      <c r="Z22" s="21"/>
      <c r="AA22" s="22">
        <v>230463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178098470</v>
      </c>
      <c r="D26" s="29">
        <f t="shared" ref="D26:Y26" si="1">SUM(D16:D25)</f>
        <v>0</v>
      </c>
      <c r="E26" s="35">
        <f t="shared" si="1"/>
        <v>189538708</v>
      </c>
      <c r="F26" s="36">
        <f t="shared" si="1"/>
        <v>193442080</v>
      </c>
      <c r="G26" s="36">
        <f t="shared" si="1"/>
        <v>183384341</v>
      </c>
      <c r="H26" s="36">
        <f t="shared" si="1"/>
        <v>-5897910</v>
      </c>
      <c r="I26" s="36">
        <f t="shared" si="1"/>
        <v>773020</v>
      </c>
      <c r="J26" s="36">
        <f t="shared" si="1"/>
        <v>178259451</v>
      </c>
      <c r="K26" s="36">
        <f t="shared" si="1"/>
        <v>1050444</v>
      </c>
      <c r="L26" s="36">
        <f t="shared" si="1"/>
        <v>615747</v>
      </c>
      <c r="M26" s="36">
        <f t="shared" si="1"/>
        <v>3989443</v>
      </c>
      <c r="N26" s="36">
        <f t="shared" si="1"/>
        <v>5655634</v>
      </c>
      <c r="O26" s="36">
        <f t="shared" si="1"/>
        <v>-384174</v>
      </c>
      <c r="P26" s="36">
        <f t="shared" si="1"/>
        <v>449783</v>
      </c>
      <c r="Q26" s="36">
        <f t="shared" si="1"/>
        <v>818655</v>
      </c>
      <c r="R26" s="36">
        <f t="shared" si="1"/>
        <v>884264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184799349</v>
      </c>
      <c r="X26" s="36">
        <f t="shared" si="1"/>
        <v>192828381</v>
      </c>
      <c r="Y26" s="36">
        <f t="shared" si="1"/>
        <v>-8029032</v>
      </c>
      <c r="Z26" s="37">
        <f>+IF(X26&lt;&gt;0,+(Y26/X26)*100,0)</f>
        <v>-4.1638227517971016</v>
      </c>
      <c r="AA26" s="38">
        <f>SUM(AA16:AA25)</f>
        <v>193442080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225638125</v>
      </c>
      <c r="D27" s="29">
        <f>+D14+D26</f>
        <v>0</v>
      </c>
      <c r="E27" s="30">
        <f t="shared" si="2"/>
        <v>395061427</v>
      </c>
      <c r="F27" s="31">
        <f t="shared" si="2"/>
        <v>392743283</v>
      </c>
      <c r="G27" s="31">
        <f t="shared" si="2"/>
        <v>367679863</v>
      </c>
      <c r="H27" s="31">
        <f t="shared" si="2"/>
        <v>-95288526</v>
      </c>
      <c r="I27" s="31">
        <f t="shared" si="2"/>
        <v>-10723501</v>
      </c>
      <c r="J27" s="31">
        <f t="shared" si="2"/>
        <v>261667836</v>
      </c>
      <c r="K27" s="31">
        <f t="shared" si="2"/>
        <v>24202732</v>
      </c>
      <c r="L27" s="31">
        <f t="shared" si="2"/>
        <v>9970640</v>
      </c>
      <c r="M27" s="31">
        <f t="shared" si="2"/>
        <v>-11650373</v>
      </c>
      <c r="N27" s="31">
        <f t="shared" si="2"/>
        <v>22522999</v>
      </c>
      <c r="O27" s="31">
        <f t="shared" si="2"/>
        <v>-3276104</v>
      </c>
      <c r="P27" s="31">
        <f t="shared" si="2"/>
        <v>-3719538</v>
      </c>
      <c r="Q27" s="31">
        <f t="shared" si="2"/>
        <v>31971148</v>
      </c>
      <c r="R27" s="31">
        <f t="shared" si="2"/>
        <v>24975506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309166341</v>
      </c>
      <c r="X27" s="31">
        <f t="shared" si="2"/>
        <v>366674782</v>
      </c>
      <c r="Y27" s="31">
        <f t="shared" si="2"/>
        <v>-57508441</v>
      </c>
      <c r="Z27" s="32">
        <f>+IF(X27&lt;&gt;0,+(Y27/X27)*100,0)</f>
        <v>-15.683773148053579</v>
      </c>
      <c r="AA27" s="33">
        <f>+AA14+AA26</f>
        <v>392743283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6672960</v>
      </c>
      <c r="D32" s="18"/>
      <c r="E32" s="19">
        <v>6506762</v>
      </c>
      <c r="F32" s="20">
        <v>6672959</v>
      </c>
      <c r="G32" s="20">
        <v>6728146</v>
      </c>
      <c r="H32" s="20">
        <v>184616</v>
      </c>
      <c r="I32" s="20">
        <v>158967</v>
      </c>
      <c r="J32" s="20">
        <v>7071729</v>
      </c>
      <c r="K32" s="20">
        <v>67692</v>
      </c>
      <c r="L32" s="20">
        <v>67744</v>
      </c>
      <c r="M32" s="20">
        <v>51534</v>
      </c>
      <c r="N32" s="20">
        <v>186970</v>
      </c>
      <c r="O32" s="20">
        <v>124556</v>
      </c>
      <c r="P32" s="20">
        <v>63590</v>
      </c>
      <c r="Q32" s="20">
        <v>48085</v>
      </c>
      <c r="R32" s="20">
        <v>236231</v>
      </c>
      <c r="S32" s="20"/>
      <c r="T32" s="20"/>
      <c r="U32" s="20"/>
      <c r="V32" s="20"/>
      <c r="W32" s="20">
        <v>7494930</v>
      </c>
      <c r="X32" s="20">
        <v>6672959</v>
      </c>
      <c r="Y32" s="20">
        <v>821971</v>
      </c>
      <c r="Z32" s="21">
        <v>12.317938713545221</v>
      </c>
      <c r="AA32" s="22">
        <v>6672959</v>
      </c>
    </row>
    <row r="33" spans="1:27" x14ac:dyDescent="0.25">
      <c r="A33" s="23" t="s">
        <v>61</v>
      </c>
      <c r="B33" s="17" t="s">
        <v>33</v>
      </c>
      <c r="C33" s="18">
        <v>127634287</v>
      </c>
      <c r="D33" s="18"/>
      <c r="E33" s="19">
        <v>134067497</v>
      </c>
      <c r="F33" s="20">
        <v>261674198</v>
      </c>
      <c r="G33" s="20">
        <v>201922756</v>
      </c>
      <c r="H33" s="20">
        <v>-71728507</v>
      </c>
      <c r="I33" s="20">
        <v>-2679788</v>
      </c>
      <c r="J33" s="20">
        <v>127514461</v>
      </c>
      <c r="K33" s="20">
        <v>-10939737</v>
      </c>
      <c r="L33" s="20">
        <v>15385202</v>
      </c>
      <c r="M33" s="20">
        <v>-12837914</v>
      </c>
      <c r="N33" s="20">
        <v>-8392449</v>
      </c>
      <c r="O33" s="20">
        <v>17153262</v>
      </c>
      <c r="P33" s="20">
        <v>-399785</v>
      </c>
      <c r="Q33" s="20">
        <v>-13180357</v>
      </c>
      <c r="R33" s="20">
        <v>3573120</v>
      </c>
      <c r="S33" s="20"/>
      <c r="T33" s="20"/>
      <c r="U33" s="20"/>
      <c r="V33" s="20"/>
      <c r="W33" s="20">
        <v>122695132</v>
      </c>
      <c r="X33" s="20">
        <v>228173907</v>
      </c>
      <c r="Y33" s="20">
        <v>-105478775</v>
      </c>
      <c r="Z33" s="21">
        <v>-46.227360694665229</v>
      </c>
      <c r="AA33" s="22">
        <v>261674198</v>
      </c>
    </row>
    <row r="34" spans="1:27" x14ac:dyDescent="0.25">
      <c r="A34" s="23" t="s">
        <v>62</v>
      </c>
      <c r="B34" s="17" t="s">
        <v>33</v>
      </c>
      <c r="C34" s="18">
        <v>17354000</v>
      </c>
      <c r="D34" s="18"/>
      <c r="E34" s="19">
        <v>5141000</v>
      </c>
      <c r="F34" s="20">
        <v>22495000</v>
      </c>
      <c r="G34" s="20">
        <v>27979600</v>
      </c>
      <c r="H34" s="20">
        <v>328155</v>
      </c>
      <c r="I34" s="20">
        <v>-1436407</v>
      </c>
      <c r="J34" s="20">
        <v>26871348</v>
      </c>
      <c r="K34" s="20">
        <v>7388158</v>
      </c>
      <c r="L34" s="20">
        <v>-1272099</v>
      </c>
      <c r="M34" s="20">
        <v>-5150376</v>
      </c>
      <c r="N34" s="20">
        <v>965683</v>
      </c>
      <c r="O34" s="20">
        <v>480451</v>
      </c>
      <c r="P34" s="20">
        <v>-1079809</v>
      </c>
      <c r="Q34" s="20">
        <v>3960397</v>
      </c>
      <c r="R34" s="20">
        <v>3361039</v>
      </c>
      <c r="S34" s="20"/>
      <c r="T34" s="20"/>
      <c r="U34" s="20"/>
      <c r="V34" s="20"/>
      <c r="W34" s="20">
        <v>31198070</v>
      </c>
      <c r="X34" s="20">
        <v>21209744</v>
      </c>
      <c r="Y34" s="20">
        <v>9988326</v>
      </c>
      <c r="Z34" s="21">
        <v>47.093100227895249</v>
      </c>
      <c r="AA34" s="22">
        <v>22495000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-1124408</v>
      </c>
      <c r="D36" s="18"/>
      <c r="E36" s="19"/>
      <c r="F36" s="20">
        <v>-1124408</v>
      </c>
      <c r="G36" s="20">
        <v>-1124408</v>
      </c>
      <c r="H36" s="20"/>
      <c r="I36" s="20"/>
      <c r="J36" s="20">
        <v>-1124408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-1124408</v>
      </c>
      <c r="X36" s="20">
        <v>-1124408</v>
      </c>
      <c r="Y36" s="20"/>
      <c r="Z36" s="21"/>
      <c r="AA36" s="22">
        <v>-1124408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150536839</v>
      </c>
      <c r="D38" s="29">
        <f t="shared" ref="D38:Y38" si="3">SUM(D30:D37)</f>
        <v>0</v>
      </c>
      <c r="E38" s="30">
        <f t="shared" si="3"/>
        <v>145715259</v>
      </c>
      <c r="F38" s="31">
        <f t="shared" si="3"/>
        <v>289717749</v>
      </c>
      <c r="G38" s="31">
        <f t="shared" si="3"/>
        <v>235506094</v>
      </c>
      <c r="H38" s="31">
        <f t="shared" si="3"/>
        <v>-71215736</v>
      </c>
      <c r="I38" s="31">
        <f t="shared" si="3"/>
        <v>-3957228</v>
      </c>
      <c r="J38" s="31">
        <f t="shared" si="3"/>
        <v>160333130</v>
      </c>
      <c r="K38" s="31">
        <f t="shared" si="3"/>
        <v>-3483887</v>
      </c>
      <c r="L38" s="31">
        <f t="shared" si="3"/>
        <v>14180847</v>
      </c>
      <c r="M38" s="31">
        <f t="shared" si="3"/>
        <v>-17936756</v>
      </c>
      <c r="N38" s="31">
        <f t="shared" si="3"/>
        <v>-7239796</v>
      </c>
      <c r="O38" s="31">
        <f t="shared" si="3"/>
        <v>17758269</v>
      </c>
      <c r="P38" s="31">
        <f t="shared" si="3"/>
        <v>-1416004</v>
      </c>
      <c r="Q38" s="31">
        <f t="shared" si="3"/>
        <v>-9171875</v>
      </c>
      <c r="R38" s="31">
        <f t="shared" si="3"/>
        <v>7170390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160263724</v>
      </c>
      <c r="X38" s="31">
        <f t="shared" si="3"/>
        <v>254932202</v>
      </c>
      <c r="Y38" s="31">
        <f t="shared" si="3"/>
        <v>-94668478</v>
      </c>
      <c r="Z38" s="32">
        <f>+IF(X38&lt;&gt;0,+(Y38/X38)*100,0)</f>
        <v>-37.134766521178832</v>
      </c>
      <c r="AA38" s="33">
        <f>SUM(AA30:AA37)</f>
        <v>289717749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71654000</v>
      </c>
      <c r="D42" s="18"/>
      <c r="E42" s="19">
        <v>70365318</v>
      </c>
      <c r="F42" s="20">
        <v>30654000</v>
      </c>
      <c r="G42" s="20"/>
      <c r="H42" s="20">
        <v>71654000</v>
      </c>
      <c r="I42" s="20"/>
      <c r="J42" s="20">
        <v>71654000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71654000</v>
      </c>
      <c r="X42" s="20">
        <v>40903997</v>
      </c>
      <c r="Y42" s="20">
        <v>30750003</v>
      </c>
      <c r="Z42" s="21">
        <v>75.176034752789562</v>
      </c>
      <c r="AA42" s="22">
        <v>30654000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71654000</v>
      </c>
      <c r="D44" s="29">
        <f t="shared" ref="D44:Y44" si="4">SUM(D40:D43)</f>
        <v>0</v>
      </c>
      <c r="E44" s="35">
        <f t="shared" si="4"/>
        <v>70365318</v>
      </c>
      <c r="F44" s="36">
        <f t="shared" si="4"/>
        <v>30654000</v>
      </c>
      <c r="G44" s="36">
        <f t="shared" si="4"/>
        <v>0</v>
      </c>
      <c r="H44" s="36">
        <f t="shared" si="4"/>
        <v>71654000</v>
      </c>
      <c r="I44" s="36">
        <f t="shared" si="4"/>
        <v>0</v>
      </c>
      <c r="J44" s="36">
        <f t="shared" si="4"/>
        <v>71654000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71654000</v>
      </c>
      <c r="X44" s="36">
        <f t="shared" si="4"/>
        <v>40903997</v>
      </c>
      <c r="Y44" s="36">
        <f t="shared" si="4"/>
        <v>30750003</v>
      </c>
      <c r="Z44" s="37">
        <f>+IF(X44&lt;&gt;0,+(Y44/X44)*100,0)</f>
        <v>75.176034752789562</v>
      </c>
      <c r="AA44" s="38">
        <f>SUM(AA40:AA43)</f>
        <v>30654000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222190839</v>
      </c>
      <c r="D45" s="29">
        <f>+D38+D44</f>
        <v>0</v>
      </c>
      <c r="E45" s="30">
        <f t="shared" si="5"/>
        <v>216080577</v>
      </c>
      <c r="F45" s="31">
        <f t="shared" si="5"/>
        <v>320371749</v>
      </c>
      <c r="G45" s="31">
        <f t="shared" si="5"/>
        <v>235506094</v>
      </c>
      <c r="H45" s="31">
        <f t="shared" si="5"/>
        <v>438264</v>
      </c>
      <c r="I45" s="31">
        <f t="shared" si="5"/>
        <v>-3957228</v>
      </c>
      <c r="J45" s="31">
        <f t="shared" si="5"/>
        <v>231987130</v>
      </c>
      <c r="K45" s="31">
        <f t="shared" si="5"/>
        <v>-3483887</v>
      </c>
      <c r="L45" s="31">
        <f t="shared" si="5"/>
        <v>14180847</v>
      </c>
      <c r="M45" s="31">
        <f t="shared" si="5"/>
        <v>-17936756</v>
      </c>
      <c r="N45" s="31">
        <f t="shared" si="5"/>
        <v>-7239796</v>
      </c>
      <c r="O45" s="31">
        <f t="shared" si="5"/>
        <v>17758269</v>
      </c>
      <c r="P45" s="31">
        <f t="shared" si="5"/>
        <v>-1416004</v>
      </c>
      <c r="Q45" s="31">
        <f t="shared" si="5"/>
        <v>-9171875</v>
      </c>
      <c r="R45" s="31">
        <f t="shared" si="5"/>
        <v>7170390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231917724</v>
      </c>
      <c r="X45" s="31">
        <f t="shared" si="5"/>
        <v>295836199</v>
      </c>
      <c r="Y45" s="31">
        <f t="shared" si="5"/>
        <v>-63918475</v>
      </c>
      <c r="Z45" s="32">
        <f>+IF(X45&lt;&gt;0,+(Y45/X45)*100,0)</f>
        <v>-21.606035777927229</v>
      </c>
      <c r="AA45" s="33">
        <f>+AA38+AA44</f>
        <v>320371749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3447286</v>
      </c>
      <c r="D46" s="42">
        <f t="shared" si="6"/>
        <v>0</v>
      </c>
      <c r="E46" s="43">
        <f t="shared" si="6"/>
        <v>178980850</v>
      </c>
      <c r="F46" s="44">
        <f t="shared" si="6"/>
        <v>72371534</v>
      </c>
      <c r="G46" s="44">
        <f t="shared" si="6"/>
        <v>132173769</v>
      </c>
      <c r="H46" s="44">
        <f t="shared" si="6"/>
        <v>-95726790</v>
      </c>
      <c r="I46" s="44">
        <f t="shared" si="6"/>
        <v>-6766273</v>
      </c>
      <c r="J46" s="44">
        <f t="shared" si="6"/>
        <v>29680706</v>
      </c>
      <c r="K46" s="44">
        <f t="shared" si="6"/>
        <v>27686619</v>
      </c>
      <c r="L46" s="44">
        <f t="shared" si="6"/>
        <v>-4210207</v>
      </c>
      <c r="M46" s="44">
        <f t="shared" si="6"/>
        <v>6286383</v>
      </c>
      <c r="N46" s="44">
        <f t="shared" si="6"/>
        <v>29762795</v>
      </c>
      <c r="O46" s="44">
        <f t="shared" si="6"/>
        <v>-21034373</v>
      </c>
      <c r="P46" s="44">
        <f t="shared" si="6"/>
        <v>-2303534</v>
      </c>
      <c r="Q46" s="44">
        <f t="shared" si="6"/>
        <v>41143023</v>
      </c>
      <c r="R46" s="44">
        <f t="shared" si="6"/>
        <v>17805116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77248617</v>
      </c>
      <c r="X46" s="44">
        <f t="shared" si="6"/>
        <v>70838583</v>
      </c>
      <c r="Y46" s="44">
        <f t="shared" si="6"/>
        <v>6410034</v>
      </c>
      <c r="Z46" s="45">
        <f>+IF(X46&lt;&gt;0,+(Y46/X46)*100,0)</f>
        <v>9.0487891323291993</v>
      </c>
      <c r="AA46" s="46">
        <f>+AA27-AA45</f>
        <v>72371534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-44867247</v>
      </c>
      <c r="D48" s="18"/>
      <c r="E48" s="19">
        <v>178980850</v>
      </c>
      <c r="F48" s="20">
        <v>24057000</v>
      </c>
      <c r="G48" s="20">
        <v>-10412234</v>
      </c>
      <c r="H48" s="20">
        <v>1068267</v>
      </c>
      <c r="I48" s="20">
        <v>-11315590</v>
      </c>
      <c r="J48" s="20">
        <v>-20659557</v>
      </c>
      <c r="K48" s="20">
        <v>18700747</v>
      </c>
      <c r="L48" s="20">
        <v>-5270437</v>
      </c>
      <c r="M48" s="20">
        <v>-6687799</v>
      </c>
      <c r="N48" s="20">
        <v>6742511</v>
      </c>
      <c r="O48" s="20">
        <v>62243</v>
      </c>
      <c r="P48" s="20">
        <v>-3187494</v>
      </c>
      <c r="Q48" s="20">
        <v>40169870</v>
      </c>
      <c r="R48" s="20">
        <v>37044619</v>
      </c>
      <c r="S48" s="20"/>
      <c r="T48" s="20"/>
      <c r="U48" s="20"/>
      <c r="V48" s="20"/>
      <c r="W48" s="20">
        <v>23127573</v>
      </c>
      <c r="X48" s="20">
        <v>22524049</v>
      </c>
      <c r="Y48" s="20">
        <v>603524</v>
      </c>
      <c r="Z48" s="47">
        <v>2.6794649576548162</v>
      </c>
      <c r="AA48" s="22">
        <v>24057000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-44867247</v>
      </c>
      <c r="D51" s="50">
        <f t="shared" ref="D51:Y51" si="7">SUM(D48:D50)</f>
        <v>0</v>
      </c>
      <c r="E51" s="51">
        <f t="shared" si="7"/>
        <v>178980850</v>
      </c>
      <c r="F51" s="52">
        <f t="shared" si="7"/>
        <v>24057000</v>
      </c>
      <c r="G51" s="52">
        <f t="shared" si="7"/>
        <v>-10412234</v>
      </c>
      <c r="H51" s="52">
        <f t="shared" si="7"/>
        <v>1068267</v>
      </c>
      <c r="I51" s="52">
        <f t="shared" si="7"/>
        <v>-11315590</v>
      </c>
      <c r="J51" s="52">
        <f t="shared" si="7"/>
        <v>-20659557</v>
      </c>
      <c r="K51" s="52">
        <f t="shared" si="7"/>
        <v>18700747</v>
      </c>
      <c r="L51" s="52">
        <f t="shared" si="7"/>
        <v>-5270437</v>
      </c>
      <c r="M51" s="52">
        <f t="shared" si="7"/>
        <v>-6687799</v>
      </c>
      <c r="N51" s="52">
        <f t="shared" si="7"/>
        <v>6742511</v>
      </c>
      <c r="O51" s="52">
        <f t="shared" si="7"/>
        <v>62243</v>
      </c>
      <c r="P51" s="52">
        <f t="shared" si="7"/>
        <v>-3187494</v>
      </c>
      <c r="Q51" s="52">
        <f t="shared" si="7"/>
        <v>40169870</v>
      </c>
      <c r="R51" s="52">
        <f t="shared" si="7"/>
        <v>37044619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23127573</v>
      </c>
      <c r="X51" s="52">
        <f t="shared" si="7"/>
        <v>22524049</v>
      </c>
      <c r="Y51" s="52">
        <f t="shared" si="7"/>
        <v>603524</v>
      </c>
      <c r="Z51" s="53">
        <f>+IF(X51&lt;&gt;0,+(Y51/X51)*100,0)</f>
        <v>2.6794649576548162</v>
      </c>
      <c r="AA51" s="54">
        <f>SUM(AA48:AA50)</f>
        <v>24057000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-938870392</v>
      </c>
      <c r="D6" s="18"/>
      <c r="E6" s="19">
        <v>-71488935</v>
      </c>
      <c r="F6" s="20">
        <v>-105805441</v>
      </c>
      <c r="G6" s="20">
        <v>-990949616</v>
      </c>
      <c r="H6" s="20">
        <v>-80868951</v>
      </c>
      <c r="I6" s="20">
        <v>-39855140</v>
      </c>
      <c r="J6" s="20">
        <v>-1111673707</v>
      </c>
      <c r="K6" s="20">
        <v>-7738050</v>
      </c>
      <c r="L6" s="20">
        <v>-20838435</v>
      </c>
      <c r="M6" s="20">
        <v>-49526814</v>
      </c>
      <c r="N6" s="20">
        <v>-78103299</v>
      </c>
      <c r="O6" s="20">
        <v>-14313382</v>
      </c>
      <c r="P6" s="20">
        <v>-37619897</v>
      </c>
      <c r="Q6" s="20">
        <v>-15863570</v>
      </c>
      <c r="R6" s="20">
        <v>-67796849</v>
      </c>
      <c r="S6" s="20"/>
      <c r="T6" s="20"/>
      <c r="U6" s="20"/>
      <c r="V6" s="20"/>
      <c r="W6" s="20">
        <v>-1257573855</v>
      </c>
      <c r="X6" s="20">
        <v>-56803333</v>
      </c>
      <c r="Y6" s="20">
        <v>-1200770522</v>
      </c>
      <c r="Z6" s="21">
        <v>2113.9085658934837</v>
      </c>
      <c r="AA6" s="22">
        <v>-105805441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25896472</v>
      </c>
      <c r="D8" s="18"/>
      <c r="E8" s="19">
        <v>162398786</v>
      </c>
      <c r="F8" s="20">
        <v>115041744</v>
      </c>
      <c r="G8" s="20">
        <v>3220036</v>
      </c>
      <c r="H8" s="20">
        <v>19385410</v>
      </c>
      <c r="I8" s="20">
        <v>37792793</v>
      </c>
      <c r="J8" s="20">
        <v>60398239</v>
      </c>
      <c r="K8" s="20">
        <v>2314085</v>
      </c>
      <c r="L8" s="20">
        <v>5399222</v>
      </c>
      <c r="M8" s="20">
        <v>7741111</v>
      </c>
      <c r="N8" s="20">
        <v>15454418</v>
      </c>
      <c r="O8" s="20">
        <v>18177230</v>
      </c>
      <c r="P8" s="20">
        <v>10910563</v>
      </c>
      <c r="Q8" s="20">
        <v>6421115</v>
      </c>
      <c r="R8" s="20">
        <v>35508908</v>
      </c>
      <c r="S8" s="20"/>
      <c r="T8" s="20"/>
      <c r="U8" s="20"/>
      <c r="V8" s="20"/>
      <c r="W8" s="20">
        <v>111361565</v>
      </c>
      <c r="X8" s="20">
        <v>92290589</v>
      </c>
      <c r="Y8" s="20">
        <v>19070976</v>
      </c>
      <c r="Z8" s="21">
        <v>20.664052756234984</v>
      </c>
      <c r="AA8" s="22">
        <v>115041744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553247</v>
      </c>
      <c r="D11" s="18"/>
      <c r="E11" s="19">
        <v>-590901</v>
      </c>
      <c r="F11" s="20">
        <v>37709099</v>
      </c>
      <c r="G11" s="20">
        <v>553249</v>
      </c>
      <c r="H11" s="20">
        <v>-62674</v>
      </c>
      <c r="I11" s="20">
        <v>-13718</v>
      </c>
      <c r="J11" s="20">
        <v>476857</v>
      </c>
      <c r="K11" s="20">
        <v>-458</v>
      </c>
      <c r="L11" s="20"/>
      <c r="M11" s="20"/>
      <c r="N11" s="20">
        <v>-458</v>
      </c>
      <c r="O11" s="20">
        <v>-4169</v>
      </c>
      <c r="P11" s="20"/>
      <c r="Q11" s="20"/>
      <c r="R11" s="20">
        <v>-4169</v>
      </c>
      <c r="S11" s="20"/>
      <c r="T11" s="20"/>
      <c r="U11" s="20"/>
      <c r="V11" s="20"/>
      <c r="W11" s="20">
        <v>472230</v>
      </c>
      <c r="X11" s="20">
        <v>15000575</v>
      </c>
      <c r="Y11" s="20">
        <v>-14528345</v>
      </c>
      <c r="Z11" s="21">
        <v>-96.851920676374064</v>
      </c>
      <c r="AA11" s="22">
        <v>37709099</v>
      </c>
    </row>
    <row r="12" spans="1:27" x14ac:dyDescent="0.25">
      <c r="A12" s="23" t="s">
        <v>41</v>
      </c>
      <c r="B12" s="17" t="s">
        <v>33</v>
      </c>
      <c r="C12" s="18">
        <v>653769</v>
      </c>
      <c r="D12" s="18"/>
      <c r="E12" s="19"/>
      <c r="F12" s="20"/>
      <c r="G12" s="24">
        <v>653769</v>
      </c>
      <c r="H12" s="24"/>
      <c r="I12" s="24"/>
      <c r="J12" s="20">
        <v>653769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653769</v>
      </c>
      <c r="X12" s="20"/>
      <c r="Y12" s="24">
        <v>653769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-911766904</v>
      </c>
      <c r="D14" s="29">
        <f>SUM(D6:D13)</f>
        <v>0</v>
      </c>
      <c r="E14" s="30">
        <f t="shared" si="0"/>
        <v>90318950</v>
      </c>
      <c r="F14" s="31">
        <f t="shared" si="0"/>
        <v>46945402</v>
      </c>
      <c r="G14" s="31">
        <f t="shared" si="0"/>
        <v>-986522562</v>
      </c>
      <c r="H14" s="31">
        <f t="shared" si="0"/>
        <v>-61546215</v>
      </c>
      <c r="I14" s="31">
        <f t="shared" si="0"/>
        <v>-2076065</v>
      </c>
      <c r="J14" s="31">
        <f t="shared" si="0"/>
        <v>-1050144842</v>
      </c>
      <c r="K14" s="31">
        <f t="shared" si="0"/>
        <v>-5424423</v>
      </c>
      <c r="L14" s="31">
        <f t="shared" si="0"/>
        <v>-15439213</v>
      </c>
      <c r="M14" s="31">
        <f t="shared" si="0"/>
        <v>-41785703</v>
      </c>
      <c r="N14" s="31">
        <f t="shared" si="0"/>
        <v>-62649339</v>
      </c>
      <c r="O14" s="31">
        <f t="shared" si="0"/>
        <v>3859679</v>
      </c>
      <c r="P14" s="31">
        <f t="shared" si="0"/>
        <v>-26709334</v>
      </c>
      <c r="Q14" s="31">
        <f t="shared" si="0"/>
        <v>-9442455</v>
      </c>
      <c r="R14" s="31">
        <f t="shared" si="0"/>
        <v>-32292110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-1145086291</v>
      </c>
      <c r="X14" s="31">
        <f t="shared" si="0"/>
        <v>50487831</v>
      </c>
      <c r="Y14" s="31">
        <f t="shared" si="0"/>
        <v>-1195574122</v>
      </c>
      <c r="Z14" s="32">
        <f>+IF(X14&lt;&gt;0,+(Y14/X14)*100,0)</f>
        <v>-2368.044137210014</v>
      </c>
      <c r="AA14" s="33">
        <f>SUM(AA6:AA13)</f>
        <v>46945402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-110417542</v>
      </c>
      <c r="D18" s="18"/>
      <c r="E18" s="19">
        <v>20052027</v>
      </c>
      <c r="F18" s="20">
        <v>8765777</v>
      </c>
      <c r="G18" s="24">
        <v>-19599191</v>
      </c>
      <c r="H18" s="24">
        <v>-82779759</v>
      </c>
      <c r="I18" s="24">
        <v>-40754011</v>
      </c>
      <c r="J18" s="20">
        <v>-143132961</v>
      </c>
      <c r="K18" s="24">
        <v>-10259918</v>
      </c>
      <c r="L18" s="24">
        <v>-11737512</v>
      </c>
      <c r="M18" s="20">
        <v>4624502</v>
      </c>
      <c r="N18" s="24">
        <v>-17372928</v>
      </c>
      <c r="O18" s="24">
        <v>-12005753</v>
      </c>
      <c r="P18" s="24">
        <v>21522689</v>
      </c>
      <c r="Q18" s="20">
        <v>-17241375</v>
      </c>
      <c r="R18" s="24">
        <v>-7724439</v>
      </c>
      <c r="S18" s="24"/>
      <c r="T18" s="20"/>
      <c r="U18" s="24"/>
      <c r="V18" s="24"/>
      <c r="W18" s="24">
        <v>-168230328</v>
      </c>
      <c r="X18" s="20">
        <v>4749518</v>
      </c>
      <c r="Y18" s="24">
        <v>-172979846</v>
      </c>
      <c r="Z18" s="25">
        <v>-3642.0505407074993</v>
      </c>
      <c r="AA18" s="26">
        <v>8765777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751825</v>
      </c>
      <c r="D22" s="18"/>
      <c r="E22" s="19">
        <v>-19501</v>
      </c>
      <c r="F22" s="20">
        <v>-19501</v>
      </c>
      <c r="G22" s="20">
        <v>751825</v>
      </c>
      <c r="H22" s="20"/>
      <c r="I22" s="20"/>
      <c r="J22" s="20">
        <v>751825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751825</v>
      </c>
      <c r="X22" s="20">
        <v>-14625</v>
      </c>
      <c r="Y22" s="20">
        <v>766450</v>
      </c>
      <c r="Z22" s="21">
        <v>-5240.6837606837607</v>
      </c>
      <c r="AA22" s="22">
        <v>-19501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-109665717</v>
      </c>
      <c r="D26" s="29">
        <f t="shared" ref="D26:Y26" si="1">SUM(D16:D25)</f>
        <v>0</v>
      </c>
      <c r="E26" s="35">
        <f t="shared" si="1"/>
        <v>20032526</v>
      </c>
      <c r="F26" s="36">
        <f t="shared" si="1"/>
        <v>8746276</v>
      </c>
      <c r="G26" s="36">
        <f t="shared" si="1"/>
        <v>-18847366</v>
      </c>
      <c r="H26" s="36">
        <f t="shared" si="1"/>
        <v>-82779759</v>
      </c>
      <c r="I26" s="36">
        <f t="shared" si="1"/>
        <v>-40754011</v>
      </c>
      <c r="J26" s="36">
        <f t="shared" si="1"/>
        <v>-142381136</v>
      </c>
      <c r="K26" s="36">
        <f t="shared" si="1"/>
        <v>-10259918</v>
      </c>
      <c r="L26" s="36">
        <f t="shared" si="1"/>
        <v>-11737512</v>
      </c>
      <c r="M26" s="36">
        <f t="shared" si="1"/>
        <v>4624502</v>
      </c>
      <c r="N26" s="36">
        <f t="shared" si="1"/>
        <v>-17372928</v>
      </c>
      <c r="O26" s="36">
        <f t="shared" si="1"/>
        <v>-12005753</v>
      </c>
      <c r="P26" s="36">
        <f t="shared" si="1"/>
        <v>21522689</v>
      </c>
      <c r="Q26" s="36">
        <f t="shared" si="1"/>
        <v>-17241375</v>
      </c>
      <c r="R26" s="36">
        <f t="shared" si="1"/>
        <v>-7724439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-167478503</v>
      </c>
      <c r="X26" s="36">
        <f t="shared" si="1"/>
        <v>4734893</v>
      </c>
      <c r="Y26" s="36">
        <f t="shared" si="1"/>
        <v>-172213396</v>
      </c>
      <c r="Z26" s="37">
        <f>+IF(X26&lt;&gt;0,+(Y26/X26)*100,0)</f>
        <v>-3637.1127288409689</v>
      </c>
      <c r="AA26" s="38">
        <f>SUM(AA16:AA25)</f>
        <v>8746276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-1021432621</v>
      </c>
      <c r="D27" s="29">
        <f>+D14+D26</f>
        <v>0</v>
      </c>
      <c r="E27" s="30">
        <f t="shared" si="2"/>
        <v>110351476</v>
      </c>
      <c r="F27" s="31">
        <f t="shared" si="2"/>
        <v>55691678</v>
      </c>
      <c r="G27" s="31">
        <f t="shared" si="2"/>
        <v>-1005369928</v>
      </c>
      <c r="H27" s="31">
        <f t="shared" si="2"/>
        <v>-144325974</v>
      </c>
      <c r="I27" s="31">
        <f t="shared" si="2"/>
        <v>-42830076</v>
      </c>
      <c r="J27" s="31">
        <f t="shared" si="2"/>
        <v>-1192525978</v>
      </c>
      <c r="K27" s="31">
        <f t="shared" si="2"/>
        <v>-15684341</v>
      </c>
      <c r="L27" s="31">
        <f t="shared" si="2"/>
        <v>-27176725</v>
      </c>
      <c r="M27" s="31">
        <f t="shared" si="2"/>
        <v>-37161201</v>
      </c>
      <c r="N27" s="31">
        <f t="shared" si="2"/>
        <v>-80022267</v>
      </c>
      <c r="O27" s="31">
        <f t="shared" si="2"/>
        <v>-8146074</v>
      </c>
      <c r="P27" s="31">
        <f t="shared" si="2"/>
        <v>-5186645</v>
      </c>
      <c r="Q27" s="31">
        <f t="shared" si="2"/>
        <v>-26683830</v>
      </c>
      <c r="R27" s="31">
        <f t="shared" si="2"/>
        <v>-40016549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-1312564794</v>
      </c>
      <c r="X27" s="31">
        <f t="shared" si="2"/>
        <v>55222724</v>
      </c>
      <c r="Y27" s="31">
        <f t="shared" si="2"/>
        <v>-1367787518</v>
      </c>
      <c r="Z27" s="32">
        <f>+IF(X27&lt;&gt;0,+(Y27/X27)*100,0)</f>
        <v>-2476.8562992292809</v>
      </c>
      <c r="AA27" s="33">
        <f>+AA14+AA26</f>
        <v>55691678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>
        <v>-11288</v>
      </c>
      <c r="L32" s="20">
        <v>-5801</v>
      </c>
      <c r="M32" s="20">
        <v>-680</v>
      </c>
      <c r="N32" s="20">
        <v>-17769</v>
      </c>
      <c r="O32" s="20">
        <v>-34</v>
      </c>
      <c r="P32" s="20">
        <v>-7801</v>
      </c>
      <c r="Q32" s="20"/>
      <c r="R32" s="20">
        <v>-7835</v>
      </c>
      <c r="S32" s="20"/>
      <c r="T32" s="20"/>
      <c r="U32" s="20"/>
      <c r="V32" s="20"/>
      <c r="W32" s="20">
        <v>-25604</v>
      </c>
      <c r="X32" s="20"/>
      <c r="Y32" s="20">
        <v>-25604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1526749</v>
      </c>
      <c r="D33" s="18"/>
      <c r="E33" s="19">
        <v>-31072164</v>
      </c>
      <c r="F33" s="20">
        <v>-62247162</v>
      </c>
      <c r="G33" s="20">
        <v>-109874352</v>
      </c>
      <c r="H33" s="20">
        <v>-8473937</v>
      </c>
      <c r="I33" s="20">
        <v>5543530</v>
      </c>
      <c r="J33" s="20">
        <v>-112804759</v>
      </c>
      <c r="K33" s="20">
        <v>-8821115</v>
      </c>
      <c r="L33" s="20">
        <v>2729723</v>
      </c>
      <c r="M33" s="20">
        <v>1792982</v>
      </c>
      <c r="N33" s="20">
        <v>-4298410</v>
      </c>
      <c r="O33" s="20">
        <v>11065372</v>
      </c>
      <c r="P33" s="20">
        <v>17648472</v>
      </c>
      <c r="Q33" s="20">
        <v>-7140244</v>
      </c>
      <c r="R33" s="20">
        <v>21573600</v>
      </c>
      <c r="S33" s="20"/>
      <c r="T33" s="20"/>
      <c r="U33" s="20"/>
      <c r="V33" s="20"/>
      <c r="W33" s="20">
        <v>-95529569</v>
      </c>
      <c r="X33" s="20">
        <v>-41674798</v>
      </c>
      <c r="Y33" s="20">
        <v>-53854771</v>
      </c>
      <c r="Z33" s="21">
        <v>129.22623164244251</v>
      </c>
      <c r="AA33" s="22">
        <v>-62247162</v>
      </c>
    </row>
    <row r="34" spans="1:27" x14ac:dyDescent="0.25">
      <c r="A34" s="23" t="s">
        <v>62</v>
      </c>
      <c r="B34" s="17" t="s">
        <v>33</v>
      </c>
      <c r="C34" s="18">
        <v>50216907</v>
      </c>
      <c r="D34" s="18"/>
      <c r="E34" s="19"/>
      <c r="F34" s="20">
        <v>-4553231</v>
      </c>
      <c r="G34" s="20">
        <v>80216907</v>
      </c>
      <c r="H34" s="20">
        <v>-11348232</v>
      </c>
      <c r="I34" s="20">
        <v>-6307713</v>
      </c>
      <c r="J34" s="20">
        <v>62560962</v>
      </c>
      <c r="K34" s="20">
        <v>21256171</v>
      </c>
      <c r="L34" s="20">
        <v>-13788735</v>
      </c>
      <c r="M34" s="20">
        <v>-2698296</v>
      </c>
      <c r="N34" s="20">
        <v>4769140</v>
      </c>
      <c r="O34" s="20">
        <v>-6942407</v>
      </c>
      <c r="P34" s="20">
        <v>-3167951</v>
      </c>
      <c r="Q34" s="20">
        <v>9601329</v>
      </c>
      <c r="R34" s="20">
        <v>-509029</v>
      </c>
      <c r="S34" s="20"/>
      <c r="T34" s="20"/>
      <c r="U34" s="20"/>
      <c r="V34" s="20"/>
      <c r="W34" s="20">
        <v>66821073</v>
      </c>
      <c r="X34" s="20">
        <v>-1821292</v>
      </c>
      <c r="Y34" s="20">
        <v>68642365</v>
      </c>
      <c r="Z34" s="21">
        <v>-3768.8830236996596</v>
      </c>
      <c r="AA34" s="22">
        <v>-4553231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190735628</v>
      </c>
      <c r="F36" s="20">
        <v>190735628</v>
      </c>
      <c r="G36" s="20"/>
      <c r="H36" s="20"/>
      <c r="I36" s="20">
        <v>-711</v>
      </c>
      <c r="J36" s="20">
        <v>-711</v>
      </c>
      <c r="K36" s="20">
        <v>2283</v>
      </c>
      <c r="L36" s="20">
        <v>-1534</v>
      </c>
      <c r="M36" s="20">
        <v>269</v>
      </c>
      <c r="N36" s="20">
        <v>1018</v>
      </c>
      <c r="O36" s="20">
        <v>-308</v>
      </c>
      <c r="P36" s="20">
        <v>4294</v>
      </c>
      <c r="Q36" s="20">
        <v>-4294</v>
      </c>
      <c r="R36" s="20">
        <v>-308</v>
      </c>
      <c r="S36" s="20"/>
      <c r="T36" s="20"/>
      <c r="U36" s="20"/>
      <c r="V36" s="20"/>
      <c r="W36" s="20">
        <v>-1</v>
      </c>
      <c r="X36" s="20">
        <v>143051724</v>
      </c>
      <c r="Y36" s="20">
        <v>-143051725</v>
      </c>
      <c r="Z36" s="21">
        <v>-100.00000069904785</v>
      </c>
      <c r="AA36" s="22">
        <v>190735628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51743656</v>
      </c>
      <c r="D38" s="29">
        <f t="shared" ref="D38:Y38" si="3">SUM(D30:D37)</f>
        <v>0</v>
      </c>
      <c r="E38" s="30">
        <f t="shared" si="3"/>
        <v>159663464</v>
      </c>
      <c r="F38" s="31">
        <f t="shared" si="3"/>
        <v>123935235</v>
      </c>
      <c r="G38" s="31">
        <f t="shared" si="3"/>
        <v>-29657445</v>
      </c>
      <c r="H38" s="31">
        <f t="shared" si="3"/>
        <v>-19822169</v>
      </c>
      <c r="I38" s="31">
        <f t="shared" si="3"/>
        <v>-764894</v>
      </c>
      <c r="J38" s="31">
        <f t="shared" si="3"/>
        <v>-50244508</v>
      </c>
      <c r="K38" s="31">
        <f t="shared" si="3"/>
        <v>12426051</v>
      </c>
      <c r="L38" s="31">
        <f t="shared" si="3"/>
        <v>-11066347</v>
      </c>
      <c r="M38" s="31">
        <f t="shared" si="3"/>
        <v>-905725</v>
      </c>
      <c r="N38" s="31">
        <f t="shared" si="3"/>
        <v>453979</v>
      </c>
      <c r="O38" s="31">
        <f t="shared" si="3"/>
        <v>4122623</v>
      </c>
      <c r="P38" s="31">
        <f t="shared" si="3"/>
        <v>14477014</v>
      </c>
      <c r="Q38" s="31">
        <f t="shared" si="3"/>
        <v>2456791</v>
      </c>
      <c r="R38" s="31">
        <f t="shared" si="3"/>
        <v>21056428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-28734101</v>
      </c>
      <c r="X38" s="31">
        <f t="shared" si="3"/>
        <v>99555634</v>
      </c>
      <c r="Y38" s="31">
        <f t="shared" si="3"/>
        <v>-128289735</v>
      </c>
      <c r="Z38" s="32">
        <f>+IF(X38&lt;&gt;0,+(Y38/X38)*100,0)</f>
        <v>-128.86235549461722</v>
      </c>
      <c r="AA38" s="33">
        <f>SUM(AA30:AA37)</f>
        <v>123935235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51743656</v>
      </c>
      <c r="D45" s="29">
        <f>+D38+D44</f>
        <v>0</v>
      </c>
      <c r="E45" s="30">
        <f t="shared" si="5"/>
        <v>159663464</v>
      </c>
      <c r="F45" s="31">
        <f t="shared" si="5"/>
        <v>123935235</v>
      </c>
      <c r="G45" s="31">
        <f t="shared" si="5"/>
        <v>-29657445</v>
      </c>
      <c r="H45" s="31">
        <f t="shared" si="5"/>
        <v>-19822169</v>
      </c>
      <c r="I45" s="31">
        <f t="shared" si="5"/>
        <v>-764894</v>
      </c>
      <c r="J45" s="31">
        <f t="shared" si="5"/>
        <v>-50244508</v>
      </c>
      <c r="K45" s="31">
        <f t="shared" si="5"/>
        <v>12426051</v>
      </c>
      <c r="L45" s="31">
        <f t="shared" si="5"/>
        <v>-11066347</v>
      </c>
      <c r="M45" s="31">
        <f t="shared" si="5"/>
        <v>-905725</v>
      </c>
      <c r="N45" s="31">
        <f t="shared" si="5"/>
        <v>453979</v>
      </c>
      <c r="O45" s="31">
        <f t="shared" si="5"/>
        <v>4122623</v>
      </c>
      <c r="P45" s="31">
        <f t="shared" si="5"/>
        <v>14477014</v>
      </c>
      <c r="Q45" s="31">
        <f t="shared" si="5"/>
        <v>2456791</v>
      </c>
      <c r="R45" s="31">
        <f t="shared" si="5"/>
        <v>21056428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-28734101</v>
      </c>
      <c r="X45" s="31">
        <f t="shared" si="5"/>
        <v>99555634</v>
      </c>
      <c r="Y45" s="31">
        <f t="shared" si="5"/>
        <v>-128289735</v>
      </c>
      <c r="Z45" s="32">
        <f>+IF(X45&lt;&gt;0,+(Y45/X45)*100,0)</f>
        <v>-128.86235549461722</v>
      </c>
      <c r="AA45" s="33">
        <f>+AA38+AA44</f>
        <v>123935235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-1073176277</v>
      </c>
      <c r="D46" s="42">
        <f t="shared" si="6"/>
        <v>0</v>
      </c>
      <c r="E46" s="43">
        <f t="shared" si="6"/>
        <v>-49311988</v>
      </c>
      <c r="F46" s="44">
        <f t="shared" si="6"/>
        <v>-68243557</v>
      </c>
      <c r="G46" s="44">
        <f t="shared" si="6"/>
        <v>-975712483</v>
      </c>
      <c r="H46" s="44">
        <f t="shared" si="6"/>
        <v>-124503805</v>
      </c>
      <c r="I46" s="44">
        <f t="shared" si="6"/>
        <v>-42065182</v>
      </c>
      <c r="J46" s="44">
        <f t="shared" si="6"/>
        <v>-1142281470</v>
      </c>
      <c r="K46" s="44">
        <f t="shared" si="6"/>
        <v>-28110392</v>
      </c>
      <c r="L46" s="44">
        <f t="shared" si="6"/>
        <v>-16110378</v>
      </c>
      <c r="M46" s="44">
        <f t="shared" si="6"/>
        <v>-36255476</v>
      </c>
      <c r="N46" s="44">
        <f t="shared" si="6"/>
        <v>-80476246</v>
      </c>
      <c r="O46" s="44">
        <f t="shared" si="6"/>
        <v>-12268697</v>
      </c>
      <c r="P46" s="44">
        <f t="shared" si="6"/>
        <v>-19663659</v>
      </c>
      <c r="Q46" s="44">
        <f t="shared" si="6"/>
        <v>-29140621</v>
      </c>
      <c r="R46" s="44">
        <f t="shared" si="6"/>
        <v>-61072977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-1283830693</v>
      </c>
      <c r="X46" s="44">
        <f t="shared" si="6"/>
        <v>-44332910</v>
      </c>
      <c r="Y46" s="44">
        <f t="shared" si="6"/>
        <v>-1239497783</v>
      </c>
      <c r="Z46" s="45">
        <f>+IF(X46&lt;&gt;0,+(Y46/X46)*100,0)</f>
        <v>2795.8863584637234</v>
      </c>
      <c r="AA46" s="46">
        <f>+AA27-AA45</f>
        <v>-68243557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-1370768695</v>
      </c>
      <c r="D48" s="18"/>
      <c r="E48" s="19">
        <v>-50086986</v>
      </c>
      <c r="F48" s="20">
        <v>-69018555</v>
      </c>
      <c r="G48" s="20">
        <v>-1278749617</v>
      </c>
      <c r="H48" s="20">
        <v>-218053792</v>
      </c>
      <c r="I48" s="20">
        <v>54571461</v>
      </c>
      <c r="J48" s="20">
        <v>-1442231948</v>
      </c>
      <c r="K48" s="20">
        <v>-29435995</v>
      </c>
      <c r="L48" s="20">
        <v>-20870526</v>
      </c>
      <c r="M48" s="20">
        <v>-25459295</v>
      </c>
      <c r="N48" s="20">
        <v>-75765816</v>
      </c>
      <c r="O48" s="20">
        <v>-3483079</v>
      </c>
      <c r="P48" s="20">
        <v>-90555708</v>
      </c>
      <c r="Q48" s="20">
        <v>-25166474</v>
      </c>
      <c r="R48" s="20">
        <v>-119205261</v>
      </c>
      <c r="S48" s="20"/>
      <c r="T48" s="20"/>
      <c r="U48" s="20"/>
      <c r="V48" s="20"/>
      <c r="W48" s="20">
        <v>-1637203025</v>
      </c>
      <c r="X48" s="20">
        <v>-45107908</v>
      </c>
      <c r="Y48" s="20">
        <v>-1592095117</v>
      </c>
      <c r="Z48" s="47">
        <v>3529.5255035990585</v>
      </c>
      <c r="AA48" s="22">
        <v>-69018555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-1370768695</v>
      </c>
      <c r="D51" s="50">
        <f t="shared" ref="D51:Y51" si="7">SUM(D48:D50)</f>
        <v>0</v>
      </c>
      <c r="E51" s="51">
        <f t="shared" si="7"/>
        <v>-50086986</v>
      </c>
      <c r="F51" s="52">
        <f t="shared" si="7"/>
        <v>-69018555</v>
      </c>
      <c r="G51" s="52">
        <f t="shared" si="7"/>
        <v>-1278749617</v>
      </c>
      <c r="H51" s="52">
        <f t="shared" si="7"/>
        <v>-218053792</v>
      </c>
      <c r="I51" s="52">
        <f t="shared" si="7"/>
        <v>54571461</v>
      </c>
      <c r="J51" s="52">
        <f t="shared" si="7"/>
        <v>-1442231948</v>
      </c>
      <c r="K51" s="52">
        <f t="shared" si="7"/>
        <v>-29435995</v>
      </c>
      <c r="L51" s="52">
        <f t="shared" si="7"/>
        <v>-20870526</v>
      </c>
      <c r="M51" s="52">
        <f t="shared" si="7"/>
        <v>-25459295</v>
      </c>
      <c r="N51" s="52">
        <f t="shared" si="7"/>
        <v>-75765816</v>
      </c>
      <c r="O51" s="52">
        <f t="shared" si="7"/>
        <v>-3483079</v>
      </c>
      <c r="P51" s="52">
        <f t="shared" si="7"/>
        <v>-90555708</v>
      </c>
      <c r="Q51" s="52">
        <f t="shared" si="7"/>
        <v>-25166474</v>
      </c>
      <c r="R51" s="52">
        <f t="shared" si="7"/>
        <v>-119205261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-1637203025</v>
      </c>
      <c r="X51" s="52">
        <f t="shared" si="7"/>
        <v>-45107908</v>
      </c>
      <c r="Y51" s="52">
        <f t="shared" si="7"/>
        <v>-1592095117</v>
      </c>
      <c r="Z51" s="53">
        <f>+IF(X51&lt;&gt;0,+(Y51/X51)*100,0)</f>
        <v>3529.5255035990585</v>
      </c>
      <c r="AA51" s="54">
        <f>SUM(AA48:AA50)</f>
        <v>-69018555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20549442</v>
      </c>
      <c r="D6" s="18"/>
      <c r="E6" s="19">
        <v>-142819153</v>
      </c>
      <c r="F6" s="20">
        <v>-293544563</v>
      </c>
      <c r="G6" s="20">
        <v>60826268</v>
      </c>
      <c r="H6" s="20"/>
      <c r="I6" s="20">
        <v>-14237014</v>
      </c>
      <c r="J6" s="20">
        <v>46589254</v>
      </c>
      <c r="K6" s="20">
        <v>26341863</v>
      </c>
      <c r="L6" s="20">
        <v>31928599</v>
      </c>
      <c r="M6" s="20">
        <v>36764827</v>
      </c>
      <c r="N6" s="20">
        <v>95035289</v>
      </c>
      <c r="O6" s="20">
        <v>-125764247</v>
      </c>
      <c r="P6" s="20">
        <v>6258385</v>
      </c>
      <c r="Q6" s="20"/>
      <c r="R6" s="20">
        <v>-119505862</v>
      </c>
      <c r="S6" s="20"/>
      <c r="T6" s="20"/>
      <c r="U6" s="20"/>
      <c r="V6" s="20"/>
      <c r="W6" s="20">
        <v>22118681</v>
      </c>
      <c r="X6" s="20">
        <v>-220158432</v>
      </c>
      <c r="Y6" s="20">
        <v>242277113</v>
      </c>
      <c r="Z6" s="21">
        <v>-110.04671081596366</v>
      </c>
      <c r="AA6" s="22">
        <v>-293544563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-118381693</v>
      </c>
      <c r="D8" s="18"/>
      <c r="E8" s="19">
        <v>52484487</v>
      </c>
      <c r="F8" s="20">
        <v>12329827</v>
      </c>
      <c r="G8" s="20">
        <v>-453228900</v>
      </c>
      <c r="H8" s="20">
        <v>41369552</v>
      </c>
      <c r="I8" s="20">
        <v>637086461</v>
      </c>
      <c r="J8" s="20">
        <v>225227113</v>
      </c>
      <c r="K8" s="20">
        <v>54206673</v>
      </c>
      <c r="L8" s="20">
        <v>56967408</v>
      </c>
      <c r="M8" s="20">
        <v>57087984</v>
      </c>
      <c r="N8" s="20">
        <v>168262065</v>
      </c>
      <c r="O8" s="20">
        <v>-32169099</v>
      </c>
      <c r="P8" s="20">
        <v>51358079</v>
      </c>
      <c r="Q8" s="20">
        <v>-962714</v>
      </c>
      <c r="R8" s="20">
        <v>18226266</v>
      </c>
      <c r="S8" s="20"/>
      <c r="T8" s="20"/>
      <c r="U8" s="20"/>
      <c r="V8" s="20"/>
      <c r="W8" s="20">
        <v>411715444</v>
      </c>
      <c r="X8" s="20">
        <v>9247356</v>
      </c>
      <c r="Y8" s="20">
        <v>402468088</v>
      </c>
      <c r="Z8" s="21">
        <v>4352.2503945992785</v>
      </c>
      <c r="AA8" s="22">
        <v>12329827</v>
      </c>
    </row>
    <row r="9" spans="1:27" x14ac:dyDescent="0.25">
      <c r="A9" s="23" t="s">
        <v>38</v>
      </c>
      <c r="B9" s="17" t="s">
        <v>33</v>
      </c>
      <c r="C9" s="18">
        <v>90986866</v>
      </c>
      <c r="D9" s="18"/>
      <c r="E9" s="19">
        <v>117109259</v>
      </c>
      <c r="F9" s="20">
        <v>117109259</v>
      </c>
      <c r="G9" s="20">
        <v>-84144325</v>
      </c>
      <c r="H9" s="20"/>
      <c r="I9" s="20"/>
      <c r="J9" s="20">
        <v>-84144325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-84144325</v>
      </c>
      <c r="X9" s="20">
        <v>87831945</v>
      </c>
      <c r="Y9" s="20">
        <v>-171976270</v>
      </c>
      <c r="Z9" s="21">
        <v>-195.80150479418396</v>
      </c>
      <c r="AA9" s="22">
        <v>117109259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830062</v>
      </c>
      <c r="D11" s="18"/>
      <c r="E11" s="19">
        <v>1783238</v>
      </c>
      <c r="F11" s="20">
        <v>128472914</v>
      </c>
      <c r="G11" s="20"/>
      <c r="H11" s="20"/>
      <c r="I11" s="20">
        <v>-221655261</v>
      </c>
      <c r="J11" s="20">
        <v>-221655261</v>
      </c>
      <c r="K11" s="20"/>
      <c r="L11" s="20">
        <v>-3069561</v>
      </c>
      <c r="M11" s="20">
        <v>-1</v>
      </c>
      <c r="N11" s="20">
        <v>-3069562</v>
      </c>
      <c r="O11" s="20">
        <v>225554884</v>
      </c>
      <c r="P11" s="20"/>
      <c r="Q11" s="20"/>
      <c r="R11" s="20">
        <v>225554884</v>
      </c>
      <c r="S11" s="20"/>
      <c r="T11" s="20"/>
      <c r="U11" s="20"/>
      <c r="V11" s="20"/>
      <c r="W11" s="20">
        <v>830061</v>
      </c>
      <c r="X11" s="20">
        <v>96354675</v>
      </c>
      <c r="Y11" s="20">
        <v>-95524614</v>
      </c>
      <c r="Z11" s="21">
        <v>-99.138535831292046</v>
      </c>
      <c r="AA11" s="22">
        <v>128472914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70152695</v>
      </c>
      <c r="F12" s="20">
        <v>72833306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54624987</v>
      </c>
      <c r="Y12" s="24">
        <v>-54624987</v>
      </c>
      <c r="Z12" s="25">
        <v>-100</v>
      </c>
      <c r="AA12" s="26">
        <v>72833306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-6015323</v>
      </c>
      <c r="D14" s="29">
        <f>SUM(D6:D13)</f>
        <v>0</v>
      </c>
      <c r="E14" s="30">
        <f t="shared" si="0"/>
        <v>98710526</v>
      </c>
      <c r="F14" s="31">
        <f t="shared" si="0"/>
        <v>37200743</v>
      </c>
      <c r="G14" s="31">
        <f t="shared" si="0"/>
        <v>-476546957</v>
      </c>
      <c r="H14" s="31">
        <f t="shared" si="0"/>
        <v>41369552</v>
      </c>
      <c r="I14" s="31">
        <f t="shared" si="0"/>
        <v>401194186</v>
      </c>
      <c r="J14" s="31">
        <f t="shared" si="0"/>
        <v>-33983219</v>
      </c>
      <c r="K14" s="31">
        <f t="shared" si="0"/>
        <v>80548536</v>
      </c>
      <c r="L14" s="31">
        <f t="shared" si="0"/>
        <v>85826446</v>
      </c>
      <c r="M14" s="31">
        <f t="shared" si="0"/>
        <v>93852810</v>
      </c>
      <c r="N14" s="31">
        <f t="shared" si="0"/>
        <v>260227792</v>
      </c>
      <c r="O14" s="31">
        <f t="shared" si="0"/>
        <v>67621538</v>
      </c>
      <c r="P14" s="31">
        <f t="shared" si="0"/>
        <v>57616464</v>
      </c>
      <c r="Q14" s="31">
        <f t="shared" si="0"/>
        <v>-962714</v>
      </c>
      <c r="R14" s="31">
        <f t="shared" si="0"/>
        <v>124275288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350519861</v>
      </c>
      <c r="X14" s="31">
        <f t="shared" si="0"/>
        <v>27900531</v>
      </c>
      <c r="Y14" s="31">
        <f t="shared" si="0"/>
        <v>322619330</v>
      </c>
      <c r="Z14" s="32">
        <f>+IF(X14&lt;&gt;0,+(Y14/X14)*100,0)</f>
        <v>1156.3196772133117</v>
      </c>
      <c r="AA14" s="33">
        <f>SUM(AA6:AA13)</f>
        <v>37200743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-36499151</v>
      </c>
      <c r="D18" s="18"/>
      <c r="E18" s="19">
        <v>29044096</v>
      </c>
      <c r="F18" s="20">
        <v>21072862</v>
      </c>
      <c r="G18" s="24">
        <v>-70372279</v>
      </c>
      <c r="H18" s="24">
        <v>711457</v>
      </c>
      <c r="I18" s="24">
        <v>63436119</v>
      </c>
      <c r="J18" s="20">
        <v>-6224703</v>
      </c>
      <c r="K18" s="24">
        <v>1738714</v>
      </c>
      <c r="L18" s="24">
        <v>967621</v>
      </c>
      <c r="M18" s="20">
        <v>2508530</v>
      </c>
      <c r="N18" s="24">
        <v>5214865</v>
      </c>
      <c r="O18" s="24">
        <v>-56295095</v>
      </c>
      <c r="P18" s="24">
        <v>722522</v>
      </c>
      <c r="Q18" s="20"/>
      <c r="R18" s="24">
        <v>-55572573</v>
      </c>
      <c r="S18" s="24"/>
      <c r="T18" s="20"/>
      <c r="U18" s="24"/>
      <c r="V18" s="24"/>
      <c r="W18" s="24">
        <v>-56582411</v>
      </c>
      <c r="X18" s="20">
        <v>15804648</v>
      </c>
      <c r="Y18" s="24">
        <v>-72387059</v>
      </c>
      <c r="Z18" s="25">
        <v>-458.01120657669816</v>
      </c>
      <c r="AA18" s="26">
        <v>21072862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-36499151</v>
      </c>
      <c r="D26" s="29">
        <f t="shared" ref="D26:Y26" si="1">SUM(D16:D25)</f>
        <v>0</v>
      </c>
      <c r="E26" s="35">
        <f t="shared" si="1"/>
        <v>29044096</v>
      </c>
      <c r="F26" s="36">
        <f t="shared" si="1"/>
        <v>21072862</v>
      </c>
      <c r="G26" s="36">
        <f t="shared" si="1"/>
        <v>-70372279</v>
      </c>
      <c r="H26" s="36">
        <f t="shared" si="1"/>
        <v>711457</v>
      </c>
      <c r="I26" s="36">
        <f t="shared" si="1"/>
        <v>63436119</v>
      </c>
      <c r="J26" s="36">
        <f t="shared" si="1"/>
        <v>-6224703</v>
      </c>
      <c r="K26" s="36">
        <f t="shared" si="1"/>
        <v>1738714</v>
      </c>
      <c r="L26" s="36">
        <f t="shared" si="1"/>
        <v>967621</v>
      </c>
      <c r="M26" s="36">
        <f t="shared" si="1"/>
        <v>2508530</v>
      </c>
      <c r="N26" s="36">
        <f t="shared" si="1"/>
        <v>5214865</v>
      </c>
      <c r="O26" s="36">
        <f t="shared" si="1"/>
        <v>-56295095</v>
      </c>
      <c r="P26" s="36">
        <f t="shared" si="1"/>
        <v>722522</v>
      </c>
      <c r="Q26" s="36">
        <f t="shared" si="1"/>
        <v>0</v>
      </c>
      <c r="R26" s="36">
        <f t="shared" si="1"/>
        <v>-55572573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-56582411</v>
      </c>
      <c r="X26" s="36">
        <f t="shared" si="1"/>
        <v>15804648</v>
      </c>
      <c r="Y26" s="36">
        <f t="shared" si="1"/>
        <v>-72387059</v>
      </c>
      <c r="Z26" s="37">
        <f>+IF(X26&lt;&gt;0,+(Y26/X26)*100,0)</f>
        <v>-458.01120657669816</v>
      </c>
      <c r="AA26" s="38">
        <f>SUM(AA16:AA25)</f>
        <v>21072862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-42514474</v>
      </c>
      <c r="D27" s="29">
        <f>+D14+D26</f>
        <v>0</v>
      </c>
      <c r="E27" s="30">
        <f t="shared" si="2"/>
        <v>127754622</v>
      </c>
      <c r="F27" s="31">
        <f t="shared" si="2"/>
        <v>58273605</v>
      </c>
      <c r="G27" s="31">
        <f t="shared" si="2"/>
        <v>-546919236</v>
      </c>
      <c r="H27" s="31">
        <f t="shared" si="2"/>
        <v>42081009</v>
      </c>
      <c r="I27" s="31">
        <f t="shared" si="2"/>
        <v>464630305</v>
      </c>
      <c r="J27" s="31">
        <f t="shared" si="2"/>
        <v>-40207922</v>
      </c>
      <c r="K27" s="31">
        <f t="shared" si="2"/>
        <v>82287250</v>
      </c>
      <c r="L27" s="31">
        <f t="shared" si="2"/>
        <v>86794067</v>
      </c>
      <c r="M27" s="31">
        <f t="shared" si="2"/>
        <v>96361340</v>
      </c>
      <c r="N27" s="31">
        <f t="shared" si="2"/>
        <v>265442657</v>
      </c>
      <c r="O27" s="31">
        <f t="shared" si="2"/>
        <v>11326443</v>
      </c>
      <c r="P27" s="31">
        <f t="shared" si="2"/>
        <v>58338986</v>
      </c>
      <c r="Q27" s="31">
        <f t="shared" si="2"/>
        <v>-962714</v>
      </c>
      <c r="R27" s="31">
        <f t="shared" si="2"/>
        <v>68702715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293937450</v>
      </c>
      <c r="X27" s="31">
        <f t="shared" si="2"/>
        <v>43705179</v>
      </c>
      <c r="Y27" s="31">
        <f t="shared" si="2"/>
        <v>250232271</v>
      </c>
      <c r="Z27" s="32">
        <f>+IF(X27&lt;&gt;0,+(Y27/X27)*100,0)</f>
        <v>572.54603853698893</v>
      </c>
      <c r="AA27" s="33">
        <f>+AA14+AA26</f>
        <v>58273605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446235059</v>
      </c>
      <c r="D33" s="18"/>
      <c r="E33" s="19">
        <v>-695866806</v>
      </c>
      <c r="F33" s="20">
        <v>-722158744</v>
      </c>
      <c r="G33" s="20">
        <v>-438388323</v>
      </c>
      <c r="H33" s="20">
        <v>35136357</v>
      </c>
      <c r="I33" s="20">
        <v>473381977</v>
      </c>
      <c r="J33" s="20">
        <v>70130011</v>
      </c>
      <c r="K33" s="20">
        <v>24308429</v>
      </c>
      <c r="L33" s="20">
        <v>18890754</v>
      </c>
      <c r="M33" s="20">
        <v>-37680618</v>
      </c>
      <c r="N33" s="20">
        <v>5518565</v>
      </c>
      <c r="O33" s="20">
        <v>25046594</v>
      </c>
      <c r="P33" s="20">
        <v>19739891</v>
      </c>
      <c r="Q33" s="20"/>
      <c r="R33" s="20">
        <v>44786485</v>
      </c>
      <c r="S33" s="20"/>
      <c r="T33" s="20"/>
      <c r="U33" s="20"/>
      <c r="V33" s="20"/>
      <c r="W33" s="20">
        <v>120435061</v>
      </c>
      <c r="X33" s="20">
        <v>-541619064</v>
      </c>
      <c r="Y33" s="20">
        <v>662054125</v>
      </c>
      <c r="Z33" s="21">
        <v>-122.23611925890407</v>
      </c>
      <c r="AA33" s="22">
        <v>-722158744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16375226</v>
      </c>
      <c r="F36" s="20">
        <v>-44972626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-33729471</v>
      </c>
      <c r="Y36" s="20">
        <v>33729471</v>
      </c>
      <c r="Z36" s="21">
        <v>-100</v>
      </c>
      <c r="AA36" s="22">
        <v>-44972626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446235059</v>
      </c>
      <c r="D38" s="29">
        <f t="shared" ref="D38:Y38" si="3">SUM(D30:D37)</f>
        <v>0</v>
      </c>
      <c r="E38" s="30">
        <f t="shared" si="3"/>
        <v>-679491580</v>
      </c>
      <c r="F38" s="31">
        <f t="shared" si="3"/>
        <v>-767131370</v>
      </c>
      <c r="G38" s="31">
        <f t="shared" si="3"/>
        <v>-438388323</v>
      </c>
      <c r="H38" s="31">
        <f t="shared" si="3"/>
        <v>35136357</v>
      </c>
      <c r="I38" s="31">
        <f t="shared" si="3"/>
        <v>473381977</v>
      </c>
      <c r="J38" s="31">
        <f t="shared" si="3"/>
        <v>70130011</v>
      </c>
      <c r="K38" s="31">
        <f t="shared" si="3"/>
        <v>24308429</v>
      </c>
      <c r="L38" s="31">
        <f t="shared" si="3"/>
        <v>18890754</v>
      </c>
      <c r="M38" s="31">
        <f t="shared" si="3"/>
        <v>-37680618</v>
      </c>
      <c r="N38" s="31">
        <f t="shared" si="3"/>
        <v>5518565</v>
      </c>
      <c r="O38" s="31">
        <f t="shared" si="3"/>
        <v>25046594</v>
      </c>
      <c r="P38" s="31">
        <f t="shared" si="3"/>
        <v>19739891</v>
      </c>
      <c r="Q38" s="31">
        <f t="shared" si="3"/>
        <v>0</v>
      </c>
      <c r="R38" s="31">
        <f t="shared" si="3"/>
        <v>44786485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120435061</v>
      </c>
      <c r="X38" s="31">
        <f t="shared" si="3"/>
        <v>-575348535</v>
      </c>
      <c r="Y38" s="31">
        <f t="shared" si="3"/>
        <v>695783596</v>
      </c>
      <c r="Z38" s="32">
        <f>+IF(X38&lt;&gt;0,+(Y38/X38)*100,0)</f>
        <v>-120.93253978651393</v>
      </c>
      <c r="AA38" s="33">
        <f>SUM(AA30:AA37)</f>
        <v>-767131370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702884759</v>
      </c>
      <c r="F42" s="20">
        <v>702884759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527163570</v>
      </c>
      <c r="Y42" s="20">
        <v>-527163570</v>
      </c>
      <c r="Z42" s="21">
        <v>-100</v>
      </c>
      <c r="AA42" s="22">
        <v>702884759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702884759</v>
      </c>
      <c r="F44" s="36">
        <f t="shared" si="4"/>
        <v>702884759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527163570</v>
      </c>
      <c r="Y44" s="36">
        <f t="shared" si="4"/>
        <v>-527163570</v>
      </c>
      <c r="Z44" s="37">
        <f>+IF(X44&lt;&gt;0,+(Y44/X44)*100,0)</f>
        <v>-100</v>
      </c>
      <c r="AA44" s="38">
        <f>SUM(AA40:AA43)</f>
        <v>702884759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446235059</v>
      </c>
      <c r="D45" s="29">
        <f>+D38+D44</f>
        <v>0</v>
      </c>
      <c r="E45" s="30">
        <f t="shared" si="5"/>
        <v>23393179</v>
      </c>
      <c r="F45" s="31">
        <f t="shared" si="5"/>
        <v>-64246611</v>
      </c>
      <c r="G45" s="31">
        <f t="shared" si="5"/>
        <v>-438388323</v>
      </c>
      <c r="H45" s="31">
        <f t="shared" si="5"/>
        <v>35136357</v>
      </c>
      <c r="I45" s="31">
        <f t="shared" si="5"/>
        <v>473381977</v>
      </c>
      <c r="J45" s="31">
        <f t="shared" si="5"/>
        <v>70130011</v>
      </c>
      <c r="K45" s="31">
        <f t="shared" si="5"/>
        <v>24308429</v>
      </c>
      <c r="L45" s="31">
        <f t="shared" si="5"/>
        <v>18890754</v>
      </c>
      <c r="M45" s="31">
        <f t="shared" si="5"/>
        <v>-37680618</v>
      </c>
      <c r="N45" s="31">
        <f t="shared" si="5"/>
        <v>5518565</v>
      </c>
      <c r="O45" s="31">
        <f t="shared" si="5"/>
        <v>25046594</v>
      </c>
      <c r="P45" s="31">
        <f t="shared" si="5"/>
        <v>19739891</v>
      </c>
      <c r="Q45" s="31">
        <f t="shared" si="5"/>
        <v>0</v>
      </c>
      <c r="R45" s="31">
        <f t="shared" si="5"/>
        <v>44786485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120435061</v>
      </c>
      <c r="X45" s="31">
        <f t="shared" si="5"/>
        <v>-48184965</v>
      </c>
      <c r="Y45" s="31">
        <f t="shared" si="5"/>
        <v>168620026</v>
      </c>
      <c r="Z45" s="32">
        <f>+IF(X45&lt;&gt;0,+(Y45/X45)*100,0)</f>
        <v>-349.94323644315193</v>
      </c>
      <c r="AA45" s="33">
        <f>+AA38+AA44</f>
        <v>-64246611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-488749533</v>
      </c>
      <c r="D46" s="42">
        <f t="shared" si="6"/>
        <v>0</v>
      </c>
      <c r="E46" s="43">
        <f t="shared" si="6"/>
        <v>104361443</v>
      </c>
      <c r="F46" s="44">
        <f t="shared" si="6"/>
        <v>122520216</v>
      </c>
      <c r="G46" s="44">
        <f t="shared" si="6"/>
        <v>-108530913</v>
      </c>
      <c r="H46" s="44">
        <f t="shared" si="6"/>
        <v>6944652</v>
      </c>
      <c r="I46" s="44">
        <f t="shared" si="6"/>
        <v>-8751672</v>
      </c>
      <c r="J46" s="44">
        <f t="shared" si="6"/>
        <v>-110337933</v>
      </c>
      <c r="K46" s="44">
        <f t="shared" si="6"/>
        <v>57978821</v>
      </c>
      <c r="L46" s="44">
        <f t="shared" si="6"/>
        <v>67903313</v>
      </c>
      <c r="M46" s="44">
        <f t="shared" si="6"/>
        <v>134041958</v>
      </c>
      <c r="N46" s="44">
        <f t="shared" si="6"/>
        <v>259924092</v>
      </c>
      <c r="O46" s="44">
        <f t="shared" si="6"/>
        <v>-13720151</v>
      </c>
      <c r="P46" s="44">
        <f t="shared" si="6"/>
        <v>38599095</v>
      </c>
      <c r="Q46" s="44">
        <f t="shared" si="6"/>
        <v>-962714</v>
      </c>
      <c r="R46" s="44">
        <f t="shared" si="6"/>
        <v>23916230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173502389</v>
      </c>
      <c r="X46" s="44">
        <f t="shared" si="6"/>
        <v>91890144</v>
      </c>
      <c r="Y46" s="44">
        <f t="shared" si="6"/>
        <v>81612245</v>
      </c>
      <c r="Z46" s="45">
        <f>+IF(X46&lt;&gt;0,+(Y46/X46)*100,0)</f>
        <v>88.815014807246357</v>
      </c>
      <c r="AA46" s="46">
        <f>+AA27-AA45</f>
        <v>122520216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674523</v>
      </c>
      <c r="F48" s="20">
        <v>674523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505890</v>
      </c>
      <c r="Y48" s="20">
        <v>-505890</v>
      </c>
      <c r="Z48" s="47">
        <v>-100</v>
      </c>
      <c r="AA48" s="22">
        <v>674523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674523</v>
      </c>
      <c r="F51" s="52">
        <f t="shared" si="7"/>
        <v>674523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505890</v>
      </c>
      <c r="Y51" s="52">
        <f t="shared" si="7"/>
        <v>-505890</v>
      </c>
      <c r="Z51" s="53">
        <f>+IF(X51&lt;&gt;0,+(Y51/X51)*100,0)</f>
        <v>-100</v>
      </c>
      <c r="AA51" s="54">
        <f>SUM(AA48:AA50)</f>
        <v>674523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-85389111</v>
      </c>
      <c r="D6" s="18"/>
      <c r="E6" s="19">
        <v>1558024</v>
      </c>
      <c r="F6" s="20">
        <v>146012042</v>
      </c>
      <c r="G6" s="20">
        <v>-137563044</v>
      </c>
      <c r="H6" s="20">
        <v>-7909968</v>
      </c>
      <c r="I6" s="20">
        <v>-6051563</v>
      </c>
      <c r="J6" s="20">
        <v>-151524575</v>
      </c>
      <c r="K6" s="20">
        <v>6871677</v>
      </c>
      <c r="L6" s="20">
        <v>-30442628</v>
      </c>
      <c r="M6" s="20">
        <v>-16237689</v>
      </c>
      <c r="N6" s="20">
        <v>-39808640</v>
      </c>
      <c r="O6" s="20">
        <v>-26018273</v>
      </c>
      <c r="P6" s="20">
        <v>-34926661</v>
      </c>
      <c r="Q6" s="20">
        <v>-122719474</v>
      </c>
      <c r="R6" s="20">
        <v>-183664408</v>
      </c>
      <c r="S6" s="20"/>
      <c r="T6" s="20"/>
      <c r="U6" s="20"/>
      <c r="V6" s="20"/>
      <c r="W6" s="20">
        <v>-374997623</v>
      </c>
      <c r="X6" s="20">
        <v>-145908133</v>
      </c>
      <c r="Y6" s="20">
        <v>-229089490</v>
      </c>
      <c r="Z6" s="21">
        <v>157.00940399257937</v>
      </c>
      <c r="AA6" s="22">
        <v>146012042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692091084</v>
      </c>
      <c r="D8" s="18"/>
      <c r="E8" s="19">
        <v>190082262</v>
      </c>
      <c r="F8" s="20">
        <v>134960651</v>
      </c>
      <c r="G8" s="20">
        <v>698116607</v>
      </c>
      <c r="H8" s="20">
        <v>23485967</v>
      </c>
      <c r="I8" s="20">
        <v>18780134</v>
      </c>
      <c r="J8" s="20">
        <v>740382708</v>
      </c>
      <c r="K8" s="20">
        <v>10450159</v>
      </c>
      <c r="L8" s="20">
        <v>16751546</v>
      </c>
      <c r="M8" s="20">
        <v>7723833</v>
      </c>
      <c r="N8" s="20">
        <v>34925538</v>
      </c>
      <c r="O8" s="20">
        <v>14354024</v>
      </c>
      <c r="P8" s="20">
        <v>20954433</v>
      </c>
      <c r="Q8" s="20">
        <v>17491788</v>
      </c>
      <c r="R8" s="20">
        <v>52800245</v>
      </c>
      <c r="S8" s="20"/>
      <c r="T8" s="20"/>
      <c r="U8" s="20"/>
      <c r="V8" s="20"/>
      <c r="W8" s="20">
        <v>828108491</v>
      </c>
      <c r="X8" s="20">
        <v>144315220</v>
      </c>
      <c r="Y8" s="20">
        <v>683793271</v>
      </c>
      <c r="Z8" s="21">
        <v>473.81923472797951</v>
      </c>
      <c r="AA8" s="22">
        <v>134960651</v>
      </c>
    </row>
    <row r="9" spans="1:27" x14ac:dyDescent="0.25">
      <c r="A9" s="23" t="s">
        <v>38</v>
      </c>
      <c r="B9" s="17" t="s">
        <v>33</v>
      </c>
      <c r="C9" s="18">
        <v>-79064</v>
      </c>
      <c r="D9" s="18"/>
      <c r="E9" s="19"/>
      <c r="F9" s="20"/>
      <c r="G9" s="20">
        <v>-79064</v>
      </c>
      <c r="H9" s="20"/>
      <c r="I9" s="20"/>
      <c r="J9" s="20">
        <v>-79064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-79064</v>
      </c>
      <c r="X9" s="20"/>
      <c r="Y9" s="20">
        <v>-79064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-1193401</v>
      </c>
      <c r="D11" s="18"/>
      <c r="E11" s="19">
        <v>802877</v>
      </c>
      <c r="F11" s="20">
        <v>-119550731</v>
      </c>
      <c r="G11" s="20">
        <v>37872565</v>
      </c>
      <c r="H11" s="20">
        <v>-35396720</v>
      </c>
      <c r="I11" s="20">
        <v>30228537</v>
      </c>
      <c r="J11" s="20">
        <v>32704382</v>
      </c>
      <c r="K11" s="20">
        <v>1982208</v>
      </c>
      <c r="L11" s="20">
        <v>-35010644</v>
      </c>
      <c r="M11" s="20">
        <v>155059</v>
      </c>
      <c r="N11" s="20">
        <v>-32873377</v>
      </c>
      <c r="O11" s="20">
        <v>177445</v>
      </c>
      <c r="P11" s="20">
        <v>169424</v>
      </c>
      <c r="Q11" s="20">
        <v>175801</v>
      </c>
      <c r="R11" s="20">
        <v>522670</v>
      </c>
      <c r="S11" s="20"/>
      <c r="T11" s="20"/>
      <c r="U11" s="20"/>
      <c r="V11" s="20"/>
      <c r="W11" s="20">
        <v>353675</v>
      </c>
      <c r="X11" s="20">
        <v>20228439</v>
      </c>
      <c r="Y11" s="20">
        <v>-19874764</v>
      </c>
      <c r="Z11" s="21">
        <v>-98.251595192293379</v>
      </c>
      <c r="AA11" s="22">
        <v>-119550731</v>
      </c>
    </row>
    <row r="12" spans="1:27" x14ac:dyDescent="0.25">
      <c r="A12" s="23" t="s">
        <v>41</v>
      </c>
      <c r="B12" s="17" t="s">
        <v>33</v>
      </c>
      <c r="C12" s="18">
        <v>276292669</v>
      </c>
      <c r="D12" s="18"/>
      <c r="E12" s="19"/>
      <c r="F12" s="20"/>
      <c r="G12" s="24">
        <v>293864632</v>
      </c>
      <c r="H12" s="24">
        <v>-7611643</v>
      </c>
      <c r="I12" s="24">
        <v>2713044</v>
      </c>
      <c r="J12" s="20">
        <v>288966033</v>
      </c>
      <c r="K12" s="24">
        <v>2829427</v>
      </c>
      <c r="L12" s="24">
        <v>6461554</v>
      </c>
      <c r="M12" s="20">
        <v>6694739</v>
      </c>
      <c r="N12" s="24">
        <v>15985720</v>
      </c>
      <c r="O12" s="24">
        <v>5183179</v>
      </c>
      <c r="P12" s="24">
        <v>2568792</v>
      </c>
      <c r="Q12" s="20">
        <v>12210341</v>
      </c>
      <c r="R12" s="24">
        <v>19962312</v>
      </c>
      <c r="S12" s="24"/>
      <c r="T12" s="20"/>
      <c r="U12" s="24"/>
      <c r="V12" s="24"/>
      <c r="W12" s="24">
        <v>324914065</v>
      </c>
      <c r="X12" s="20"/>
      <c r="Y12" s="24">
        <v>324914065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-3242504</v>
      </c>
      <c r="D13" s="18"/>
      <c r="E13" s="19"/>
      <c r="F13" s="20"/>
      <c r="G13" s="20">
        <v>-3242504</v>
      </c>
      <c r="H13" s="20"/>
      <c r="I13" s="20"/>
      <c r="J13" s="20">
        <v>-3242504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-3242504</v>
      </c>
      <c r="X13" s="20"/>
      <c r="Y13" s="20">
        <v>-3242504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878479673</v>
      </c>
      <c r="D14" s="29">
        <f>SUM(D6:D13)</f>
        <v>0</v>
      </c>
      <c r="E14" s="30">
        <f t="shared" si="0"/>
        <v>192443163</v>
      </c>
      <c r="F14" s="31">
        <f t="shared" si="0"/>
        <v>161421962</v>
      </c>
      <c r="G14" s="31">
        <f t="shared" si="0"/>
        <v>888969192</v>
      </c>
      <c r="H14" s="31">
        <f t="shared" si="0"/>
        <v>-27432364</v>
      </c>
      <c r="I14" s="31">
        <f t="shared" si="0"/>
        <v>45670152</v>
      </c>
      <c r="J14" s="31">
        <f t="shared" si="0"/>
        <v>907206980</v>
      </c>
      <c r="K14" s="31">
        <f t="shared" si="0"/>
        <v>22133471</v>
      </c>
      <c r="L14" s="31">
        <f t="shared" si="0"/>
        <v>-42240172</v>
      </c>
      <c r="M14" s="31">
        <f t="shared" si="0"/>
        <v>-1664058</v>
      </c>
      <c r="N14" s="31">
        <f t="shared" si="0"/>
        <v>-21770759</v>
      </c>
      <c r="O14" s="31">
        <f t="shared" si="0"/>
        <v>-6303625</v>
      </c>
      <c r="P14" s="31">
        <f t="shared" si="0"/>
        <v>-11234012</v>
      </c>
      <c r="Q14" s="31">
        <f t="shared" si="0"/>
        <v>-92841544</v>
      </c>
      <c r="R14" s="31">
        <f t="shared" si="0"/>
        <v>-110379181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775057040</v>
      </c>
      <c r="X14" s="31">
        <f t="shared" si="0"/>
        <v>18635526</v>
      </c>
      <c r="Y14" s="31">
        <f t="shared" si="0"/>
        <v>756421514</v>
      </c>
      <c r="Z14" s="32">
        <f>+IF(X14&lt;&gt;0,+(Y14/X14)*100,0)</f>
        <v>4059.0295868225021</v>
      </c>
      <c r="AA14" s="33">
        <f>SUM(AA6:AA13)</f>
        <v>161421962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22688063</v>
      </c>
      <c r="D18" s="18"/>
      <c r="E18" s="19">
        <v>84917733</v>
      </c>
      <c r="F18" s="20">
        <v>84917733</v>
      </c>
      <c r="G18" s="24">
        <v>74009636</v>
      </c>
      <c r="H18" s="24">
        <v>-33693689</v>
      </c>
      <c r="I18" s="24">
        <v>15119741</v>
      </c>
      <c r="J18" s="20">
        <v>55435688</v>
      </c>
      <c r="K18" s="24">
        <v>-1112575</v>
      </c>
      <c r="L18" s="24">
        <v>-36899495</v>
      </c>
      <c r="M18" s="20">
        <v>5221273</v>
      </c>
      <c r="N18" s="24">
        <v>-32790797</v>
      </c>
      <c r="O18" s="24">
        <v>-1404631</v>
      </c>
      <c r="P18" s="24">
        <v>-1254324</v>
      </c>
      <c r="Q18" s="20">
        <v>-1404631</v>
      </c>
      <c r="R18" s="24">
        <v>-4063586</v>
      </c>
      <c r="S18" s="24"/>
      <c r="T18" s="20"/>
      <c r="U18" s="24"/>
      <c r="V18" s="24"/>
      <c r="W18" s="24">
        <v>18581305</v>
      </c>
      <c r="X18" s="20">
        <v>86478017</v>
      </c>
      <c r="Y18" s="24">
        <v>-67896712</v>
      </c>
      <c r="Z18" s="25">
        <v>-78.513261931063937</v>
      </c>
      <c r="AA18" s="26">
        <v>84917733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22688063</v>
      </c>
      <c r="D26" s="29">
        <f t="shared" ref="D26:Y26" si="1">SUM(D16:D25)</f>
        <v>0</v>
      </c>
      <c r="E26" s="35">
        <f t="shared" si="1"/>
        <v>84917733</v>
      </c>
      <c r="F26" s="36">
        <f t="shared" si="1"/>
        <v>84917733</v>
      </c>
      <c r="G26" s="36">
        <f t="shared" si="1"/>
        <v>74009636</v>
      </c>
      <c r="H26" s="36">
        <f t="shared" si="1"/>
        <v>-33693689</v>
      </c>
      <c r="I26" s="36">
        <f t="shared" si="1"/>
        <v>15119741</v>
      </c>
      <c r="J26" s="36">
        <f t="shared" si="1"/>
        <v>55435688</v>
      </c>
      <c r="K26" s="36">
        <f t="shared" si="1"/>
        <v>-1112575</v>
      </c>
      <c r="L26" s="36">
        <f t="shared" si="1"/>
        <v>-36899495</v>
      </c>
      <c r="M26" s="36">
        <f t="shared" si="1"/>
        <v>5221273</v>
      </c>
      <c r="N26" s="36">
        <f t="shared" si="1"/>
        <v>-32790797</v>
      </c>
      <c r="O26" s="36">
        <f t="shared" si="1"/>
        <v>-1404631</v>
      </c>
      <c r="P26" s="36">
        <f t="shared" si="1"/>
        <v>-1254324</v>
      </c>
      <c r="Q26" s="36">
        <f t="shared" si="1"/>
        <v>-1404631</v>
      </c>
      <c r="R26" s="36">
        <f t="shared" si="1"/>
        <v>-4063586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18581305</v>
      </c>
      <c r="X26" s="36">
        <f t="shared" si="1"/>
        <v>86478017</v>
      </c>
      <c r="Y26" s="36">
        <f t="shared" si="1"/>
        <v>-67896712</v>
      </c>
      <c r="Z26" s="37">
        <f>+IF(X26&lt;&gt;0,+(Y26/X26)*100,0)</f>
        <v>-78.513261931063937</v>
      </c>
      <c r="AA26" s="38">
        <f>SUM(AA16:AA25)</f>
        <v>84917733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901167736</v>
      </c>
      <c r="D27" s="29">
        <f>+D14+D26</f>
        <v>0</v>
      </c>
      <c r="E27" s="30">
        <f t="shared" si="2"/>
        <v>277360896</v>
      </c>
      <c r="F27" s="31">
        <f t="shared" si="2"/>
        <v>246339695</v>
      </c>
      <c r="G27" s="31">
        <f t="shared" si="2"/>
        <v>962978828</v>
      </c>
      <c r="H27" s="31">
        <f t="shared" si="2"/>
        <v>-61126053</v>
      </c>
      <c r="I27" s="31">
        <f t="shared" si="2"/>
        <v>60789893</v>
      </c>
      <c r="J27" s="31">
        <f t="shared" si="2"/>
        <v>962642668</v>
      </c>
      <c r="K27" s="31">
        <f t="shared" si="2"/>
        <v>21020896</v>
      </c>
      <c r="L27" s="31">
        <f t="shared" si="2"/>
        <v>-79139667</v>
      </c>
      <c r="M27" s="31">
        <f t="shared" si="2"/>
        <v>3557215</v>
      </c>
      <c r="N27" s="31">
        <f t="shared" si="2"/>
        <v>-54561556</v>
      </c>
      <c r="O27" s="31">
        <f t="shared" si="2"/>
        <v>-7708256</v>
      </c>
      <c r="P27" s="31">
        <f t="shared" si="2"/>
        <v>-12488336</v>
      </c>
      <c r="Q27" s="31">
        <f t="shared" si="2"/>
        <v>-94246175</v>
      </c>
      <c r="R27" s="31">
        <f t="shared" si="2"/>
        <v>-114442767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793638345</v>
      </c>
      <c r="X27" s="31">
        <f t="shared" si="2"/>
        <v>105113543</v>
      </c>
      <c r="Y27" s="31">
        <f t="shared" si="2"/>
        <v>688524802</v>
      </c>
      <c r="Z27" s="32">
        <f>+IF(X27&lt;&gt;0,+(Y27/X27)*100,0)</f>
        <v>655.02958262951893</v>
      </c>
      <c r="AA27" s="33">
        <f>+AA14+AA26</f>
        <v>246339695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-268635</v>
      </c>
      <c r="D32" s="18"/>
      <c r="E32" s="19"/>
      <c r="F32" s="20"/>
      <c r="G32" s="20">
        <v>-273490</v>
      </c>
      <c r="H32" s="20">
        <v>-11028</v>
      </c>
      <c r="I32" s="20">
        <v>-8351</v>
      </c>
      <c r="J32" s="20">
        <v>-292869</v>
      </c>
      <c r="K32" s="20">
        <v>-12115</v>
      </c>
      <c r="L32" s="20">
        <v>-7977</v>
      </c>
      <c r="M32" s="20">
        <v>-3344</v>
      </c>
      <c r="N32" s="20">
        <v>-23436</v>
      </c>
      <c r="O32" s="20">
        <v>-9249</v>
      </c>
      <c r="P32" s="20">
        <v>-7380</v>
      </c>
      <c r="Q32" s="20">
        <v>-22284</v>
      </c>
      <c r="R32" s="20">
        <v>-38913</v>
      </c>
      <c r="S32" s="20"/>
      <c r="T32" s="20"/>
      <c r="U32" s="20"/>
      <c r="V32" s="20"/>
      <c r="W32" s="20">
        <v>-355218</v>
      </c>
      <c r="X32" s="20"/>
      <c r="Y32" s="20">
        <v>-355218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756751647</v>
      </c>
      <c r="D33" s="18"/>
      <c r="E33" s="19">
        <v>347230866</v>
      </c>
      <c r="F33" s="20">
        <v>346753618</v>
      </c>
      <c r="G33" s="20">
        <v>733042697</v>
      </c>
      <c r="H33" s="20">
        <v>-811581</v>
      </c>
      <c r="I33" s="20">
        <v>14816223</v>
      </c>
      <c r="J33" s="20">
        <v>747047339</v>
      </c>
      <c r="K33" s="20">
        <v>20158586</v>
      </c>
      <c r="L33" s="20">
        <v>-10423959</v>
      </c>
      <c r="M33" s="20">
        <v>-6107084</v>
      </c>
      <c r="N33" s="20">
        <v>3627543</v>
      </c>
      <c r="O33" s="20">
        <v>-3532475</v>
      </c>
      <c r="P33" s="20">
        <v>-14041925</v>
      </c>
      <c r="Q33" s="20">
        <v>-110398948</v>
      </c>
      <c r="R33" s="20">
        <v>-127973348</v>
      </c>
      <c r="S33" s="20"/>
      <c r="T33" s="20"/>
      <c r="U33" s="20"/>
      <c r="V33" s="20"/>
      <c r="W33" s="20">
        <v>622701534</v>
      </c>
      <c r="X33" s="20">
        <v>167376971</v>
      </c>
      <c r="Y33" s="20">
        <v>455324563</v>
      </c>
      <c r="Z33" s="21">
        <v>272.03537038557113</v>
      </c>
      <c r="AA33" s="22">
        <v>346753618</v>
      </c>
    </row>
    <row r="34" spans="1:27" x14ac:dyDescent="0.25">
      <c r="A34" s="23" t="s">
        <v>62</v>
      </c>
      <c r="B34" s="17" t="s">
        <v>33</v>
      </c>
      <c r="C34" s="18">
        <v>-61322236</v>
      </c>
      <c r="D34" s="18"/>
      <c r="E34" s="19"/>
      <c r="F34" s="20"/>
      <c r="G34" s="20">
        <v>-61322235</v>
      </c>
      <c r="H34" s="20"/>
      <c r="I34" s="20">
        <v>-5537145</v>
      </c>
      <c r="J34" s="20">
        <v>-66859380</v>
      </c>
      <c r="K34" s="20"/>
      <c r="L34" s="20">
        <v>-5732123</v>
      </c>
      <c r="M34" s="20">
        <v>-11697251</v>
      </c>
      <c r="N34" s="20">
        <v>-17429374</v>
      </c>
      <c r="O34" s="20">
        <v>-428349</v>
      </c>
      <c r="P34" s="20">
        <v>-2241969</v>
      </c>
      <c r="Q34" s="20">
        <v>-1022448</v>
      </c>
      <c r="R34" s="20">
        <v>-3692766</v>
      </c>
      <c r="S34" s="20"/>
      <c r="T34" s="20"/>
      <c r="U34" s="20"/>
      <c r="V34" s="20"/>
      <c r="W34" s="20">
        <v>-87981520</v>
      </c>
      <c r="X34" s="20"/>
      <c r="Y34" s="20">
        <v>-87981520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302857212</v>
      </c>
      <c r="D36" s="18"/>
      <c r="E36" s="19"/>
      <c r="F36" s="20"/>
      <c r="G36" s="20">
        <v>305297802</v>
      </c>
      <c r="H36" s="20">
        <v>3321473</v>
      </c>
      <c r="I36" s="20">
        <v>2871792</v>
      </c>
      <c r="J36" s="20">
        <v>311491067</v>
      </c>
      <c r="K36" s="20">
        <v>3845447</v>
      </c>
      <c r="L36" s="20">
        <v>2754610</v>
      </c>
      <c r="M36" s="20">
        <v>3331447</v>
      </c>
      <c r="N36" s="20">
        <v>9931504</v>
      </c>
      <c r="O36" s="20">
        <v>2445344</v>
      </c>
      <c r="P36" s="20">
        <v>2841046</v>
      </c>
      <c r="Q36" s="20">
        <v>3208676</v>
      </c>
      <c r="R36" s="20">
        <v>8495066</v>
      </c>
      <c r="S36" s="20"/>
      <c r="T36" s="20"/>
      <c r="U36" s="20"/>
      <c r="V36" s="20"/>
      <c r="W36" s="20">
        <v>329917637</v>
      </c>
      <c r="X36" s="20">
        <v>9</v>
      </c>
      <c r="Y36" s="20">
        <v>329917628</v>
      </c>
      <c r="Z36" s="21">
        <v>3665751422.2222223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998017988</v>
      </c>
      <c r="D38" s="29">
        <f t="shared" ref="D38:Y38" si="3">SUM(D30:D37)</f>
        <v>0</v>
      </c>
      <c r="E38" s="30">
        <f t="shared" si="3"/>
        <v>347230866</v>
      </c>
      <c r="F38" s="31">
        <f t="shared" si="3"/>
        <v>346753618</v>
      </c>
      <c r="G38" s="31">
        <f t="shared" si="3"/>
        <v>976744774</v>
      </c>
      <c r="H38" s="31">
        <f t="shared" si="3"/>
        <v>2498864</v>
      </c>
      <c r="I38" s="31">
        <f t="shared" si="3"/>
        <v>12142519</v>
      </c>
      <c r="J38" s="31">
        <f t="shared" si="3"/>
        <v>991386157</v>
      </c>
      <c r="K38" s="31">
        <f t="shared" si="3"/>
        <v>23991918</v>
      </c>
      <c r="L38" s="31">
        <f t="shared" si="3"/>
        <v>-13409449</v>
      </c>
      <c r="M38" s="31">
        <f t="shared" si="3"/>
        <v>-14476232</v>
      </c>
      <c r="N38" s="31">
        <f t="shared" si="3"/>
        <v>-3893763</v>
      </c>
      <c r="O38" s="31">
        <f t="shared" si="3"/>
        <v>-1524729</v>
      </c>
      <c r="P38" s="31">
        <f t="shared" si="3"/>
        <v>-13450228</v>
      </c>
      <c r="Q38" s="31">
        <f t="shared" si="3"/>
        <v>-108235004</v>
      </c>
      <c r="R38" s="31">
        <f t="shared" si="3"/>
        <v>-123209961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864282433</v>
      </c>
      <c r="X38" s="31">
        <f t="shared" si="3"/>
        <v>167376980</v>
      </c>
      <c r="Y38" s="31">
        <f t="shared" si="3"/>
        <v>696905453</v>
      </c>
      <c r="Z38" s="32">
        <f>+IF(X38&lt;&gt;0,+(Y38/X38)*100,0)</f>
        <v>416.36875811715566</v>
      </c>
      <c r="AA38" s="33">
        <f>SUM(AA30:AA37)</f>
        <v>346753618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445000000</v>
      </c>
      <c r="F42" s="20">
        <v>445000000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445000000</v>
      </c>
      <c r="Y42" s="20">
        <v>-445000000</v>
      </c>
      <c r="Z42" s="21">
        <v>-100</v>
      </c>
      <c r="AA42" s="22">
        <v>445000000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445000000</v>
      </c>
      <c r="F44" s="36">
        <f t="shared" si="4"/>
        <v>445000000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445000000</v>
      </c>
      <c r="Y44" s="36">
        <f t="shared" si="4"/>
        <v>-445000000</v>
      </c>
      <c r="Z44" s="37">
        <f>+IF(X44&lt;&gt;0,+(Y44/X44)*100,0)</f>
        <v>-100</v>
      </c>
      <c r="AA44" s="38">
        <f>SUM(AA40:AA43)</f>
        <v>445000000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998017988</v>
      </c>
      <c r="D45" s="29">
        <f>+D38+D44</f>
        <v>0</v>
      </c>
      <c r="E45" s="30">
        <f t="shared" si="5"/>
        <v>792230866</v>
      </c>
      <c r="F45" s="31">
        <f t="shared" si="5"/>
        <v>791753618</v>
      </c>
      <c r="G45" s="31">
        <f t="shared" si="5"/>
        <v>976744774</v>
      </c>
      <c r="H45" s="31">
        <f t="shared" si="5"/>
        <v>2498864</v>
      </c>
      <c r="I45" s="31">
        <f t="shared" si="5"/>
        <v>12142519</v>
      </c>
      <c r="J45" s="31">
        <f t="shared" si="5"/>
        <v>991386157</v>
      </c>
      <c r="K45" s="31">
        <f t="shared" si="5"/>
        <v>23991918</v>
      </c>
      <c r="L45" s="31">
        <f t="shared" si="5"/>
        <v>-13409449</v>
      </c>
      <c r="M45" s="31">
        <f t="shared" si="5"/>
        <v>-14476232</v>
      </c>
      <c r="N45" s="31">
        <f t="shared" si="5"/>
        <v>-3893763</v>
      </c>
      <c r="O45" s="31">
        <f t="shared" si="5"/>
        <v>-1524729</v>
      </c>
      <c r="P45" s="31">
        <f t="shared" si="5"/>
        <v>-13450228</v>
      </c>
      <c r="Q45" s="31">
        <f t="shared" si="5"/>
        <v>-108235004</v>
      </c>
      <c r="R45" s="31">
        <f t="shared" si="5"/>
        <v>-123209961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864282433</v>
      </c>
      <c r="X45" s="31">
        <f t="shared" si="5"/>
        <v>612376980</v>
      </c>
      <c r="Y45" s="31">
        <f t="shared" si="5"/>
        <v>251905453</v>
      </c>
      <c r="Z45" s="32">
        <f>+IF(X45&lt;&gt;0,+(Y45/X45)*100,0)</f>
        <v>41.135682957906091</v>
      </c>
      <c r="AA45" s="33">
        <f>+AA38+AA44</f>
        <v>791753618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-96850252</v>
      </c>
      <c r="D46" s="42">
        <f t="shared" si="6"/>
        <v>0</v>
      </c>
      <c r="E46" s="43">
        <f t="shared" si="6"/>
        <v>-514869970</v>
      </c>
      <c r="F46" s="44">
        <f t="shared" si="6"/>
        <v>-545413923</v>
      </c>
      <c r="G46" s="44">
        <f t="shared" si="6"/>
        <v>-13765946</v>
      </c>
      <c r="H46" s="44">
        <f t="shared" si="6"/>
        <v>-63624917</v>
      </c>
      <c r="I46" s="44">
        <f t="shared" si="6"/>
        <v>48647374</v>
      </c>
      <c r="J46" s="44">
        <f t="shared" si="6"/>
        <v>-28743489</v>
      </c>
      <c r="K46" s="44">
        <f t="shared" si="6"/>
        <v>-2971022</v>
      </c>
      <c r="L46" s="44">
        <f t="shared" si="6"/>
        <v>-65730218</v>
      </c>
      <c r="M46" s="44">
        <f t="shared" si="6"/>
        <v>18033447</v>
      </c>
      <c r="N46" s="44">
        <f t="shared" si="6"/>
        <v>-50667793</v>
      </c>
      <c r="O46" s="44">
        <f t="shared" si="6"/>
        <v>-6183527</v>
      </c>
      <c r="P46" s="44">
        <f t="shared" si="6"/>
        <v>961892</v>
      </c>
      <c r="Q46" s="44">
        <f t="shared" si="6"/>
        <v>13988829</v>
      </c>
      <c r="R46" s="44">
        <f t="shared" si="6"/>
        <v>8767194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-70644088</v>
      </c>
      <c r="X46" s="44">
        <f t="shared" si="6"/>
        <v>-507263437</v>
      </c>
      <c r="Y46" s="44">
        <f t="shared" si="6"/>
        <v>436619349</v>
      </c>
      <c r="Z46" s="45">
        <f>+IF(X46&lt;&gt;0,+(Y46/X46)*100,0)</f>
        <v>-86.073491040908593</v>
      </c>
      <c r="AA46" s="46">
        <f>+AA27-AA45</f>
        <v>-545413923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-270747187</v>
      </c>
      <c r="D48" s="18"/>
      <c r="E48" s="19">
        <v>49276648</v>
      </c>
      <c r="F48" s="20">
        <v>18732694</v>
      </c>
      <c r="G48" s="20">
        <v>-319955875</v>
      </c>
      <c r="H48" s="20">
        <v>-32399878</v>
      </c>
      <c r="I48" s="20">
        <v>104947529</v>
      </c>
      <c r="J48" s="20">
        <v>-247408224</v>
      </c>
      <c r="K48" s="20">
        <v>-5803816</v>
      </c>
      <c r="L48" s="20">
        <v>-33069358</v>
      </c>
      <c r="M48" s="20">
        <v>12463356</v>
      </c>
      <c r="N48" s="20">
        <v>-26409818</v>
      </c>
      <c r="O48" s="20">
        <v>-25714959</v>
      </c>
      <c r="P48" s="20">
        <v>-274654</v>
      </c>
      <c r="Q48" s="20">
        <v>11702346</v>
      </c>
      <c r="R48" s="20">
        <v>-14287267</v>
      </c>
      <c r="S48" s="20"/>
      <c r="T48" s="20"/>
      <c r="U48" s="20"/>
      <c r="V48" s="20"/>
      <c r="W48" s="20">
        <v>-288105309</v>
      </c>
      <c r="X48" s="20">
        <v>56883188</v>
      </c>
      <c r="Y48" s="20">
        <v>-344988497</v>
      </c>
      <c r="Z48" s="47">
        <v>-606.4858689003155</v>
      </c>
      <c r="AA48" s="22">
        <v>18732694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-270747187</v>
      </c>
      <c r="D51" s="50">
        <f t="shared" ref="D51:Y51" si="7">SUM(D48:D50)</f>
        <v>0</v>
      </c>
      <c r="E51" s="51">
        <f t="shared" si="7"/>
        <v>49276648</v>
      </c>
      <c r="F51" s="52">
        <f t="shared" si="7"/>
        <v>18732694</v>
      </c>
      <c r="G51" s="52">
        <f t="shared" si="7"/>
        <v>-319955875</v>
      </c>
      <c r="H51" s="52">
        <f t="shared" si="7"/>
        <v>-32399878</v>
      </c>
      <c r="I51" s="52">
        <f t="shared" si="7"/>
        <v>104947529</v>
      </c>
      <c r="J51" s="52">
        <f t="shared" si="7"/>
        <v>-247408224</v>
      </c>
      <c r="K51" s="52">
        <f t="shared" si="7"/>
        <v>-5803816</v>
      </c>
      <c r="L51" s="52">
        <f t="shared" si="7"/>
        <v>-33069358</v>
      </c>
      <c r="M51" s="52">
        <f t="shared" si="7"/>
        <v>12463356</v>
      </c>
      <c r="N51" s="52">
        <f t="shared" si="7"/>
        <v>-26409818</v>
      </c>
      <c r="O51" s="52">
        <f t="shared" si="7"/>
        <v>-25714959</v>
      </c>
      <c r="P51" s="52">
        <f t="shared" si="7"/>
        <v>-274654</v>
      </c>
      <c r="Q51" s="52">
        <f t="shared" si="7"/>
        <v>11702346</v>
      </c>
      <c r="R51" s="52">
        <f t="shared" si="7"/>
        <v>-14287267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-288105309</v>
      </c>
      <c r="X51" s="52">
        <f t="shared" si="7"/>
        <v>56883188</v>
      </c>
      <c r="Y51" s="52">
        <f t="shared" si="7"/>
        <v>-344988497</v>
      </c>
      <c r="Z51" s="53">
        <f>+IF(X51&lt;&gt;0,+(Y51/X51)*100,0)</f>
        <v>-606.4858689003155</v>
      </c>
      <c r="AA51" s="54">
        <f>SUM(AA48:AA50)</f>
        <v>18732694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-19982620983</v>
      </c>
      <c r="D6" s="18"/>
      <c r="E6" s="19">
        <v>-17920965162</v>
      </c>
      <c r="F6" s="20">
        <v>-17920965162</v>
      </c>
      <c r="G6" s="20">
        <v>-603541309</v>
      </c>
      <c r="H6" s="20">
        <v>-1406180118</v>
      </c>
      <c r="I6" s="20">
        <v>-130922054</v>
      </c>
      <c r="J6" s="20">
        <v>-2140643481</v>
      </c>
      <c r="K6" s="20">
        <v>-1405676843</v>
      </c>
      <c r="L6" s="20">
        <v>-1253202704</v>
      </c>
      <c r="M6" s="20">
        <v>-800637421</v>
      </c>
      <c r="N6" s="20">
        <v>-3459516968</v>
      </c>
      <c r="O6" s="20">
        <v>-266244396</v>
      </c>
      <c r="P6" s="20">
        <v>-2167714876</v>
      </c>
      <c r="Q6" s="20">
        <v>-240615437</v>
      </c>
      <c r="R6" s="20">
        <v>-2674574709</v>
      </c>
      <c r="S6" s="20"/>
      <c r="T6" s="20"/>
      <c r="U6" s="20"/>
      <c r="V6" s="20"/>
      <c r="W6" s="20">
        <v>-8274735158</v>
      </c>
      <c r="X6" s="20">
        <v>-27165892582</v>
      </c>
      <c r="Y6" s="20">
        <v>18891157424</v>
      </c>
      <c r="Z6" s="21">
        <v>-69.539984254068628</v>
      </c>
      <c r="AA6" s="22">
        <v>-17920965162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3387445056</v>
      </c>
      <c r="D8" s="18"/>
      <c r="E8" s="19">
        <v>2281241290</v>
      </c>
      <c r="F8" s="20">
        <v>2248523160</v>
      </c>
      <c r="G8" s="20">
        <v>-820563047</v>
      </c>
      <c r="H8" s="20">
        <v>1326167316</v>
      </c>
      <c r="I8" s="20">
        <v>1200513126</v>
      </c>
      <c r="J8" s="20">
        <v>1706117395</v>
      </c>
      <c r="K8" s="20">
        <v>1449415337</v>
      </c>
      <c r="L8" s="20">
        <v>1514194820</v>
      </c>
      <c r="M8" s="20">
        <v>1403393347</v>
      </c>
      <c r="N8" s="20">
        <v>4367003504</v>
      </c>
      <c r="O8" s="20">
        <v>228911940</v>
      </c>
      <c r="P8" s="20">
        <v>2721081793</v>
      </c>
      <c r="Q8" s="20">
        <v>467808843</v>
      </c>
      <c r="R8" s="20">
        <v>3417802576</v>
      </c>
      <c r="S8" s="20"/>
      <c r="T8" s="20"/>
      <c r="U8" s="20"/>
      <c r="V8" s="20"/>
      <c r="W8" s="20">
        <v>9490923475</v>
      </c>
      <c r="X8" s="20">
        <v>-11746718400</v>
      </c>
      <c r="Y8" s="20">
        <v>21237641875</v>
      </c>
      <c r="Z8" s="21">
        <v>-180.79638203466254</v>
      </c>
      <c r="AA8" s="22">
        <v>2248523160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>
        <v>17000</v>
      </c>
      <c r="L9" s="20"/>
      <c r="M9" s="20"/>
      <c r="N9" s="20">
        <v>17000</v>
      </c>
      <c r="O9" s="20"/>
      <c r="P9" s="20"/>
      <c r="Q9" s="20"/>
      <c r="R9" s="20"/>
      <c r="S9" s="20"/>
      <c r="T9" s="20"/>
      <c r="U9" s="20"/>
      <c r="V9" s="20"/>
      <c r="W9" s="20">
        <v>17000</v>
      </c>
      <c r="X9" s="20"/>
      <c r="Y9" s="20">
        <v>17000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>
        <v>251280</v>
      </c>
      <c r="F10" s="20">
        <v>251280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251280</v>
      </c>
    </row>
    <row r="11" spans="1:27" x14ac:dyDescent="0.25">
      <c r="A11" s="23" t="s">
        <v>40</v>
      </c>
      <c r="B11" s="17" t="s">
        <v>33</v>
      </c>
      <c r="C11" s="18">
        <v>155770452</v>
      </c>
      <c r="D11" s="18"/>
      <c r="E11" s="19">
        <v>167438170</v>
      </c>
      <c r="F11" s="20">
        <v>167438170</v>
      </c>
      <c r="G11" s="20">
        <v>2797195</v>
      </c>
      <c r="H11" s="20">
        <v>6953250</v>
      </c>
      <c r="I11" s="20">
        <v>9996302</v>
      </c>
      <c r="J11" s="20">
        <v>19746747</v>
      </c>
      <c r="K11" s="20">
        <v>27615466</v>
      </c>
      <c r="L11" s="20">
        <v>22073736</v>
      </c>
      <c r="M11" s="20">
        <v>2485488</v>
      </c>
      <c r="N11" s="20">
        <v>52174690</v>
      </c>
      <c r="O11" s="20">
        <v>-528557455</v>
      </c>
      <c r="P11" s="20">
        <v>492650151</v>
      </c>
      <c r="Q11" s="20">
        <v>-6460653</v>
      </c>
      <c r="R11" s="20">
        <v>-42367957</v>
      </c>
      <c r="S11" s="20"/>
      <c r="T11" s="20"/>
      <c r="U11" s="20"/>
      <c r="V11" s="20"/>
      <c r="W11" s="20">
        <v>29553480</v>
      </c>
      <c r="X11" s="20">
        <v>167438170</v>
      </c>
      <c r="Y11" s="20">
        <v>-137884690</v>
      </c>
      <c r="Z11" s="21">
        <v>-82.349615980633331</v>
      </c>
      <c r="AA11" s="22">
        <v>167438170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102149230</v>
      </c>
      <c r="F12" s="20"/>
      <c r="G12" s="24">
        <v>164876061</v>
      </c>
      <c r="H12" s="24">
        <v>-73844810</v>
      </c>
      <c r="I12" s="24">
        <v>41807204</v>
      </c>
      <c r="J12" s="20">
        <v>132838455</v>
      </c>
      <c r="K12" s="24">
        <v>-28263893</v>
      </c>
      <c r="L12" s="24">
        <v>-13913992</v>
      </c>
      <c r="M12" s="20">
        <v>10056873</v>
      </c>
      <c r="N12" s="24">
        <v>-32121012</v>
      </c>
      <c r="O12" s="24">
        <v>-6280657</v>
      </c>
      <c r="P12" s="24">
        <v>-75172224</v>
      </c>
      <c r="Q12" s="20">
        <v>77641552</v>
      </c>
      <c r="R12" s="24">
        <v>-3811329</v>
      </c>
      <c r="S12" s="24"/>
      <c r="T12" s="20"/>
      <c r="U12" s="24"/>
      <c r="V12" s="24"/>
      <c r="W12" s="24">
        <v>96906114</v>
      </c>
      <c r="X12" s="20">
        <v>-8860310</v>
      </c>
      <c r="Y12" s="24">
        <v>105766424</v>
      </c>
      <c r="Z12" s="25">
        <v>-1193.7101974987331</v>
      </c>
      <c r="AA12" s="26"/>
    </row>
    <row r="13" spans="1:27" x14ac:dyDescent="0.25">
      <c r="A13" s="23" t="s">
        <v>42</v>
      </c>
      <c r="B13" s="17" t="s">
        <v>33</v>
      </c>
      <c r="C13" s="18">
        <v>-488</v>
      </c>
      <c r="D13" s="18"/>
      <c r="E13" s="19"/>
      <c r="F13" s="20"/>
      <c r="G13" s="20">
        <v>26810374</v>
      </c>
      <c r="H13" s="20">
        <v>26961465</v>
      </c>
      <c r="I13" s="20">
        <v>-503271</v>
      </c>
      <c r="J13" s="20">
        <v>53268568</v>
      </c>
      <c r="K13" s="20">
        <v>-29008838</v>
      </c>
      <c r="L13" s="20">
        <v>30315163</v>
      </c>
      <c r="M13" s="20">
        <v>-23859427</v>
      </c>
      <c r="N13" s="20">
        <v>-22553102</v>
      </c>
      <c r="O13" s="20">
        <v>-30714977</v>
      </c>
      <c r="P13" s="20">
        <v>28652890</v>
      </c>
      <c r="Q13" s="20">
        <v>-27134576</v>
      </c>
      <c r="R13" s="20">
        <v>-29196663</v>
      </c>
      <c r="S13" s="20"/>
      <c r="T13" s="20"/>
      <c r="U13" s="20"/>
      <c r="V13" s="20"/>
      <c r="W13" s="20">
        <v>1518803</v>
      </c>
      <c r="X13" s="20"/>
      <c r="Y13" s="20">
        <v>1518803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-16439405963</v>
      </c>
      <c r="D14" s="29">
        <f>SUM(D6:D13)</f>
        <v>0</v>
      </c>
      <c r="E14" s="30">
        <f t="shared" si="0"/>
        <v>-15369885192</v>
      </c>
      <c r="F14" s="31">
        <f t="shared" si="0"/>
        <v>-15504752552</v>
      </c>
      <c r="G14" s="31">
        <f t="shared" si="0"/>
        <v>-1229620726</v>
      </c>
      <c r="H14" s="31">
        <f t="shared" si="0"/>
        <v>-119942897</v>
      </c>
      <c r="I14" s="31">
        <f t="shared" si="0"/>
        <v>1120891307</v>
      </c>
      <c r="J14" s="31">
        <f t="shared" si="0"/>
        <v>-228672316</v>
      </c>
      <c r="K14" s="31">
        <f t="shared" si="0"/>
        <v>14098229</v>
      </c>
      <c r="L14" s="31">
        <f t="shared" si="0"/>
        <v>299467023</v>
      </c>
      <c r="M14" s="31">
        <f t="shared" si="0"/>
        <v>591438860</v>
      </c>
      <c r="N14" s="31">
        <f t="shared" si="0"/>
        <v>905004112</v>
      </c>
      <c r="O14" s="31">
        <f t="shared" si="0"/>
        <v>-602885545</v>
      </c>
      <c r="P14" s="31">
        <f t="shared" si="0"/>
        <v>999497734</v>
      </c>
      <c r="Q14" s="31">
        <f t="shared" si="0"/>
        <v>271239729</v>
      </c>
      <c r="R14" s="31">
        <f t="shared" si="0"/>
        <v>667851918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1344183714</v>
      </c>
      <c r="X14" s="31">
        <f t="shared" si="0"/>
        <v>-38754033122</v>
      </c>
      <c r="Y14" s="31">
        <f t="shared" si="0"/>
        <v>40098216836</v>
      </c>
      <c r="Z14" s="32">
        <f>+IF(X14&lt;&gt;0,+(Y14/X14)*100,0)</f>
        <v>-103.46850019394995</v>
      </c>
      <c r="AA14" s="33">
        <f>SUM(AA6:AA13)</f>
        <v>-15504752552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12421170885</v>
      </c>
      <c r="D18" s="18"/>
      <c r="E18" s="19">
        <v>12940306340</v>
      </c>
      <c r="F18" s="20">
        <v>13009883838</v>
      </c>
      <c r="G18" s="24">
        <v>-8299284</v>
      </c>
      <c r="H18" s="24">
        <v>6519899</v>
      </c>
      <c r="I18" s="24">
        <v>83123349</v>
      </c>
      <c r="J18" s="20">
        <v>81343964</v>
      </c>
      <c r="K18" s="24">
        <v>91708678</v>
      </c>
      <c r="L18" s="24">
        <v>61859709</v>
      </c>
      <c r="M18" s="20">
        <v>58972595</v>
      </c>
      <c r="N18" s="24">
        <v>212540982</v>
      </c>
      <c r="O18" s="24">
        <v>25721737</v>
      </c>
      <c r="P18" s="24">
        <v>56131960</v>
      </c>
      <c r="Q18" s="20">
        <v>99936591</v>
      </c>
      <c r="R18" s="24">
        <v>181790288</v>
      </c>
      <c r="S18" s="24"/>
      <c r="T18" s="20"/>
      <c r="U18" s="24"/>
      <c r="V18" s="24"/>
      <c r="W18" s="24">
        <v>475675234</v>
      </c>
      <c r="X18" s="20">
        <v>14005863868</v>
      </c>
      <c r="Y18" s="24">
        <v>-13530188634</v>
      </c>
      <c r="Z18" s="25">
        <v>-96.603742271929377</v>
      </c>
      <c r="AA18" s="26">
        <v>13009883838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1767574</v>
      </c>
      <c r="D22" s="18"/>
      <c r="E22" s="19">
        <v>30837740</v>
      </c>
      <c r="F22" s="20">
        <v>28637740</v>
      </c>
      <c r="G22" s="20">
        <v>-254629</v>
      </c>
      <c r="H22" s="20">
        <v>-254629</v>
      </c>
      <c r="I22" s="20">
        <v>-254629</v>
      </c>
      <c r="J22" s="20">
        <v>-763887</v>
      </c>
      <c r="K22" s="20">
        <v>602045</v>
      </c>
      <c r="L22" s="20">
        <v>-40461</v>
      </c>
      <c r="M22" s="20">
        <v>-40461</v>
      </c>
      <c r="N22" s="20">
        <v>521123</v>
      </c>
      <c r="O22" s="20">
        <v>-40461</v>
      </c>
      <c r="P22" s="20">
        <v>-40461</v>
      </c>
      <c r="Q22" s="20"/>
      <c r="R22" s="20">
        <v>-80922</v>
      </c>
      <c r="S22" s="20"/>
      <c r="T22" s="20"/>
      <c r="U22" s="20"/>
      <c r="V22" s="20"/>
      <c r="W22" s="20">
        <v>-323686</v>
      </c>
      <c r="X22" s="20">
        <v>39978280</v>
      </c>
      <c r="Y22" s="20">
        <v>-40301966</v>
      </c>
      <c r="Z22" s="21">
        <v>-100.80965464247087</v>
      </c>
      <c r="AA22" s="22">
        <v>28637740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2805130</v>
      </c>
      <c r="F24" s="20">
        <v>2805130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2805130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12422938459</v>
      </c>
      <c r="D26" s="29">
        <f t="shared" ref="D26:Y26" si="1">SUM(D16:D25)</f>
        <v>0</v>
      </c>
      <c r="E26" s="35">
        <f t="shared" si="1"/>
        <v>12973949210</v>
      </c>
      <c r="F26" s="36">
        <f t="shared" si="1"/>
        <v>13041326708</v>
      </c>
      <c r="G26" s="36">
        <f t="shared" si="1"/>
        <v>-8553913</v>
      </c>
      <c r="H26" s="36">
        <f t="shared" si="1"/>
        <v>6265270</v>
      </c>
      <c r="I26" s="36">
        <f t="shared" si="1"/>
        <v>82868720</v>
      </c>
      <c r="J26" s="36">
        <f t="shared" si="1"/>
        <v>80580077</v>
      </c>
      <c r="K26" s="36">
        <f t="shared" si="1"/>
        <v>92310723</v>
      </c>
      <c r="L26" s="36">
        <f t="shared" si="1"/>
        <v>61819248</v>
      </c>
      <c r="M26" s="36">
        <f t="shared" si="1"/>
        <v>58932134</v>
      </c>
      <c r="N26" s="36">
        <f t="shared" si="1"/>
        <v>213062105</v>
      </c>
      <c r="O26" s="36">
        <f t="shared" si="1"/>
        <v>25681276</v>
      </c>
      <c r="P26" s="36">
        <f t="shared" si="1"/>
        <v>56091499</v>
      </c>
      <c r="Q26" s="36">
        <f t="shared" si="1"/>
        <v>99936591</v>
      </c>
      <c r="R26" s="36">
        <f t="shared" si="1"/>
        <v>181709366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475351548</v>
      </c>
      <c r="X26" s="36">
        <f t="shared" si="1"/>
        <v>14045842148</v>
      </c>
      <c r="Y26" s="36">
        <f t="shared" si="1"/>
        <v>-13570490600</v>
      </c>
      <c r="Z26" s="37">
        <f>+IF(X26&lt;&gt;0,+(Y26/X26)*100,0)</f>
        <v>-96.615713440381455</v>
      </c>
      <c r="AA26" s="38">
        <f>SUM(AA16:AA25)</f>
        <v>13041326708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-4016467504</v>
      </c>
      <c r="D27" s="29">
        <f>+D14+D26</f>
        <v>0</v>
      </c>
      <c r="E27" s="30">
        <f t="shared" si="2"/>
        <v>-2395935982</v>
      </c>
      <c r="F27" s="31">
        <f t="shared" si="2"/>
        <v>-2463425844</v>
      </c>
      <c r="G27" s="31">
        <f t="shared" si="2"/>
        <v>-1238174639</v>
      </c>
      <c r="H27" s="31">
        <f t="shared" si="2"/>
        <v>-113677627</v>
      </c>
      <c r="I27" s="31">
        <f t="shared" si="2"/>
        <v>1203760027</v>
      </c>
      <c r="J27" s="31">
        <f t="shared" si="2"/>
        <v>-148092239</v>
      </c>
      <c r="K27" s="31">
        <f t="shared" si="2"/>
        <v>106408952</v>
      </c>
      <c r="L27" s="31">
        <f t="shared" si="2"/>
        <v>361286271</v>
      </c>
      <c r="M27" s="31">
        <f t="shared" si="2"/>
        <v>650370994</v>
      </c>
      <c r="N27" s="31">
        <f t="shared" si="2"/>
        <v>1118066217</v>
      </c>
      <c r="O27" s="31">
        <f t="shared" si="2"/>
        <v>-577204269</v>
      </c>
      <c r="P27" s="31">
        <f t="shared" si="2"/>
        <v>1055589233</v>
      </c>
      <c r="Q27" s="31">
        <f t="shared" si="2"/>
        <v>371176320</v>
      </c>
      <c r="R27" s="31">
        <f t="shared" si="2"/>
        <v>849561284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1819535262</v>
      </c>
      <c r="X27" s="31">
        <f t="shared" si="2"/>
        <v>-24708190974</v>
      </c>
      <c r="Y27" s="31">
        <f t="shared" si="2"/>
        <v>26527726236</v>
      </c>
      <c r="Z27" s="32">
        <f>+IF(X27&lt;&gt;0,+(Y27/X27)*100,0)</f>
        <v>-107.36409745219578</v>
      </c>
      <c r="AA27" s="33">
        <f>+AA14+AA26</f>
        <v>-2463425844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366065366</v>
      </c>
      <c r="D31" s="18"/>
      <c r="E31" s="19">
        <v>315304700</v>
      </c>
      <c r="F31" s="20">
        <v>315304700</v>
      </c>
      <c r="G31" s="20">
        <v>17274036</v>
      </c>
      <c r="H31" s="20">
        <v>21709102</v>
      </c>
      <c r="I31" s="20">
        <v>21008808</v>
      </c>
      <c r="J31" s="20">
        <v>59991946</v>
      </c>
      <c r="K31" s="20">
        <v>21709102</v>
      </c>
      <c r="L31" s="20">
        <v>12408560</v>
      </c>
      <c r="M31" s="20">
        <v>-106668225</v>
      </c>
      <c r="N31" s="20">
        <v>-72550563</v>
      </c>
      <c r="O31" s="20">
        <v>15982099</v>
      </c>
      <c r="P31" s="20">
        <v>18255267</v>
      </c>
      <c r="Q31" s="20">
        <v>20211190</v>
      </c>
      <c r="R31" s="20">
        <v>54448556</v>
      </c>
      <c r="S31" s="20"/>
      <c r="T31" s="20"/>
      <c r="U31" s="20"/>
      <c r="V31" s="20"/>
      <c r="W31" s="20">
        <v>41889939</v>
      </c>
      <c r="X31" s="20"/>
      <c r="Y31" s="20">
        <v>41889939</v>
      </c>
      <c r="Z31" s="21"/>
      <c r="AA31" s="22">
        <v>315304700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3201424484</v>
      </c>
      <c r="D33" s="18"/>
      <c r="E33" s="19">
        <v>2221330968</v>
      </c>
      <c r="F33" s="20">
        <v>2086463608</v>
      </c>
      <c r="G33" s="20">
        <v>-538596666</v>
      </c>
      <c r="H33" s="20">
        <v>-300361806</v>
      </c>
      <c r="I33" s="20">
        <v>66792556</v>
      </c>
      <c r="J33" s="20">
        <v>-772165916</v>
      </c>
      <c r="K33" s="20">
        <v>-1484411</v>
      </c>
      <c r="L33" s="20">
        <v>76141798</v>
      </c>
      <c r="M33" s="20">
        <v>-21512307</v>
      </c>
      <c r="N33" s="20">
        <v>53145080</v>
      </c>
      <c r="O33" s="20">
        <v>-808280459</v>
      </c>
      <c r="P33" s="20">
        <v>769449820</v>
      </c>
      <c r="Q33" s="20">
        <v>-59316675</v>
      </c>
      <c r="R33" s="20">
        <v>-98147314</v>
      </c>
      <c r="S33" s="20"/>
      <c r="T33" s="20"/>
      <c r="U33" s="20"/>
      <c r="V33" s="20"/>
      <c r="W33" s="20">
        <v>-817168150</v>
      </c>
      <c r="X33" s="20">
        <v>3401512088</v>
      </c>
      <c r="Y33" s="20">
        <v>-4218680238</v>
      </c>
      <c r="Z33" s="21">
        <v>-124.0236732623365</v>
      </c>
      <c r="AA33" s="22">
        <v>2086463608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>
        <v>56000000</v>
      </c>
      <c r="M34" s="20"/>
      <c r="N34" s="20">
        <v>56000000</v>
      </c>
      <c r="O34" s="20">
        <v>-6878312</v>
      </c>
      <c r="P34" s="20">
        <v>-7857793</v>
      </c>
      <c r="Q34" s="20">
        <v>177766309</v>
      </c>
      <c r="R34" s="20">
        <v>163030204</v>
      </c>
      <c r="S34" s="20"/>
      <c r="T34" s="20"/>
      <c r="U34" s="20"/>
      <c r="V34" s="20"/>
      <c r="W34" s="20">
        <v>219030204</v>
      </c>
      <c r="X34" s="20"/>
      <c r="Y34" s="20">
        <v>219030204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102339483</v>
      </c>
      <c r="H36" s="20">
        <v>-25545998</v>
      </c>
      <c r="I36" s="20">
        <v>16493086</v>
      </c>
      <c r="J36" s="20">
        <v>93286571</v>
      </c>
      <c r="K36" s="20">
        <v>-14648334</v>
      </c>
      <c r="L36" s="20">
        <v>780184</v>
      </c>
      <c r="M36" s="20">
        <v>5532361</v>
      </c>
      <c r="N36" s="20">
        <v>-8335789</v>
      </c>
      <c r="O36" s="20">
        <v>-731511</v>
      </c>
      <c r="P36" s="20">
        <v>3739197</v>
      </c>
      <c r="Q36" s="20">
        <v>564794</v>
      </c>
      <c r="R36" s="20">
        <v>3572480</v>
      </c>
      <c r="S36" s="20"/>
      <c r="T36" s="20"/>
      <c r="U36" s="20"/>
      <c r="V36" s="20"/>
      <c r="W36" s="20">
        <v>88523262</v>
      </c>
      <c r="X36" s="20"/>
      <c r="Y36" s="20">
        <v>88523262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3567489850</v>
      </c>
      <c r="D38" s="29">
        <f t="shared" ref="D38:Y38" si="3">SUM(D30:D37)</f>
        <v>0</v>
      </c>
      <c r="E38" s="30">
        <f t="shared" si="3"/>
        <v>2536635668</v>
      </c>
      <c r="F38" s="31">
        <f t="shared" si="3"/>
        <v>2401768308</v>
      </c>
      <c r="G38" s="31">
        <f t="shared" si="3"/>
        <v>-418983147</v>
      </c>
      <c r="H38" s="31">
        <f t="shared" si="3"/>
        <v>-304198702</v>
      </c>
      <c r="I38" s="31">
        <f t="shared" si="3"/>
        <v>104294450</v>
      </c>
      <c r="J38" s="31">
        <f t="shared" si="3"/>
        <v>-618887399</v>
      </c>
      <c r="K38" s="31">
        <f t="shared" si="3"/>
        <v>5576357</v>
      </c>
      <c r="L38" s="31">
        <f t="shared" si="3"/>
        <v>145330542</v>
      </c>
      <c r="M38" s="31">
        <f t="shared" si="3"/>
        <v>-122648171</v>
      </c>
      <c r="N38" s="31">
        <f t="shared" si="3"/>
        <v>28258728</v>
      </c>
      <c r="O38" s="31">
        <f t="shared" si="3"/>
        <v>-799908183</v>
      </c>
      <c r="P38" s="31">
        <f t="shared" si="3"/>
        <v>783586491</v>
      </c>
      <c r="Q38" s="31">
        <f t="shared" si="3"/>
        <v>139225618</v>
      </c>
      <c r="R38" s="31">
        <f t="shared" si="3"/>
        <v>122903926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-467724745</v>
      </c>
      <c r="X38" s="31">
        <f t="shared" si="3"/>
        <v>3401512088</v>
      </c>
      <c r="Y38" s="31">
        <f t="shared" si="3"/>
        <v>-3869236833</v>
      </c>
      <c r="Z38" s="32">
        <f>+IF(X38&lt;&gt;0,+(Y38/X38)*100,0)</f>
        <v>-113.75049486521185</v>
      </c>
      <c r="AA38" s="33">
        <f>SUM(AA30:AA37)</f>
        <v>2401768308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2082187473</v>
      </c>
      <c r="D40" s="18"/>
      <c r="E40" s="19">
        <v>1622295100</v>
      </c>
      <c r="F40" s="20">
        <v>1622295100</v>
      </c>
      <c r="G40" s="20">
        <v>-4041365</v>
      </c>
      <c r="H40" s="20"/>
      <c r="I40" s="20"/>
      <c r="J40" s="20">
        <v>-4041365</v>
      </c>
      <c r="K40" s="20"/>
      <c r="L40" s="20">
        <v>-11666667</v>
      </c>
      <c r="M40" s="20">
        <v>-149548762</v>
      </c>
      <c r="N40" s="20">
        <v>-161215429</v>
      </c>
      <c r="O40" s="20">
        <v>-4247313</v>
      </c>
      <c r="P40" s="20"/>
      <c r="Q40" s="20"/>
      <c r="R40" s="20">
        <v>-4247313</v>
      </c>
      <c r="S40" s="20"/>
      <c r="T40" s="20"/>
      <c r="U40" s="20"/>
      <c r="V40" s="20"/>
      <c r="W40" s="20">
        <v>-169504107</v>
      </c>
      <c r="X40" s="20">
        <v>1611913600</v>
      </c>
      <c r="Y40" s="20">
        <v>-1781417707</v>
      </c>
      <c r="Z40" s="21">
        <v>-110.51570673515008</v>
      </c>
      <c r="AA40" s="22">
        <v>1622295100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2082187473</v>
      </c>
      <c r="D44" s="29">
        <f t="shared" ref="D44:Y44" si="4">SUM(D40:D43)</f>
        <v>0</v>
      </c>
      <c r="E44" s="35">
        <f t="shared" si="4"/>
        <v>1622295100</v>
      </c>
      <c r="F44" s="36">
        <f t="shared" si="4"/>
        <v>1622295100</v>
      </c>
      <c r="G44" s="36">
        <f t="shared" si="4"/>
        <v>-4041365</v>
      </c>
      <c r="H44" s="36">
        <f t="shared" si="4"/>
        <v>0</v>
      </c>
      <c r="I44" s="36">
        <f t="shared" si="4"/>
        <v>0</v>
      </c>
      <c r="J44" s="36">
        <f t="shared" si="4"/>
        <v>-4041365</v>
      </c>
      <c r="K44" s="36">
        <f t="shared" si="4"/>
        <v>0</v>
      </c>
      <c r="L44" s="36">
        <f t="shared" si="4"/>
        <v>-11666667</v>
      </c>
      <c r="M44" s="36">
        <f t="shared" si="4"/>
        <v>-149548762</v>
      </c>
      <c r="N44" s="36">
        <f t="shared" si="4"/>
        <v>-161215429</v>
      </c>
      <c r="O44" s="36">
        <f t="shared" si="4"/>
        <v>-4247313</v>
      </c>
      <c r="P44" s="36">
        <f t="shared" si="4"/>
        <v>0</v>
      </c>
      <c r="Q44" s="36">
        <f t="shared" si="4"/>
        <v>0</v>
      </c>
      <c r="R44" s="36">
        <f t="shared" si="4"/>
        <v>-4247313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-169504107</v>
      </c>
      <c r="X44" s="36">
        <f t="shared" si="4"/>
        <v>1611913600</v>
      </c>
      <c r="Y44" s="36">
        <f t="shared" si="4"/>
        <v>-1781417707</v>
      </c>
      <c r="Z44" s="37">
        <f>+IF(X44&lt;&gt;0,+(Y44/X44)*100,0)</f>
        <v>-110.51570673515008</v>
      </c>
      <c r="AA44" s="38">
        <f>SUM(AA40:AA43)</f>
        <v>1622295100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5649677323</v>
      </c>
      <c r="D45" s="29">
        <f>+D38+D44</f>
        <v>0</v>
      </c>
      <c r="E45" s="30">
        <f t="shared" si="5"/>
        <v>4158930768</v>
      </c>
      <c r="F45" s="31">
        <f t="shared" si="5"/>
        <v>4024063408</v>
      </c>
      <c r="G45" s="31">
        <f t="shared" si="5"/>
        <v>-423024512</v>
      </c>
      <c r="H45" s="31">
        <f t="shared" si="5"/>
        <v>-304198702</v>
      </c>
      <c r="I45" s="31">
        <f t="shared" si="5"/>
        <v>104294450</v>
      </c>
      <c r="J45" s="31">
        <f t="shared" si="5"/>
        <v>-622928764</v>
      </c>
      <c r="K45" s="31">
        <f t="shared" si="5"/>
        <v>5576357</v>
      </c>
      <c r="L45" s="31">
        <f t="shared" si="5"/>
        <v>133663875</v>
      </c>
      <c r="M45" s="31">
        <f t="shared" si="5"/>
        <v>-272196933</v>
      </c>
      <c r="N45" s="31">
        <f t="shared" si="5"/>
        <v>-132956701</v>
      </c>
      <c r="O45" s="31">
        <f t="shared" si="5"/>
        <v>-804155496</v>
      </c>
      <c r="P45" s="31">
        <f t="shared" si="5"/>
        <v>783586491</v>
      </c>
      <c r="Q45" s="31">
        <f t="shared" si="5"/>
        <v>139225618</v>
      </c>
      <c r="R45" s="31">
        <f t="shared" si="5"/>
        <v>118656613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-637228852</v>
      </c>
      <c r="X45" s="31">
        <f t="shared" si="5"/>
        <v>5013425688</v>
      </c>
      <c r="Y45" s="31">
        <f t="shared" si="5"/>
        <v>-5650654540</v>
      </c>
      <c r="Z45" s="32">
        <f>+IF(X45&lt;&gt;0,+(Y45/X45)*100,0)</f>
        <v>-112.71044773886354</v>
      </c>
      <c r="AA45" s="33">
        <f>+AA38+AA44</f>
        <v>4024063408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-9666144827</v>
      </c>
      <c r="D46" s="42">
        <f t="shared" si="6"/>
        <v>0</v>
      </c>
      <c r="E46" s="43">
        <f t="shared" si="6"/>
        <v>-6554866750</v>
      </c>
      <c r="F46" s="44">
        <f t="shared" si="6"/>
        <v>-6487489252</v>
      </c>
      <c r="G46" s="44">
        <f t="shared" si="6"/>
        <v>-815150127</v>
      </c>
      <c r="H46" s="44">
        <f t="shared" si="6"/>
        <v>190521075</v>
      </c>
      <c r="I46" s="44">
        <f t="shared" si="6"/>
        <v>1099465577</v>
      </c>
      <c r="J46" s="44">
        <f t="shared" si="6"/>
        <v>474836525</v>
      </c>
      <c r="K46" s="44">
        <f t="shared" si="6"/>
        <v>100832595</v>
      </c>
      <c r="L46" s="44">
        <f t="shared" si="6"/>
        <v>227622396</v>
      </c>
      <c r="M46" s="44">
        <f t="shared" si="6"/>
        <v>922567927</v>
      </c>
      <c r="N46" s="44">
        <f t="shared" si="6"/>
        <v>1251022918</v>
      </c>
      <c r="O46" s="44">
        <f t="shared" si="6"/>
        <v>226951227</v>
      </c>
      <c r="P46" s="44">
        <f t="shared" si="6"/>
        <v>272002742</v>
      </c>
      <c r="Q46" s="44">
        <f t="shared" si="6"/>
        <v>231950702</v>
      </c>
      <c r="R46" s="44">
        <f t="shared" si="6"/>
        <v>730904671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2456764114</v>
      </c>
      <c r="X46" s="44">
        <f t="shared" si="6"/>
        <v>-29721616662</v>
      </c>
      <c r="Y46" s="44">
        <f t="shared" si="6"/>
        <v>32178380776</v>
      </c>
      <c r="Z46" s="45">
        <f>+IF(X46&lt;&gt;0,+(Y46/X46)*100,0)</f>
        <v>-108.26591683063138</v>
      </c>
      <c r="AA46" s="46">
        <f>+AA27-AA45</f>
        <v>-6487489252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-9663417809</v>
      </c>
      <c r="D48" s="18"/>
      <c r="E48" s="19">
        <v>-6860041150</v>
      </c>
      <c r="F48" s="20">
        <v>-7274050133</v>
      </c>
      <c r="G48" s="20">
        <v>-815150122</v>
      </c>
      <c r="H48" s="20">
        <v>190522381</v>
      </c>
      <c r="I48" s="20">
        <v>1099465578</v>
      </c>
      <c r="J48" s="20">
        <v>474837837</v>
      </c>
      <c r="K48" s="20">
        <v>100832593</v>
      </c>
      <c r="L48" s="20">
        <v>227622396</v>
      </c>
      <c r="M48" s="20">
        <v>922567926</v>
      </c>
      <c r="N48" s="20">
        <v>1251022915</v>
      </c>
      <c r="O48" s="20">
        <v>226951224</v>
      </c>
      <c r="P48" s="20">
        <v>272002740</v>
      </c>
      <c r="Q48" s="20">
        <v>234315496</v>
      </c>
      <c r="R48" s="20">
        <v>733269460</v>
      </c>
      <c r="S48" s="20"/>
      <c r="T48" s="20"/>
      <c r="U48" s="20"/>
      <c r="V48" s="20"/>
      <c r="W48" s="20">
        <v>2459130212</v>
      </c>
      <c r="X48" s="20">
        <v>-414008983</v>
      </c>
      <c r="Y48" s="20">
        <v>2873139195</v>
      </c>
      <c r="Z48" s="47">
        <v>-693.97991661451465</v>
      </c>
      <c r="AA48" s="22">
        <v>-7274050133</v>
      </c>
    </row>
    <row r="49" spans="1:27" x14ac:dyDescent="0.25">
      <c r="A49" s="23" t="s">
        <v>75</v>
      </c>
      <c r="B49" s="17" t="s">
        <v>33</v>
      </c>
      <c r="C49" s="18">
        <v>4892619</v>
      </c>
      <c r="D49" s="18"/>
      <c r="E49" s="19">
        <v>305174400</v>
      </c>
      <c r="F49" s="20">
        <v>305174400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>
        <v>305174400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-9658525190</v>
      </c>
      <c r="D51" s="50">
        <f t="shared" ref="D51:Y51" si="7">SUM(D48:D50)</f>
        <v>0</v>
      </c>
      <c r="E51" s="51">
        <f t="shared" si="7"/>
        <v>-6554866750</v>
      </c>
      <c r="F51" s="52">
        <f t="shared" si="7"/>
        <v>-6968875733</v>
      </c>
      <c r="G51" s="52">
        <f t="shared" si="7"/>
        <v>-815150122</v>
      </c>
      <c r="H51" s="52">
        <f t="shared" si="7"/>
        <v>190522381</v>
      </c>
      <c r="I51" s="52">
        <f t="shared" si="7"/>
        <v>1099465578</v>
      </c>
      <c r="J51" s="52">
        <f t="shared" si="7"/>
        <v>474837837</v>
      </c>
      <c r="K51" s="52">
        <f t="shared" si="7"/>
        <v>100832593</v>
      </c>
      <c r="L51" s="52">
        <f t="shared" si="7"/>
        <v>227622396</v>
      </c>
      <c r="M51" s="52">
        <f t="shared" si="7"/>
        <v>922567926</v>
      </c>
      <c r="N51" s="52">
        <f t="shared" si="7"/>
        <v>1251022915</v>
      </c>
      <c r="O51" s="52">
        <f t="shared" si="7"/>
        <v>226951224</v>
      </c>
      <c r="P51" s="52">
        <f t="shared" si="7"/>
        <v>272002740</v>
      </c>
      <c r="Q51" s="52">
        <f t="shared" si="7"/>
        <v>234315496</v>
      </c>
      <c r="R51" s="52">
        <f t="shared" si="7"/>
        <v>733269460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2459130212</v>
      </c>
      <c r="X51" s="52">
        <f t="shared" si="7"/>
        <v>-414008983</v>
      </c>
      <c r="Y51" s="52">
        <f t="shared" si="7"/>
        <v>2873139195</v>
      </c>
      <c r="Z51" s="53">
        <f>+IF(X51&lt;&gt;0,+(Y51/X51)*100,0)</f>
        <v>-693.97991661451465</v>
      </c>
      <c r="AA51" s="54">
        <f>SUM(AA48:AA50)</f>
        <v>-6968875733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3196719</v>
      </c>
      <c r="D6" s="18"/>
      <c r="E6" s="19">
        <v>288957560</v>
      </c>
      <c r="F6" s="20">
        <v>-76426336</v>
      </c>
      <c r="G6" s="20">
        <v>2425399</v>
      </c>
      <c r="H6" s="20">
        <v>472358</v>
      </c>
      <c r="I6" s="20">
        <v>489558</v>
      </c>
      <c r="J6" s="20">
        <v>3387315</v>
      </c>
      <c r="K6" s="20">
        <v>301388</v>
      </c>
      <c r="L6" s="20">
        <v>355818</v>
      </c>
      <c r="M6" s="20">
        <v>273141</v>
      </c>
      <c r="N6" s="20">
        <v>930347</v>
      </c>
      <c r="O6" s="20">
        <v>325613</v>
      </c>
      <c r="P6" s="20">
        <v>-26156</v>
      </c>
      <c r="Q6" s="20">
        <v>425043</v>
      </c>
      <c r="R6" s="20">
        <v>724500</v>
      </c>
      <c r="S6" s="20"/>
      <c r="T6" s="20"/>
      <c r="U6" s="20"/>
      <c r="V6" s="20"/>
      <c r="W6" s="20">
        <v>5042162</v>
      </c>
      <c r="X6" s="20">
        <v>-57319749</v>
      </c>
      <c r="Y6" s="20">
        <v>62361911</v>
      </c>
      <c r="Z6" s="21">
        <v>-108.79655282510048</v>
      </c>
      <c r="AA6" s="22">
        <v>-76426336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604003729</v>
      </c>
      <c r="D8" s="18"/>
      <c r="E8" s="19">
        <v>333119607</v>
      </c>
      <c r="F8" s="20">
        <v>268323672</v>
      </c>
      <c r="G8" s="20">
        <v>-5322804</v>
      </c>
      <c r="H8" s="20">
        <v>11148460</v>
      </c>
      <c r="I8" s="20">
        <v>5520327</v>
      </c>
      <c r="J8" s="20">
        <v>11345983</v>
      </c>
      <c r="K8" s="20">
        <v>-767880</v>
      </c>
      <c r="L8" s="20">
        <v>-11455212</v>
      </c>
      <c r="M8" s="20">
        <v>-659032</v>
      </c>
      <c r="N8" s="20">
        <v>-12882124</v>
      </c>
      <c r="O8" s="20">
        <v>4031834</v>
      </c>
      <c r="P8" s="20">
        <v>-1619118</v>
      </c>
      <c r="Q8" s="20">
        <v>-15063841</v>
      </c>
      <c r="R8" s="20">
        <v>-12651125</v>
      </c>
      <c r="S8" s="20"/>
      <c r="T8" s="20"/>
      <c r="U8" s="20"/>
      <c r="V8" s="20"/>
      <c r="W8" s="20">
        <v>-14187266</v>
      </c>
      <c r="X8" s="20">
        <v>201242745</v>
      </c>
      <c r="Y8" s="20">
        <v>-215430011</v>
      </c>
      <c r="Z8" s="21">
        <v>-107.04982731178707</v>
      </c>
      <c r="AA8" s="22">
        <v>268323672</v>
      </c>
    </row>
    <row r="9" spans="1:27" x14ac:dyDescent="0.25">
      <c r="A9" s="23" t="s">
        <v>38</v>
      </c>
      <c r="B9" s="17" t="s">
        <v>33</v>
      </c>
      <c r="C9" s="18">
        <v>123194631</v>
      </c>
      <c r="D9" s="18"/>
      <c r="E9" s="19"/>
      <c r="F9" s="20"/>
      <c r="G9" s="20">
        <v>1482025</v>
      </c>
      <c r="H9" s="20">
        <v>1511229</v>
      </c>
      <c r="I9" s="20">
        <v>1520689</v>
      </c>
      <c r="J9" s="20">
        <v>4513943</v>
      </c>
      <c r="K9" s="20">
        <v>1508097</v>
      </c>
      <c r="L9" s="20">
        <v>1501958</v>
      </c>
      <c r="M9" s="20">
        <v>1489508</v>
      </c>
      <c r="N9" s="20">
        <v>4499563</v>
      </c>
      <c r="O9" s="20">
        <v>1459496</v>
      </c>
      <c r="P9" s="20">
        <v>1478807</v>
      </c>
      <c r="Q9" s="20">
        <v>783582</v>
      </c>
      <c r="R9" s="20">
        <v>3721885</v>
      </c>
      <c r="S9" s="20"/>
      <c r="T9" s="20"/>
      <c r="U9" s="20"/>
      <c r="V9" s="20"/>
      <c r="W9" s="20">
        <v>12735391</v>
      </c>
      <c r="X9" s="20"/>
      <c r="Y9" s="20">
        <v>12735391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-2302250</v>
      </c>
      <c r="D11" s="18"/>
      <c r="E11" s="19">
        <v>30065623</v>
      </c>
      <c r="F11" s="20">
        <v>25156267</v>
      </c>
      <c r="G11" s="20">
        <v>4731444</v>
      </c>
      <c r="H11" s="20">
        <v>-386725</v>
      </c>
      <c r="I11" s="20">
        <v>-411755</v>
      </c>
      <c r="J11" s="20">
        <v>3932964</v>
      </c>
      <c r="K11" s="20">
        <v>-93746</v>
      </c>
      <c r="L11" s="20">
        <v>996412</v>
      </c>
      <c r="M11" s="20">
        <v>-29637</v>
      </c>
      <c r="N11" s="20">
        <v>873029</v>
      </c>
      <c r="O11" s="20">
        <v>370188</v>
      </c>
      <c r="P11" s="20">
        <v>-337303</v>
      </c>
      <c r="Q11" s="20">
        <v>-917655</v>
      </c>
      <c r="R11" s="20">
        <v>-884770</v>
      </c>
      <c r="S11" s="20"/>
      <c r="T11" s="20"/>
      <c r="U11" s="20"/>
      <c r="V11" s="20"/>
      <c r="W11" s="20">
        <v>3921223</v>
      </c>
      <c r="X11" s="20">
        <v>18867204</v>
      </c>
      <c r="Y11" s="20">
        <v>-14945981</v>
      </c>
      <c r="Z11" s="21">
        <v>-79.216724428272471</v>
      </c>
      <c r="AA11" s="22">
        <v>25156267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46683400</v>
      </c>
      <c r="F12" s="20">
        <v>54294558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40720923</v>
      </c>
      <c r="Y12" s="24">
        <v>-40720923</v>
      </c>
      <c r="Z12" s="25">
        <v>-100</v>
      </c>
      <c r="AA12" s="26">
        <v>54294558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728092829</v>
      </c>
      <c r="D14" s="29">
        <f>SUM(D6:D13)</f>
        <v>0</v>
      </c>
      <c r="E14" s="30">
        <f t="shared" si="0"/>
        <v>698826190</v>
      </c>
      <c r="F14" s="31">
        <f t="shared" si="0"/>
        <v>271348161</v>
      </c>
      <c r="G14" s="31">
        <f t="shared" si="0"/>
        <v>3316064</v>
      </c>
      <c r="H14" s="31">
        <f t="shared" si="0"/>
        <v>12745322</v>
      </c>
      <c r="I14" s="31">
        <f t="shared" si="0"/>
        <v>7118819</v>
      </c>
      <c r="J14" s="31">
        <f t="shared" si="0"/>
        <v>23180205</v>
      </c>
      <c r="K14" s="31">
        <f t="shared" si="0"/>
        <v>947859</v>
      </c>
      <c r="L14" s="31">
        <f t="shared" si="0"/>
        <v>-8601024</v>
      </c>
      <c r="M14" s="31">
        <f t="shared" si="0"/>
        <v>1073980</v>
      </c>
      <c r="N14" s="31">
        <f t="shared" si="0"/>
        <v>-6579185</v>
      </c>
      <c r="O14" s="31">
        <f t="shared" si="0"/>
        <v>6187131</v>
      </c>
      <c r="P14" s="31">
        <f t="shared" si="0"/>
        <v>-503770</v>
      </c>
      <c r="Q14" s="31">
        <f t="shared" si="0"/>
        <v>-14772871</v>
      </c>
      <c r="R14" s="31">
        <f t="shared" si="0"/>
        <v>-9089510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7511510</v>
      </c>
      <c r="X14" s="31">
        <f t="shared" si="0"/>
        <v>203511123</v>
      </c>
      <c r="Y14" s="31">
        <f t="shared" si="0"/>
        <v>-195999613</v>
      </c>
      <c r="Z14" s="32">
        <f>+IF(X14&lt;&gt;0,+(Y14/X14)*100,0)</f>
        <v>-96.30904203697996</v>
      </c>
      <c r="AA14" s="33">
        <f>SUM(AA6:AA13)</f>
        <v>271348161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1271779843</v>
      </c>
      <c r="D18" s="18"/>
      <c r="E18" s="19">
        <v>181289497</v>
      </c>
      <c r="F18" s="20">
        <v>203413787</v>
      </c>
      <c r="G18" s="24">
        <v>25186376</v>
      </c>
      <c r="H18" s="24">
        <v>17450919</v>
      </c>
      <c r="I18" s="24">
        <v>11735570</v>
      </c>
      <c r="J18" s="20">
        <v>54372865</v>
      </c>
      <c r="K18" s="24">
        <v>13262757</v>
      </c>
      <c r="L18" s="24">
        <v>12259078</v>
      </c>
      <c r="M18" s="20">
        <v>27593560</v>
      </c>
      <c r="N18" s="24">
        <v>53115395</v>
      </c>
      <c r="O18" s="24"/>
      <c r="P18" s="24">
        <v>10390206</v>
      </c>
      <c r="Q18" s="20">
        <v>5306351</v>
      </c>
      <c r="R18" s="24">
        <v>15696557</v>
      </c>
      <c r="S18" s="24"/>
      <c r="T18" s="20"/>
      <c r="U18" s="24"/>
      <c r="V18" s="24"/>
      <c r="W18" s="24">
        <v>123184817</v>
      </c>
      <c r="X18" s="20">
        <v>152560350</v>
      </c>
      <c r="Y18" s="24">
        <v>-29375533</v>
      </c>
      <c r="Z18" s="25">
        <v>-19.255024650900445</v>
      </c>
      <c r="AA18" s="26">
        <v>203413787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1271779843</v>
      </c>
      <c r="D26" s="29">
        <f t="shared" ref="D26:Y26" si="1">SUM(D16:D25)</f>
        <v>0</v>
      </c>
      <c r="E26" s="35">
        <f t="shared" si="1"/>
        <v>181289497</v>
      </c>
      <c r="F26" s="36">
        <f t="shared" si="1"/>
        <v>203413787</v>
      </c>
      <c r="G26" s="36">
        <f t="shared" si="1"/>
        <v>25186376</v>
      </c>
      <c r="H26" s="36">
        <f t="shared" si="1"/>
        <v>17450919</v>
      </c>
      <c r="I26" s="36">
        <f t="shared" si="1"/>
        <v>11735570</v>
      </c>
      <c r="J26" s="36">
        <f t="shared" si="1"/>
        <v>54372865</v>
      </c>
      <c r="K26" s="36">
        <f t="shared" si="1"/>
        <v>13262757</v>
      </c>
      <c r="L26" s="36">
        <f t="shared" si="1"/>
        <v>12259078</v>
      </c>
      <c r="M26" s="36">
        <f t="shared" si="1"/>
        <v>27593560</v>
      </c>
      <c r="N26" s="36">
        <f t="shared" si="1"/>
        <v>53115395</v>
      </c>
      <c r="O26" s="36">
        <f t="shared" si="1"/>
        <v>0</v>
      </c>
      <c r="P26" s="36">
        <f t="shared" si="1"/>
        <v>10390206</v>
      </c>
      <c r="Q26" s="36">
        <f t="shared" si="1"/>
        <v>5306351</v>
      </c>
      <c r="R26" s="36">
        <f t="shared" si="1"/>
        <v>15696557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123184817</v>
      </c>
      <c r="X26" s="36">
        <f t="shared" si="1"/>
        <v>152560350</v>
      </c>
      <c r="Y26" s="36">
        <f t="shared" si="1"/>
        <v>-29375533</v>
      </c>
      <c r="Z26" s="37">
        <f>+IF(X26&lt;&gt;0,+(Y26/X26)*100,0)</f>
        <v>-19.255024650900445</v>
      </c>
      <c r="AA26" s="38">
        <f>SUM(AA16:AA25)</f>
        <v>203413787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1999872672</v>
      </c>
      <c r="D27" s="29">
        <f>+D14+D26</f>
        <v>0</v>
      </c>
      <c r="E27" s="30">
        <f t="shared" si="2"/>
        <v>880115687</v>
      </c>
      <c r="F27" s="31">
        <f t="shared" si="2"/>
        <v>474761948</v>
      </c>
      <c r="G27" s="31">
        <f t="shared" si="2"/>
        <v>28502440</v>
      </c>
      <c r="H27" s="31">
        <f t="shared" si="2"/>
        <v>30196241</v>
      </c>
      <c r="I27" s="31">
        <f t="shared" si="2"/>
        <v>18854389</v>
      </c>
      <c r="J27" s="31">
        <f t="shared" si="2"/>
        <v>77553070</v>
      </c>
      <c r="K27" s="31">
        <f t="shared" si="2"/>
        <v>14210616</v>
      </c>
      <c r="L27" s="31">
        <f t="shared" si="2"/>
        <v>3658054</v>
      </c>
      <c r="M27" s="31">
        <f t="shared" si="2"/>
        <v>28667540</v>
      </c>
      <c r="N27" s="31">
        <f t="shared" si="2"/>
        <v>46536210</v>
      </c>
      <c r="O27" s="31">
        <f t="shared" si="2"/>
        <v>6187131</v>
      </c>
      <c r="P27" s="31">
        <f t="shared" si="2"/>
        <v>9886436</v>
      </c>
      <c r="Q27" s="31">
        <f t="shared" si="2"/>
        <v>-9466520</v>
      </c>
      <c r="R27" s="31">
        <f t="shared" si="2"/>
        <v>6607047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130696327</v>
      </c>
      <c r="X27" s="31">
        <f t="shared" si="2"/>
        <v>356071473</v>
      </c>
      <c r="Y27" s="31">
        <f t="shared" si="2"/>
        <v>-225375146</v>
      </c>
      <c r="Z27" s="32">
        <f>+IF(X27&lt;&gt;0,+(Y27/X27)*100,0)</f>
        <v>-63.294917759390401</v>
      </c>
      <c r="AA27" s="33">
        <f>+AA14+AA26</f>
        <v>474761948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71951294</v>
      </c>
      <c r="D33" s="18"/>
      <c r="E33" s="19">
        <v>287869731</v>
      </c>
      <c r="F33" s="20">
        <v>18068111</v>
      </c>
      <c r="G33" s="20">
        <v>6977178</v>
      </c>
      <c r="H33" s="20">
        <v>-8371666</v>
      </c>
      <c r="I33" s="20">
        <v>3426939</v>
      </c>
      <c r="J33" s="20">
        <v>2032451</v>
      </c>
      <c r="K33" s="20">
        <v>4840790</v>
      </c>
      <c r="L33" s="20">
        <v>1909186</v>
      </c>
      <c r="M33" s="20">
        <v>5426738</v>
      </c>
      <c r="N33" s="20">
        <v>12176714</v>
      </c>
      <c r="O33" s="20">
        <v>-2050151</v>
      </c>
      <c r="P33" s="20">
        <v>161948</v>
      </c>
      <c r="Q33" s="20">
        <v>-632632</v>
      </c>
      <c r="R33" s="20">
        <v>-2520835</v>
      </c>
      <c r="S33" s="20"/>
      <c r="T33" s="20"/>
      <c r="U33" s="20"/>
      <c r="V33" s="20"/>
      <c r="W33" s="20">
        <v>11688330</v>
      </c>
      <c r="X33" s="20">
        <v>13551075</v>
      </c>
      <c r="Y33" s="20">
        <v>-1862745</v>
      </c>
      <c r="Z33" s="21">
        <v>-13.746105013808869</v>
      </c>
      <c r="AA33" s="22">
        <v>18068111</v>
      </c>
    </row>
    <row r="34" spans="1:27" x14ac:dyDescent="0.25">
      <c r="A34" s="23" t="s">
        <v>62</v>
      </c>
      <c r="B34" s="17" t="s">
        <v>33</v>
      </c>
      <c r="C34" s="18">
        <v>151025459</v>
      </c>
      <c r="D34" s="18"/>
      <c r="E34" s="19"/>
      <c r="F34" s="20"/>
      <c r="G34" s="20">
        <v>717665135</v>
      </c>
      <c r="H34" s="20">
        <v>-32159668</v>
      </c>
      <c r="I34" s="20">
        <v>-33661441</v>
      </c>
      <c r="J34" s="20">
        <v>651844026</v>
      </c>
      <c r="K34" s="20">
        <v>-27827586</v>
      </c>
      <c r="L34" s="20">
        <v>-3982074</v>
      </c>
      <c r="M34" s="20">
        <v>-90692064</v>
      </c>
      <c r="N34" s="20">
        <v>-122501724</v>
      </c>
      <c r="O34" s="20">
        <v>-2199892</v>
      </c>
      <c r="P34" s="20">
        <v>-14677642</v>
      </c>
      <c r="Q34" s="20">
        <v>553218</v>
      </c>
      <c r="R34" s="20">
        <v>-16324316</v>
      </c>
      <c r="S34" s="20"/>
      <c r="T34" s="20"/>
      <c r="U34" s="20"/>
      <c r="V34" s="20"/>
      <c r="W34" s="20">
        <v>513017986</v>
      </c>
      <c r="X34" s="20"/>
      <c r="Y34" s="20">
        <v>513017986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66712968</v>
      </c>
      <c r="F36" s="20">
        <v>55204483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41403366</v>
      </c>
      <c r="Y36" s="20">
        <v>-41403366</v>
      </c>
      <c r="Z36" s="21">
        <v>-100</v>
      </c>
      <c r="AA36" s="22">
        <v>55204483</v>
      </c>
    </row>
    <row r="37" spans="1:27" x14ac:dyDescent="0.25">
      <c r="A37" s="23" t="s">
        <v>65</v>
      </c>
      <c r="B37" s="17" t="s">
        <v>33</v>
      </c>
      <c r="C37" s="18">
        <v>1400000</v>
      </c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224376753</v>
      </c>
      <c r="D38" s="29">
        <f t="shared" ref="D38:Y38" si="3">SUM(D30:D37)</f>
        <v>0</v>
      </c>
      <c r="E38" s="30">
        <f t="shared" si="3"/>
        <v>354582699</v>
      </c>
      <c r="F38" s="31">
        <f t="shared" si="3"/>
        <v>73272594</v>
      </c>
      <c r="G38" s="31">
        <f t="shared" si="3"/>
        <v>724642313</v>
      </c>
      <c r="H38" s="31">
        <f t="shared" si="3"/>
        <v>-40531334</v>
      </c>
      <c r="I38" s="31">
        <f t="shared" si="3"/>
        <v>-30234502</v>
      </c>
      <c r="J38" s="31">
        <f t="shared" si="3"/>
        <v>653876477</v>
      </c>
      <c r="K38" s="31">
        <f t="shared" si="3"/>
        <v>-22986796</v>
      </c>
      <c r="L38" s="31">
        <f t="shared" si="3"/>
        <v>-2072888</v>
      </c>
      <c r="M38" s="31">
        <f t="shared" si="3"/>
        <v>-85265326</v>
      </c>
      <c r="N38" s="31">
        <f t="shared" si="3"/>
        <v>-110325010</v>
      </c>
      <c r="O38" s="31">
        <f t="shared" si="3"/>
        <v>-4250043</v>
      </c>
      <c r="P38" s="31">
        <f t="shared" si="3"/>
        <v>-14515694</v>
      </c>
      <c r="Q38" s="31">
        <f t="shared" si="3"/>
        <v>-79414</v>
      </c>
      <c r="R38" s="31">
        <f t="shared" si="3"/>
        <v>-18845151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524706316</v>
      </c>
      <c r="X38" s="31">
        <f t="shared" si="3"/>
        <v>54954441</v>
      </c>
      <c r="Y38" s="31">
        <f t="shared" si="3"/>
        <v>469751875</v>
      </c>
      <c r="Z38" s="32">
        <f>+IF(X38&lt;&gt;0,+(Y38/X38)*100,0)</f>
        <v>854.80238985598987</v>
      </c>
      <c r="AA38" s="33">
        <f>SUM(AA30:AA37)</f>
        <v>73272594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224376753</v>
      </c>
      <c r="D45" s="29">
        <f>+D38+D44</f>
        <v>0</v>
      </c>
      <c r="E45" s="30">
        <f t="shared" si="5"/>
        <v>354582699</v>
      </c>
      <c r="F45" s="31">
        <f t="shared" si="5"/>
        <v>73272594</v>
      </c>
      <c r="G45" s="31">
        <f t="shared" si="5"/>
        <v>724642313</v>
      </c>
      <c r="H45" s="31">
        <f t="shared" si="5"/>
        <v>-40531334</v>
      </c>
      <c r="I45" s="31">
        <f t="shared" si="5"/>
        <v>-30234502</v>
      </c>
      <c r="J45" s="31">
        <f t="shared" si="5"/>
        <v>653876477</v>
      </c>
      <c r="K45" s="31">
        <f t="shared" si="5"/>
        <v>-22986796</v>
      </c>
      <c r="L45" s="31">
        <f t="shared" si="5"/>
        <v>-2072888</v>
      </c>
      <c r="M45" s="31">
        <f t="shared" si="5"/>
        <v>-85265326</v>
      </c>
      <c r="N45" s="31">
        <f t="shared" si="5"/>
        <v>-110325010</v>
      </c>
      <c r="O45" s="31">
        <f t="shared" si="5"/>
        <v>-4250043</v>
      </c>
      <c r="P45" s="31">
        <f t="shared" si="5"/>
        <v>-14515694</v>
      </c>
      <c r="Q45" s="31">
        <f t="shared" si="5"/>
        <v>-79414</v>
      </c>
      <c r="R45" s="31">
        <f t="shared" si="5"/>
        <v>-18845151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524706316</v>
      </c>
      <c r="X45" s="31">
        <f t="shared" si="5"/>
        <v>54954441</v>
      </c>
      <c r="Y45" s="31">
        <f t="shared" si="5"/>
        <v>469751875</v>
      </c>
      <c r="Z45" s="32">
        <f>+IF(X45&lt;&gt;0,+(Y45/X45)*100,0)</f>
        <v>854.80238985598987</v>
      </c>
      <c r="AA45" s="33">
        <f>+AA38+AA44</f>
        <v>73272594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1775495919</v>
      </c>
      <c r="D46" s="42">
        <f t="shared" si="6"/>
        <v>0</v>
      </c>
      <c r="E46" s="43">
        <f t="shared" si="6"/>
        <v>525532988</v>
      </c>
      <c r="F46" s="44">
        <f t="shared" si="6"/>
        <v>401489354</v>
      </c>
      <c r="G46" s="44">
        <f t="shared" si="6"/>
        <v>-696139873</v>
      </c>
      <c r="H46" s="44">
        <f t="shared" si="6"/>
        <v>70727575</v>
      </c>
      <c r="I46" s="44">
        <f t="shared" si="6"/>
        <v>49088891</v>
      </c>
      <c r="J46" s="44">
        <f t="shared" si="6"/>
        <v>-576323407</v>
      </c>
      <c r="K46" s="44">
        <f t="shared" si="6"/>
        <v>37197412</v>
      </c>
      <c r="L46" s="44">
        <f t="shared" si="6"/>
        <v>5730942</v>
      </c>
      <c r="M46" s="44">
        <f t="shared" si="6"/>
        <v>113932866</v>
      </c>
      <c r="N46" s="44">
        <f t="shared" si="6"/>
        <v>156861220</v>
      </c>
      <c r="O46" s="44">
        <f t="shared" si="6"/>
        <v>10437174</v>
      </c>
      <c r="P46" s="44">
        <f t="shared" si="6"/>
        <v>24402130</v>
      </c>
      <c r="Q46" s="44">
        <f t="shared" si="6"/>
        <v>-9387106</v>
      </c>
      <c r="R46" s="44">
        <f t="shared" si="6"/>
        <v>25452198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-394009989</v>
      </c>
      <c r="X46" s="44">
        <f t="shared" si="6"/>
        <v>301117032</v>
      </c>
      <c r="Y46" s="44">
        <f t="shared" si="6"/>
        <v>-695127021</v>
      </c>
      <c r="Z46" s="45">
        <f>+IF(X46&lt;&gt;0,+(Y46/X46)*100,0)</f>
        <v>-230.84945291304547</v>
      </c>
      <c r="AA46" s="46">
        <f>+AA27-AA45</f>
        <v>401489354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-229940296</v>
      </c>
      <c r="F48" s="20">
        <v>781927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586449</v>
      </c>
      <c r="Y48" s="20">
        <v>-586449</v>
      </c>
      <c r="Z48" s="47">
        <v>-100</v>
      </c>
      <c r="AA48" s="22">
        <v>781927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-229940296</v>
      </c>
      <c r="F51" s="52">
        <f t="shared" si="7"/>
        <v>781927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586449</v>
      </c>
      <c r="Y51" s="52">
        <f t="shared" si="7"/>
        <v>-586449</v>
      </c>
      <c r="Z51" s="53">
        <f>+IF(X51&lt;&gt;0,+(Y51/X51)*100,0)</f>
        <v>-100</v>
      </c>
      <c r="AA51" s="54">
        <f>SUM(AA48:AA50)</f>
        <v>781927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-1955000</v>
      </c>
      <c r="F6" s="20">
        <v>-2127500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-1595628</v>
      </c>
      <c r="Y6" s="20">
        <v>1595628</v>
      </c>
      <c r="Z6" s="21">
        <v>-100</v>
      </c>
      <c r="AA6" s="22">
        <v>-2127500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255000</v>
      </c>
      <c r="F12" s="20">
        <v>277500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208125</v>
      </c>
      <c r="Y12" s="24">
        <v>-208125</v>
      </c>
      <c r="Z12" s="25">
        <v>-100</v>
      </c>
      <c r="AA12" s="26">
        <v>277500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-1700000</v>
      </c>
      <c r="F14" s="31">
        <f t="shared" si="0"/>
        <v>-1850000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-1387503</v>
      </c>
      <c r="Y14" s="31">
        <f t="shared" si="0"/>
        <v>1387503</v>
      </c>
      <c r="Z14" s="32">
        <f>+IF(X14&lt;&gt;0,+(Y14/X14)*100,0)</f>
        <v>-100</v>
      </c>
      <c r="AA14" s="33">
        <f>SUM(AA6:AA13)</f>
        <v>-1850000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-1700000</v>
      </c>
      <c r="F27" s="31">
        <f t="shared" si="2"/>
        <v>-1850000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-1387503</v>
      </c>
      <c r="Y27" s="31">
        <f t="shared" si="2"/>
        <v>1387503</v>
      </c>
      <c r="Z27" s="32">
        <f>+IF(X27&lt;&gt;0,+(Y27/X27)*100,0)</f>
        <v>-100</v>
      </c>
      <c r="AA27" s="33">
        <f>+AA14+AA26</f>
        <v>-1850000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-1700000</v>
      </c>
      <c r="F46" s="44">
        <f t="shared" si="6"/>
        <v>-1850000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-1387503</v>
      </c>
      <c r="Y46" s="44">
        <f t="shared" si="6"/>
        <v>1387503</v>
      </c>
      <c r="Z46" s="45">
        <f>+IF(X46&lt;&gt;0,+(Y46/X46)*100,0)</f>
        <v>-100</v>
      </c>
      <c r="AA46" s="46">
        <f>+AA27-AA45</f>
        <v>-1850000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27613797</v>
      </c>
      <c r="H6" s="20">
        <v>-1492490</v>
      </c>
      <c r="I6" s="20">
        <v>-3149783</v>
      </c>
      <c r="J6" s="20">
        <v>22971524</v>
      </c>
      <c r="K6" s="20">
        <v>11735938</v>
      </c>
      <c r="L6" s="20">
        <v>11735938</v>
      </c>
      <c r="M6" s="20">
        <v>-22388904</v>
      </c>
      <c r="N6" s="20">
        <v>1082972</v>
      </c>
      <c r="O6" s="20"/>
      <c r="P6" s="20">
        <v>-22388904</v>
      </c>
      <c r="Q6" s="20"/>
      <c r="R6" s="20">
        <v>-22388904</v>
      </c>
      <c r="S6" s="20"/>
      <c r="T6" s="20"/>
      <c r="U6" s="20"/>
      <c r="V6" s="20"/>
      <c r="W6" s="20">
        <v>1665592</v>
      </c>
      <c r="X6" s="20"/>
      <c r="Y6" s="20">
        <v>1665592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324966878</v>
      </c>
      <c r="D8" s="18"/>
      <c r="E8" s="19"/>
      <c r="F8" s="20"/>
      <c r="G8" s="20">
        <v>14454302</v>
      </c>
      <c r="H8" s="20">
        <v>7838939</v>
      </c>
      <c r="I8" s="20">
        <v>15484969</v>
      </c>
      <c r="J8" s="20">
        <v>37778210</v>
      </c>
      <c r="K8" s="20">
        <v>13226840</v>
      </c>
      <c r="L8" s="20">
        <v>13226840</v>
      </c>
      <c r="M8" s="20">
        <v>27664511</v>
      </c>
      <c r="N8" s="20">
        <v>54118191</v>
      </c>
      <c r="O8" s="20">
        <v>1856580</v>
      </c>
      <c r="P8" s="20">
        <v>27664511</v>
      </c>
      <c r="Q8" s="20"/>
      <c r="R8" s="20">
        <v>29521091</v>
      </c>
      <c r="S8" s="20"/>
      <c r="T8" s="20"/>
      <c r="U8" s="20"/>
      <c r="V8" s="20"/>
      <c r="W8" s="20">
        <v>121417492</v>
      </c>
      <c r="X8" s="20"/>
      <c r="Y8" s="20">
        <v>121417492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66142206</v>
      </c>
      <c r="H9" s="20">
        <v>72846672</v>
      </c>
      <c r="I9" s="20">
        <v>56282993</v>
      </c>
      <c r="J9" s="20">
        <v>195271871</v>
      </c>
      <c r="K9" s="20">
        <v>41231394</v>
      </c>
      <c r="L9" s="20">
        <v>41231394</v>
      </c>
      <c r="M9" s="20">
        <v>95806928</v>
      </c>
      <c r="N9" s="20">
        <v>178269716</v>
      </c>
      <c r="O9" s="20">
        <v>77455646</v>
      </c>
      <c r="P9" s="20">
        <v>95806928</v>
      </c>
      <c r="Q9" s="20"/>
      <c r="R9" s="20">
        <v>173262574</v>
      </c>
      <c r="S9" s="20"/>
      <c r="T9" s="20"/>
      <c r="U9" s="20"/>
      <c r="V9" s="20"/>
      <c r="W9" s="20">
        <v>546804161</v>
      </c>
      <c r="X9" s="20"/>
      <c r="Y9" s="20">
        <v>546804161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1737112</v>
      </c>
      <c r="D11" s="18"/>
      <c r="E11" s="19">
        <v>1813967</v>
      </c>
      <c r="F11" s="20">
        <v>1813967</v>
      </c>
      <c r="G11" s="20">
        <v>397518</v>
      </c>
      <c r="H11" s="20">
        <v>21684</v>
      </c>
      <c r="I11" s="20">
        <v>58602</v>
      </c>
      <c r="J11" s="20">
        <v>477804</v>
      </c>
      <c r="K11" s="20">
        <v>-182425</v>
      </c>
      <c r="L11" s="20">
        <v>-182425</v>
      </c>
      <c r="M11" s="20">
        <v>468110</v>
      </c>
      <c r="N11" s="20">
        <v>103260</v>
      </c>
      <c r="O11" s="20">
        <v>-168402</v>
      </c>
      <c r="P11" s="20">
        <v>468110</v>
      </c>
      <c r="Q11" s="20"/>
      <c r="R11" s="20">
        <v>299708</v>
      </c>
      <c r="S11" s="20"/>
      <c r="T11" s="20"/>
      <c r="U11" s="20"/>
      <c r="V11" s="20"/>
      <c r="W11" s="20">
        <v>880772</v>
      </c>
      <c r="X11" s="20">
        <v>1360476</v>
      </c>
      <c r="Y11" s="20">
        <v>-479704</v>
      </c>
      <c r="Z11" s="21">
        <v>-35.260011936998517</v>
      </c>
      <c r="AA11" s="22">
        <v>1813967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326703990</v>
      </c>
      <c r="D14" s="29">
        <f>SUM(D6:D13)</f>
        <v>0</v>
      </c>
      <c r="E14" s="30">
        <f t="shared" si="0"/>
        <v>1813967</v>
      </c>
      <c r="F14" s="31">
        <f t="shared" si="0"/>
        <v>1813967</v>
      </c>
      <c r="G14" s="31">
        <f t="shared" si="0"/>
        <v>108607823</v>
      </c>
      <c r="H14" s="31">
        <f t="shared" si="0"/>
        <v>79214805</v>
      </c>
      <c r="I14" s="31">
        <f t="shared" si="0"/>
        <v>68676781</v>
      </c>
      <c r="J14" s="31">
        <f t="shared" si="0"/>
        <v>256499409</v>
      </c>
      <c r="K14" s="31">
        <f t="shared" si="0"/>
        <v>66011747</v>
      </c>
      <c r="L14" s="31">
        <f t="shared" si="0"/>
        <v>66011747</v>
      </c>
      <c r="M14" s="31">
        <f t="shared" si="0"/>
        <v>101550645</v>
      </c>
      <c r="N14" s="31">
        <f t="shared" si="0"/>
        <v>233574139</v>
      </c>
      <c r="O14" s="31">
        <f t="shared" si="0"/>
        <v>79143824</v>
      </c>
      <c r="P14" s="31">
        <f t="shared" si="0"/>
        <v>101550645</v>
      </c>
      <c r="Q14" s="31">
        <f t="shared" si="0"/>
        <v>0</v>
      </c>
      <c r="R14" s="31">
        <f t="shared" si="0"/>
        <v>180694469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670768017</v>
      </c>
      <c r="X14" s="31">
        <f t="shared" si="0"/>
        <v>1360476</v>
      </c>
      <c r="Y14" s="31">
        <f t="shared" si="0"/>
        <v>669407541</v>
      </c>
      <c r="Z14" s="32">
        <f>+IF(X14&lt;&gt;0,+(Y14/X14)*100,0)</f>
        <v>49203.92134811639</v>
      </c>
      <c r="AA14" s="33">
        <f>SUM(AA6:AA13)</f>
        <v>1813967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1407420636</v>
      </c>
      <c r="D18" s="18"/>
      <c r="E18" s="19">
        <v>108900000</v>
      </c>
      <c r="F18" s="20">
        <v>82376313</v>
      </c>
      <c r="G18" s="24">
        <v>-2303819</v>
      </c>
      <c r="H18" s="24">
        <v>-1027933</v>
      </c>
      <c r="I18" s="24">
        <v>-1304968</v>
      </c>
      <c r="J18" s="20">
        <v>-4636720</v>
      </c>
      <c r="K18" s="24">
        <v>1505418</v>
      </c>
      <c r="L18" s="24">
        <v>1505418</v>
      </c>
      <c r="M18" s="20">
        <v>-847975</v>
      </c>
      <c r="N18" s="24">
        <v>2162861</v>
      </c>
      <c r="O18" s="24">
        <v>-2877113</v>
      </c>
      <c r="P18" s="24">
        <v>-847975</v>
      </c>
      <c r="Q18" s="20"/>
      <c r="R18" s="24">
        <v>-3725088</v>
      </c>
      <c r="S18" s="24"/>
      <c r="T18" s="20"/>
      <c r="U18" s="24"/>
      <c r="V18" s="24"/>
      <c r="W18" s="24">
        <v>-6198947</v>
      </c>
      <c r="X18" s="20">
        <v>61782228</v>
      </c>
      <c r="Y18" s="24">
        <v>-67981175</v>
      </c>
      <c r="Z18" s="25">
        <v>-110.03354395053542</v>
      </c>
      <c r="AA18" s="26">
        <v>82376313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-337</v>
      </c>
      <c r="H22" s="20">
        <v>-337</v>
      </c>
      <c r="I22" s="20">
        <v>-326</v>
      </c>
      <c r="J22" s="20">
        <v>-1000</v>
      </c>
      <c r="K22" s="20">
        <v>-337</v>
      </c>
      <c r="L22" s="20">
        <v>-337</v>
      </c>
      <c r="M22" s="20">
        <v>-326</v>
      </c>
      <c r="N22" s="20">
        <v>-1000</v>
      </c>
      <c r="O22" s="20">
        <v>-337</v>
      </c>
      <c r="P22" s="20">
        <v>-326</v>
      </c>
      <c r="Q22" s="20"/>
      <c r="R22" s="20">
        <v>-663</v>
      </c>
      <c r="S22" s="20"/>
      <c r="T22" s="20"/>
      <c r="U22" s="20"/>
      <c r="V22" s="20"/>
      <c r="W22" s="20">
        <v>-2663</v>
      </c>
      <c r="X22" s="20"/>
      <c r="Y22" s="20">
        <v>-2663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1407420636</v>
      </c>
      <c r="D26" s="29">
        <f t="shared" ref="D26:Y26" si="1">SUM(D16:D25)</f>
        <v>0</v>
      </c>
      <c r="E26" s="35">
        <f t="shared" si="1"/>
        <v>108900000</v>
      </c>
      <c r="F26" s="36">
        <f t="shared" si="1"/>
        <v>82376313</v>
      </c>
      <c r="G26" s="36">
        <f t="shared" si="1"/>
        <v>-2304156</v>
      </c>
      <c r="H26" s="36">
        <f t="shared" si="1"/>
        <v>-1028270</v>
      </c>
      <c r="I26" s="36">
        <f t="shared" si="1"/>
        <v>-1305294</v>
      </c>
      <c r="J26" s="36">
        <f t="shared" si="1"/>
        <v>-4637720</v>
      </c>
      <c r="K26" s="36">
        <f t="shared" si="1"/>
        <v>1505081</v>
      </c>
      <c r="L26" s="36">
        <f t="shared" si="1"/>
        <v>1505081</v>
      </c>
      <c r="M26" s="36">
        <f t="shared" si="1"/>
        <v>-848301</v>
      </c>
      <c r="N26" s="36">
        <f t="shared" si="1"/>
        <v>2161861</v>
      </c>
      <c r="O26" s="36">
        <f t="shared" si="1"/>
        <v>-2877450</v>
      </c>
      <c r="P26" s="36">
        <f t="shared" si="1"/>
        <v>-848301</v>
      </c>
      <c r="Q26" s="36">
        <f t="shared" si="1"/>
        <v>0</v>
      </c>
      <c r="R26" s="36">
        <f t="shared" si="1"/>
        <v>-3725751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-6201610</v>
      </c>
      <c r="X26" s="36">
        <f t="shared" si="1"/>
        <v>61782228</v>
      </c>
      <c r="Y26" s="36">
        <f t="shared" si="1"/>
        <v>-67983838</v>
      </c>
      <c r="Z26" s="37">
        <f>+IF(X26&lt;&gt;0,+(Y26/X26)*100,0)</f>
        <v>-110.03785425154948</v>
      </c>
      <c r="AA26" s="38">
        <f>SUM(AA16:AA25)</f>
        <v>82376313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1734124626</v>
      </c>
      <c r="D27" s="29">
        <f>+D14+D26</f>
        <v>0</v>
      </c>
      <c r="E27" s="30">
        <f t="shared" si="2"/>
        <v>110713967</v>
      </c>
      <c r="F27" s="31">
        <f t="shared" si="2"/>
        <v>84190280</v>
      </c>
      <c r="G27" s="31">
        <f t="shared" si="2"/>
        <v>106303667</v>
      </c>
      <c r="H27" s="31">
        <f t="shared" si="2"/>
        <v>78186535</v>
      </c>
      <c r="I27" s="31">
        <f t="shared" si="2"/>
        <v>67371487</v>
      </c>
      <c r="J27" s="31">
        <f t="shared" si="2"/>
        <v>251861689</v>
      </c>
      <c r="K27" s="31">
        <f t="shared" si="2"/>
        <v>67516828</v>
      </c>
      <c r="L27" s="31">
        <f t="shared" si="2"/>
        <v>67516828</v>
      </c>
      <c r="M27" s="31">
        <f t="shared" si="2"/>
        <v>100702344</v>
      </c>
      <c r="N27" s="31">
        <f t="shared" si="2"/>
        <v>235736000</v>
      </c>
      <c r="O27" s="31">
        <f t="shared" si="2"/>
        <v>76266374</v>
      </c>
      <c r="P27" s="31">
        <f t="shared" si="2"/>
        <v>100702344</v>
      </c>
      <c r="Q27" s="31">
        <f t="shared" si="2"/>
        <v>0</v>
      </c>
      <c r="R27" s="31">
        <f t="shared" si="2"/>
        <v>176968718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664566407</v>
      </c>
      <c r="X27" s="31">
        <f t="shared" si="2"/>
        <v>63142704</v>
      </c>
      <c r="Y27" s="31">
        <f t="shared" si="2"/>
        <v>601423703</v>
      </c>
      <c r="Z27" s="32">
        <f>+IF(X27&lt;&gt;0,+(Y27/X27)*100,0)</f>
        <v>952.48328769702346</v>
      </c>
      <c r="AA27" s="33">
        <f>+AA14+AA26</f>
        <v>84190280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37824407</v>
      </c>
      <c r="D32" s="18"/>
      <c r="E32" s="19"/>
      <c r="F32" s="20"/>
      <c r="G32" s="20">
        <v>207817</v>
      </c>
      <c r="H32" s="20">
        <v>216726</v>
      </c>
      <c r="I32" s="20">
        <v>265911</v>
      </c>
      <c r="J32" s="20">
        <v>690454</v>
      </c>
      <c r="K32" s="20">
        <v>131053</v>
      </c>
      <c r="L32" s="20">
        <v>131053</v>
      </c>
      <c r="M32" s="20">
        <v>236759</v>
      </c>
      <c r="N32" s="20">
        <v>498865</v>
      </c>
      <c r="O32" s="20">
        <v>178188</v>
      </c>
      <c r="P32" s="20">
        <v>236759</v>
      </c>
      <c r="Q32" s="20"/>
      <c r="R32" s="20">
        <v>414947</v>
      </c>
      <c r="S32" s="20"/>
      <c r="T32" s="20"/>
      <c r="U32" s="20"/>
      <c r="V32" s="20"/>
      <c r="W32" s="20">
        <v>1604266</v>
      </c>
      <c r="X32" s="20"/>
      <c r="Y32" s="20">
        <v>1604266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1141402370</v>
      </c>
      <c r="D33" s="18"/>
      <c r="E33" s="19">
        <v>108900000</v>
      </c>
      <c r="F33" s="20"/>
      <c r="G33" s="20">
        <v>20360174</v>
      </c>
      <c r="H33" s="20">
        <v>929598294</v>
      </c>
      <c r="I33" s="20">
        <v>-15998018</v>
      </c>
      <c r="J33" s="20">
        <v>933960450</v>
      </c>
      <c r="K33" s="20">
        <v>39391303</v>
      </c>
      <c r="L33" s="20">
        <v>39391303</v>
      </c>
      <c r="M33" s="20">
        <v>33687401</v>
      </c>
      <c r="N33" s="20">
        <v>112470007</v>
      </c>
      <c r="O33" s="20">
        <v>-65161450</v>
      </c>
      <c r="P33" s="20">
        <v>33687401</v>
      </c>
      <c r="Q33" s="20"/>
      <c r="R33" s="20">
        <v>-31474049</v>
      </c>
      <c r="S33" s="20"/>
      <c r="T33" s="20"/>
      <c r="U33" s="20"/>
      <c r="V33" s="20"/>
      <c r="W33" s="20">
        <v>1014956408</v>
      </c>
      <c r="X33" s="20"/>
      <c r="Y33" s="20">
        <v>1014956408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1236</v>
      </c>
      <c r="D34" s="18"/>
      <c r="E34" s="19"/>
      <c r="F34" s="20"/>
      <c r="G34" s="20">
        <v>27613797</v>
      </c>
      <c r="H34" s="20">
        <v>-2660123</v>
      </c>
      <c r="I34" s="20">
        <v>-2265681</v>
      </c>
      <c r="J34" s="20">
        <v>22687993</v>
      </c>
      <c r="K34" s="20">
        <v>21527930</v>
      </c>
      <c r="L34" s="20">
        <v>21527930</v>
      </c>
      <c r="M34" s="20">
        <v>-6650407</v>
      </c>
      <c r="N34" s="20">
        <v>36405453</v>
      </c>
      <c r="O34" s="20">
        <v>-592744</v>
      </c>
      <c r="P34" s="20">
        <v>-6650407</v>
      </c>
      <c r="Q34" s="20"/>
      <c r="R34" s="20">
        <v>-7243151</v>
      </c>
      <c r="S34" s="20"/>
      <c r="T34" s="20"/>
      <c r="U34" s="20"/>
      <c r="V34" s="20"/>
      <c r="W34" s="20">
        <v>51850295</v>
      </c>
      <c r="X34" s="20"/>
      <c r="Y34" s="20">
        <v>51850295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8290497</v>
      </c>
      <c r="H36" s="20">
        <v>7982369</v>
      </c>
      <c r="I36" s="20">
        <v>981539</v>
      </c>
      <c r="J36" s="20">
        <v>17254405</v>
      </c>
      <c r="K36" s="20">
        <v>510231</v>
      </c>
      <c r="L36" s="20">
        <v>510231</v>
      </c>
      <c r="M36" s="20">
        <v>-1057062</v>
      </c>
      <c r="N36" s="20">
        <v>-36600</v>
      </c>
      <c r="O36" s="20">
        <v>-631017</v>
      </c>
      <c r="P36" s="20">
        <v>-1057062</v>
      </c>
      <c r="Q36" s="20"/>
      <c r="R36" s="20">
        <v>-1688079</v>
      </c>
      <c r="S36" s="20"/>
      <c r="T36" s="20"/>
      <c r="U36" s="20"/>
      <c r="V36" s="20"/>
      <c r="W36" s="20">
        <v>15529726</v>
      </c>
      <c r="X36" s="20"/>
      <c r="Y36" s="20">
        <v>15529726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1179228013</v>
      </c>
      <c r="D38" s="29">
        <f t="shared" ref="D38:Y38" si="3">SUM(D30:D37)</f>
        <v>0</v>
      </c>
      <c r="E38" s="30">
        <f t="shared" si="3"/>
        <v>108900000</v>
      </c>
      <c r="F38" s="31">
        <f t="shared" si="3"/>
        <v>0</v>
      </c>
      <c r="G38" s="31">
        <f t="shared" si="3"/>
        <v>56472285</v>
      </c>
      <c r="H38" s="31">
        <f t="shared" si="3"/>
        <v>935137266</v>
      </c>
      <c r="I38" s="31">
        <f t="shared" si="3"/>
        <v>-17016249</v>
      </c>
      <c r="J38" s="31">
        <f t="shared" si="3"/>
        <v>974593302</v>
      </c>
      <c r="K38" s="31">
        <f t="shared" si="3"/>
        <v>61560517</v>
      </c>
      <c r="L38" s="31">
        <f t="shared" si="3"/>
        <v>61560517</v>
      </c>
      <c r="M38" s="31">
        <f t="shared" si="3"/>
        <v>26216691</v>
      </c>
      <c r="N38" s="31">
        <f t="shared" si="3"/>
        <v>149337725</v>
      </c>
      <c r="O38" s="31">
        <f t="shared" si="3"/>
        <v>-66207023</v>
      </c>
      <c r="P38" s="31">
        <f t="shared" si="3"/>
        <v>26216691</v>
      </c>
      <c r="Q38" s="31">
        <f t="shared" si="3"/>
        <v>0</v>
      </c>
      <c r="R38" s="31">
        <f t="shared" si="3"/>
        <v>-39990332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1083940695</v>
      </c>
      <c r="X38" s="31">
        <f t="shared" si="3"/>
        <v>0</v>
      </c>
      <c r="Y38" s="31">
        <f t="shared" si="3"/>
        <v>1083940695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>
        <v>-942358695</v>
      </c>
      <c r="I42" s="20"/>
      <c r="J42" s="20">
        <v>-942358695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-942358695</v>
      </c>
      <c r="X42" s="20"/>
      <c r="Y42" s="20">
        <v>-942358695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-942358695</v>
      </c>
      <c r="I44" s="36">
        <f t="shared" si="4"/>
        <v>0</v>
      </c>
      <c r="J44" s="36">
        <f t="shared" si="4"/>
        <v>-942358695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-942358695</v>
      </c>
      <c r="X44" s="36">
        <f t="shared" si="4"/>
        <v>0</v>
      </c>
      <c r="Y44" s="36">
        <f t="shared" si="4"/>
        <v>-942358695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1179228013</v>
      </c>
      <c r="D45" s="29">
        <f>+D38+D44</f>
        <v>0</v>
      </c>
      <c r="E45" s="30">
        <f t="shared" si="5"/>
        <v>108900000</v>
      </c>
      <c r="F45" s="31">
        <f t="shared" si="5"/>
        <v>0</v>
      </c>
      <c r="G45" s="31">
        <f t="shared" si="5"/>
        <v>56472285</v>
      </c>
      <c r="H45" s="31">
        <f t="shared" si="5"/>
        <v>-7221429</v>
      </c>
      <c r="I45" s="31">
        <f t="shared" si="5"/>
        <v>-17016249</v>
      </c>
      <c r="J45" s="31">
        <f t="shared" si="5"/>
        <v>32234607</v>
      </c>
      <c r="K45" s="31">
        <f t="shared" si="5"/>
        <v>61560517</v>
      </c>
      <c r="L45" s="31">
        <f t="shared" si="5"/>
        <v>61560517</v>
      </c>
      <c r="M45" s="31">
        <f t="shared" si="5"/>
        <v>26216691</v>
      </c>
      <c r="N45" s="31">
        <f t="shared" si="5"/>
        <v>149337725</v>
      </c>
      <c r="O45" s="31">
        <f t="shared" si="5"/>
        <v>-66207023</v>
      </c>
      <c r="P45" s="31">
        <f t="shared" si="5"/>
        <v>26216691</v>
      </c>
      <c r="Q45" s="31">
        <f t="shared" si="5"/>
        <v>0</v>
      </c>
      <c r="R45" s="31">
        <f t="shared" si="5"/>
        <v>-39990332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141582000</v>
      </c>
      <c r="X45" s="31">
        <f t="shared" si="5"/>
        <v>0</v>
      </c>
      <c r="Y45" s="31">
        <f t="shared" si="5"/>
        <v>141582000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554896613</v>
      </c>
      <c r="D46" s="42">
        <f t="shared" si="6"/>
        <v>0</v>
      </c>
      <c r="E46" s="43">
        <f t="shared" si="6"/>
        <v>1813967</v>
      </c>
      <c r="F46" s="44">
        <f t="shared" si="6"/>
        <v>84190280</v>
      </c>
      <c r="G46" s="44">
        <f t="shared" si="6"/>
        <v>49831382</v>
      </c>
      <c r="H46" s="44">
        <f t="shared" si="6"/>
        <v>85407964</v>
      </c>
      <c r="I46" s="44">
        <f t="shared" si="6"/>
        <v>84387736</v>
      </c>
      <c r="J46" s="44">
        <f t="shared" si="6"/>
        <v>219627082</v>
      </c>
      <c r="K46" s="44">
        <f t="shared" si="6"/>
        <v>5956311</v>
      </c>
      <c r="L46" s="44">
        <f t="shared" si="6"/>
        <v>5956311</v>
      </c>
      <c r="M46" s="44">
        <f t="shared" si="6"/>
        <v>74485653</v>
      </c>
      <c r="N46" s="44">
        <f t="shared" si="6"/>
        <v>86398275</v>
      </c>
      <c r="O46" s="44">
        <f t="shared" si="6"/>
        <v>142473397</v>
      </c>
      <c r="P46" s="44">
        <f t="shared" si="6"/>
        <v>74485653</v>
      </c>
      <c r="Q46" s="44">
        <f t="shared" si="6"/>
        <v>0</v>
      </c>
      <c r="R46" s="44">
        <f t="shared" si="6"/>
        <v>216959050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522984407</v>
      </c>
      <c r="X46" s="44">
        <f t="shared" si="6"/>
        <v>63142704</v>
      </c>
      <c r="Y46" s="44">
        <f t="shared" si="6"/>
        <v>459841703</v>
      </c>
      <c r="Z46" s="45">
        <f>+IF(X46&lt;&gt;0,+(Y46/X46)*100,0)</f>
        <v>728.25785699643143</v>
      </c>
      <c r="AA46" s="46">
        <f>+AA27-AA45</f>
        <v>84190280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>
        <v>-382019</v>
      </c>
      <c r="N48" s="20">
        <v>-382019</v>
      </c>
      <c r="O48" s="20">
        <v>-15565324</v>
      </c>
      <c r="P48" s="20">
        <v>-382019</v>
      </c>
      <c r="Q48" s="20"/>
      <c r="R48" s="20">
        <v>-15947343</v>
      </c>
      <c r="S48" s="20"/>
      <c r="T48" s="20"/>
      <c r="U48" s="20"/>
      <c r="V48" s="20"/>
      <c r="W48" s="20">
        <v>-16329362</v>
      </c>
      <c r="X48" s="20"/>
      <c r="Y48" s="20">
        <v>-16329362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-382019</v>
      </c>
      <c r="N51" s="52">
        <f t="shared" si="7"/>
        <v>-382019</v>
      </c>
      <c r="O51" s="52">
        <f t="shared" si="7"/>
        <v>-15565324</v>
      </c>
      <c r="P51" s="52">
        <f t="shared" si="7"/>
        <v>-382019</v>
      </c>
      <c r="Q51" s="52">
        <f t="shared" si="7"/>
        <v>0</v>
      </c>
      <c r="R51" s="52">
        <f t="shared" si="7"/>
        <v>-15947343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-16329362</v>
      </c>
      <c r="X51" s="52">
        <f t="shared" si="7"/>
        <v>0</v>
      </c>
      <c r="Y51" s="52">
        <f t="shared" si="7"/>
        <v>-16329362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1901110973</v>
      </c>
      <c r="D6" s="18"/>
      <c r="E6" s="19">
        <v>-86814850</v>
      </c>
      <c r="F6" s="20">
        <v>-19829716</v>
      </c>
      <c r="G6" s="20">
        <v>-238203004</v>
      </c>
      <c r="H6" s="20">
        <v>79934140</v>
      </c>
      <c r="I6" s="20">
        <v>57948492</v>
      </c>
      <c r="J6" s="20">
        <v>-100320372</v>
      </c>
      <c r="K6" s="20">
        <v>127077431</v>
      </c>
      <c r="L6" s="20">
        <v>-15484300</v>
      </c>
      <c r="M6" s="20">
        <v>98340662</v>
      </c>
      <c r="N6" s="20">
        <v>209933793</v>
      </c>
      <c r="O6" s="20">
        <v>63742547</v>
      </c>
      <c r="P6" s="20">
        <v>6350846</v>
      </c>
      <c r="Q6" s="20">
        <v>41481211</v>
      </c>
      <c r="R6" s="20">
        <v>111574604</v>
      </c>
      <c r="S6" s="20"/>
      <c r="T6" s="20"/>
      <c r="U6" s="20"/>
      <c r="V6" s="20"/>
      <c r="W6" s="20">
        <v>221188025</v>
      </c>
      <c r="X6" s="20">
        <v>-14872320</v>
      </c>
      <c r="Y6" s="20">
        <v>236060345</v>
      </c>
      <c r="Z6" s="21">
        <v>-1587.2462736143384</v>
      </c>
      <c r="AA6" s="22">
        <v>-19829716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642092485</v>
      </c>
      <c r="D8" s="18"/>
      <c r="E8" s="19">
        <v>1732147829</v>
      </c>
      <c r="F8" s="20">
        <v>1354121719</v>
      </c>
      <c r="G8" s="20">
        <v>140858561</v>
      </c>
      <c r="H8" s="20">
        <v>48822733</v>
      </c>
      <c r="I8" s="20">
        <v>51631262</v>
      </c>
      <c r="J8" s="20">
        <v>241312556</v>
      </c>
      <c r="K8" s="20">
        <v>53965184</v>
      </c>
      <c r="L8" s="20">
        <v>48461990</v>
      </c>
      <c r="M8" s="20">
        <v>-253841039</v>
      </c>
      <c r="N8" s="20">
        <v>-151413865</v>
      </c>
      <c r="O8" s="20">
        <v>46426433</v>
      </c>
      <c r="P8" s="20">
        <v>45071927</v>
      </c>
      <c r="Q8" s="20">
        <v>40536492</v>
      </c>
      <c r="R8" s="20">
        <v>132034852</v>
      </c>
      <c r="S8" s="20"/>
      <c r="T8" s="20"/>
      <c r="U8" s="20"/>
      <c r="V8" s="20"/>
      <c r="W8" s="20">
        <v>221933543</v>
      </c>
      <c r="X8" s="20">
        <v>1015591302</v>
      </c>
      <c r="Y8" s="20">
        <v>-793657759</v>
      </c>
      <c r="Z8" s="21">
        <v>-78.147356858714019</v>
      </c>
      <c r="AA8" s="22">
        <v>1354121719</v>
      </c>
    </row>
    <row r="9" spans="1:27" x14ac:dyDescent="0.25">
      <c r="A9" s="23" t="s">
        <v>38</v>
      </c>
      <c r="B9" s="17" t="s">
        <v>33</v>
      </c>
      <c r="C9" s="18">
        <v>1586385</v>
      </c>
      <c r="D9" s="18"/>
      <c r="E9" s="19"/>
      <c r="F9" s="20"/>
      <c r="G9" s="20">
        <v>439835</v>
      </c>
      <c r="H9" s="20">
        <v>58426</v>
      </c>
      <c r="I9" s="20">
        <v>438413</v>
      </c>
      <c r="J9" s="20">
        <v>936674</v>
      </c>
      <c r="K9" s="20">
        <v>74068</v>
      </c>
      <c r="L9" s="20">
        <v>25013</v>
      </c>
      <c r="M9" s="20">
        <v>485976</v>
      </c>
      <c r="N9" s="20">
        <v>585057</v>
      </c>
      <c r="O9" s="20">
        <v>28105</v>
      </c>
      <c r="P9" s="20">
        <v>98239</v>
      </c>
      <c r="Q9" s="20">
        <v>30567</v>
      </c>
      <c r="R9" s="20">
        <v>156911</v>
      </c>
      <c r="S9" s="20"/>
      <c r="T9" s="20"/>
      <c r="U9" s="20"/>
      <c r="V9" s="20"/>
      <c r="W9" s="20">
        <v>1678642</v>
      </c>
      <c r="X9" s="20"/>
      <c r="Y9" s="20">
        <v>1678642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3563662</v>
      </c>
      <c r="D11" s="18"/>
      <c r="E11" s="19">
        <v>3106392</v>
      </c>
      <c r="F11" s="20">
        <v>2106392</v>
      </c>
      <c r="G11" s="20">
        <v>-28611470</v>
      </c>
      <c r="H11" s="20">
        <v>-17183879</v>
      </c>
      <c r="I11" s="20">
        <v>-159954</v>
      </c>
      <c r="J11" s="20">
        <v>-45955303</v>
      </c>
      <c r="K11" s="20">
        <v>-5062922</v>
      </c>
      <c r="L11" s="20">
        <v>32703784</v>
      </c>
      <c r="M11" s="20">
        <v>36546090</v>
      </c>
      <c r="N11" s="20">
        <v>64186952</v>
      </c>
      <c r="O11" s="20">
        <v>10505396</v>
      </c>
      <c r="P11" s="20">
        <v>645205</v>
      </c>
      <c r="Q11" s="20">
        <v>7284573</v>
      </c>
      <c r="R11" s="20">
        <v>18435174</v>
      </c>
      <c r="S11" s="20"/>
      <c r="T11" s="20"/>
      <c r="U11" s="20"/>
      <c r="V11" s="20"/>
      <c r="W11" s="20">
        <v>36666823</v>
      </c>
      <c r="X11" s="20">
        <v>1579788</v>
      </c>
      <c r="Y11" s="20">
        <v>35087035</v>
      </c>
      <c r="Z11" s="21">
        <v>2220.9964248367501</v>
      </c>
      <c r="AA11" s="22">
        <v>2106392</v>
      </c>
    </row>
    <row r="12" spans="1:27" x14ac:dyDescent="0.25">
      <c r="A12" s="23" t="s">
        <v>41</v>
      </c>
      <c r="B12" s="17" t="s">
        <v>33</v>
      </c>
      <c r="C12" s="18">
        <v>570341655</v>
      </c>
      <c r="D12" s="18"/>
      <c r="E12" s="19">
        <v>88290967</v>
      </c>
      <c r="F12" s="20">
        <v>83263008</v>
      </c>
      <c r="G12" s="24"/>
      <c r="H12" s="24"/>
      <c r="I12" s="24"/>
      <c r="J12" s="20"/>
      <c r="K12" s="24"/>
      <c r="L12" s="24"/>
      <c r="M12" s="20"/>
      <c r="N12" s="24"/>
      <c r="O12" s="24">
        <v>46111058</v>
      </c>
      <c r="P12" s="24"/>
      <c r="Q12" s="20"/>
      <c r="R12" s="24">
        <v>46111058</v>
      </c>
      <c r="S12" s="24"/>
      <c r="T12" s="20"/>
      <c r="U12" s="24"/>
      <c r="V12" s="24"/>
      <c r="W12" s="24">
        <v>46111058</v>
      </c>
      <c r="X12" s="20">
        <v>62447256</v>
      </c>
      <c r="Y12" s="24">
        <v>-16336198</v>
      </c>
      <c r="Z12" s="25">
        <v>-26.15999332300526</v>
      </c>
      <c r="AA12" s="26">
        <v>83263008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3118695160</v>
      </c>
      <c r="D14" s="29">
        <f>SUM(D6:D13)</f>
        <v>0</v>
      </c>
      <c r="E14" s="30">
        <f t="shared" si="0"/>
        <v>1736730338</v>
      </c>
      <c r="F14" s="31">
        <f t="shared" si="0"/>
        <v>1419661403</v>
      </c>
      <c r="G14" s="31">
        <f t="shared" si="0"/>
        <v>-125516078</v>
      </c>
      <c r="H14" s="31">
        <f t="shared" si="0"/>
        <v>111631420</v>
      </c>
      <c r="I14" s="31">
        <f t="shared" si="0"/>
        <v>109858213</v>
      </c>
      <c r="J14" s="31">
        <f t="shared" si="0"/>
        <v>95973555</v>
      </c>
      <c r="K14" s="31">
        <f t="shared" si="0"/>
        <v>176053761</v>
      </c>
      <c r="L14" s="31">
        <f t="shared" si="0"/>
        <v>65706487</v>
      </c>
      <c r="M14" s="31">
        <f t="shared" si="0"/>
        <v>-118468311</v>
      </c>
      <c r="N14" s="31">
        <f t="shared" si="0"/>
        <v>123291937</v>
      </c>
      <c r="O14" s="31">
        <f t="shared" si="0"/>
        <v>166813539</v>
      </c>
      <c r="P14" s="31">
        <f t="shared" si="0"/>
        <v>52166217</v>
      </c>
      <c r="Q14" s="31">
        <f t="shared" si="0"/>
        <v>89332843</v>
      </c>
      <c r="R14" s="31">
        <f t="shared" si="0"/>
        <v>308312599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527578091</v>
      </c>
      <c r="X14" s="31">
        <f t="shared" si="0"/>
        <v>1064746026</v>
      </c>
      <c r="Y14" s="31">
        <f t="shared" si="0"/>
        <v>-537167935</v>
      </c>
      <c r="Z14" s="32">
        <f>+IF(X14&lt;&gt;0,+(Y14/X14)*100,0)</f>
        <v>-50.450334810641493</v>
      </c>
      <c r="AA14" s="33">
        <f>SUM(AA6:AA13)</f>
        <v>1419661403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655986672</v>
      </c>
      <c r="D18" s="18"/>
      <c r="E18" s="19">
        <v>-419129418</v>
      </c>
      <c r="F18" s="20">
        <v>-416249399</v>
      </c>
      <c r="G18" s="24">
        <v>355231</v>
      </c>
      <c r="H18" s="24">
        <v>-32374232</v>
      </c>
      <c r="I18" s="24">
        <v>1433665</v>
      </c>
      <c r="J18" s="20">
        <v>-30585336</v>
      </c>
      <c r="K18" s="24">
        <v>7794126</v>
      </c>
      <c r="L18" s="24">
        <v>25396751</v>
      </c>
      <c r="M18" s="20">
        <v>25422009</v>
      </c>
      <c r="N18" s="24">
        <v>58612886</v>
      </c>
      <c r="O18" s="24">
        <v>-5699902</v>
      </c>
      <c r="P18" s="24">
        <v>8102026</v>
      </c>
      <c r="Q18" s="20">
        <v>8755221</v>
      </c>
      <c r="R18" s="24">
        <v>11157345</v>
      </c>
      <c r="S18" s="24"/>
      <c r="T18" s="20"/>
      <c r="U18" s="24"/>
      <c r="V18" s="24"/>
      <c r="W18" s="24">
        <v>39184895</v>
      </c>
      <c r="X18" s="20">
        <v>-312187050</v>
      </c>
      <c r="Y18" s="24">
        <v>351371945</v>
      </c>
      <c r="Z18" s="25">
        <v>-112.55173621071086</v>
      </c>
      <c r="AA18" s="26">
        <v>-416249399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655986672</v>
      </c>
      <c r="D26" s="29">
        <f t="shared" ref="D26:Y26" si="1">SUM(D16:D25)</f>
        <v>0</v>
      </c>
      <c r="E26" s="35">
        <f t="shared" si="1"/>
        <v>-419129418</v>
      </c>
      <c r="F26" s="36">
        <f t="shared" si="1"/>
        <v>-416249399</v>
      </c>
      <c r="G26" s="36">
        <f t="shared" si="1"/>
        <v>355231</v>
      </c>
      <c r="H26" s="36">
        <f t="shared" si="1"/>
        <v>-32374232</v>
      </c>
      <c r="I26" s="36">
        <f t="shared" si="1"/>
        <v>1433665</v>
      </c>
      <c r="J26" s="36">
        <f t="shared" si="1"/>
        <v>-30585336</v>
      </c>
      <c r="K26" s="36">
        <f t="shared" si="1"/>
        <v>7794126</v>
      </c>
      <c r="L26" s="36">
        <f t="shared" si="1"/>
        <v>25396751</v>
      </c>
      <c r="M26" s="36">
        <f t="shared" si="1"/>
        <v>25422009</v>
      </c>
      <c r="N26" s="36">
        <f t="shared" si="1"/>
        <v>58612886</v>
      </c>
      <c r="O26" s="36">
        <f t="shared" si="1"/>
        <v>-5699902</v>
      </c>
      <c r="P26" s="36">
        <f t="shared" si="1"/>
        <v>8102026</v>
      </c>
      <c r="Q26" s="36">
        <f t="shared" si="1"/>
        <v>8755221</v>
      </c>
      <c r="R26" s="36">
        <f t="shared" si="1"/>
        <v>11157345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39184895</v>
      </c>
      <c r="X26" s="36">
        <f t="shared" si="1"/>
        <v>-312187050</v>
      </c>
      <c r="Y26" s="36">
        <f t="shared" si="1"/>
        <v>351371945</v>
      </c>
      <c r="Z26" s="37">
        <f>+IF(X26&lt;&gt;0,+(Y26/X26)*100,0)</f>
        <v>-112.55173621071086</v>
      </c>
      <c r="AA26" s="38">
        <f>SUM(AA16:AA25)</f>
        <v>-416249399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3774681832</v>
      </c>
      <c r="D27" s="29">
        <f>+D14+D26</f>
        <v>0</v>
      </c>
      <c r="E27" s="30">
        <f t="shared" si="2"/>
        <v>1317600920</v>
      </c>
      <c r="F27" s="31">
        <f t="shared" si="2"/>
        <v>1003412004</v>
      </c>
      <c r="G27" s="31">
        <f t="shared" si="2"/>
        <v>-125160847</v>
      </c>
      <c r="H27" s="31">
        <f t="shared" si="2"/>
        <v>79257188</v>
      </c>
      <c r="I27" s="31">
        <f t="shared" si="2"/>
        <v>111291878</v>
      </c>
      <c r="J27" s="31">
        <f t="shared" si="2"/>
        <v>65388219</v>
      </c>
      <c r="K27" s="31">
        <f t="shared" si="2"/>
        <v>183847887</v>
      </c>
      <c r="L27" s="31">
        <f t="shared" si="2"/>
        <v>91103238</v>
      </c>
      <c r="M27" s="31">
        <f t="shared" si="2"/>
        <v>-93046302</v>
      </c>
      <c r="N27" s="31">
        <f t="shared" si="2"/>
        <v>181904823</v>
      </c>
      <c r="O27" s="31">
        <f t="shared" si="2"/>
        <v>161113637</v>
      </c>
      <c r="P27" s="31">
        <f t="shared" si="2"/>
        <v>60268243</v>
      </c>
      <c r="Q27" s="31">
        <f t="shared" si="2"/>
        <v>98088064</v>
      </c>
      <c r="R27" s="31">
        <f t="shared" si="2"/>
        <v>319469944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566762986</v>
      </c>
      <c r="X27" s="31">
        <f t="shared" si="2"/>
        <v>752558976</v>
      </c>
      <c r="Y27" s="31">
        <f t="shared" si="2"/>
        <v>-185795990</v>
      </c>
      <c r="Z27" s="32">
        <f>+IF(X27&lt;&gt;0,+(Y27/X27)*100,0)</f>
        <v>-24.688562082873887</v>
      </c>
      <c r="AA27" s="33">
        <f>+AA14+AA26</f>
        <v>1003412004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>
        <v>-16941311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948016</v>
      </c>
      <c r="D32" s="18"/>
      <c r="E32" s="19"/>
      <c r="F32" s="20"/>
      <c r="G32" s="20">
        <v>46530</v>
      </c>
      <c r="H32" s="20">
        <v>28798</v>
      </c>
      <c r="I32" s="20">
        <v>14817</v>
      </c>
      <c r="J32" s="20">
        <v>90145</v>
      </c>
      <c r="K32" s="20">
        <v>28600</v>
      </c>
      <c r="L32" s="20">
        <v>42328</v>
      </c>
      <c r="M32" s="20">
        <v>15994</v>
      </c>
      <c r="N32" s="20">
        <v>86922</v>
      </c>
      <c r="O32" s="20">
        <v>33187</v>
      </c>
      <c r="P32" s="20">
        <v>8030</v>
      </c>
      <c r="Q32" s="20">
        <v>30481</v>
      </c>
      <c r="R32" s="20">
        <v>71698</v>
      </c>
      <c r="S32" s="20"/>
      <c r="T32" s="20"/>
      <c r="U32" s="20"/>
      <c r="V32" s="20"/>
      <c r="W32" s="20">
        <v>248765</v>
      </c>
      <c r="X32" s="20"/>
      <c r="Y32" s="20">
        <v>248765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-428137166</v>
      </c>
      <c r="D33" s="18"/>
      <c r="E33" s="19">
        <v>328269317</v>
      </c>
      <c r="F33" s="20">
        <v>300616207</v>
      </c>
      <c r="G33" s="20">
        <v>1009281</v>
      </c>
      <c r="H33" s="20">
        <v>-9382119</v>
      </c>
      <c r="I33" s="20">
        <v>-34671062</v>
      </c>
      <c r="J33" s="20">
        <v>-43043900</v>
      </c>
      <c r="K33" s="20">
        <v>-16571344</v>
      </c>
      <c r="L33" s="20">
        <v>-33056210</v>
      </c>
      <c r="M33" s="20">
        <v>-52323056</v>
      </c>
      <c r="N33" s="20">
        <v>-101950610</v>
      </c>
      <c r="O33" s="20">
        <v>1876993</v>
      </c>
      <c r="P33" s="20">
        <v>-14835553</v>
      </c>
      <c r="Q33" s="20">
        <v>-13622838</v>
      </c>
      <c r="R33" s="20">
        <v>-26581398</v>
      </c>
      <c r="S33" s="20"/>
      <c r="T33" s="20"/>
      <c r="U33" s="20"/>
      <c r="V33" s="20"/>
      <c r="W33" s="20">
        <v>-171575908</v>
      </c>
      <c r="X33" s="20">
        <v>225462150</v>
      </c>
      <c r="Y33" s="20">
        <v>-397038058</v>
      </c>
      <c r="Z33" s="21">
        <v>-176.09965042912967</v>
      </c>
      <c r="AA33" s="22">
        <v>300616207</v>
      </c>
    </row>
    <row r="34" spans="1:27" x14ac:dyDescent="0.25">
      <c r="A34" s="23" t="s">
        <v>62</v>
      </c>
      <c r="B34" s="17" t="s">
        <v>33</v>
      </c>
      <c r="C34" s="18">
        <v>-4180000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-1328796</v>
      </c>
      <c r="R34" s="20">
        <v>-1328796</v>
      </c>
      <c r="S34" s="20"/>
      <c r="T34" s="20"/>
      <c r="U34" s="20"/>
      <c r="V34" s="20"/>
      <c r="W34" s="20">
        <v>-1328796</v>
      </c>
      <c r="X34" s="20"/>
      <c r="Y34" s="20">
        <v>-1328796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173884889</v>
      </c>
      <c r="D36" s="18"/>
      <c r="E36" s="19">
        <v>40255099</v>
      </c>
      <c r="F36" s="20">
        <v>47844926</v>
      </c>
      <c r="G36" s="20">
        <v>6436293</v>
      </c>
      <c r="H36" s="20">
        <v>6118319</v>
      </c>
      <c r="I36" s="20">
        <v>6489886</v>
      </c>
      <c r="J36" s="20">
        <v>19044498</v>
      </c>
      <c r="K36" s="20">
        <v>6781723</v>
      </c>
      <c r="L36" s="20">
        <v>6428552</v>
      </c>
      <c r="M36" s="20">
        <v>5740355</v>
      </c>
      <c r="N36" s="20">
        <v>18950630</v>
      </c>
      <c r="O36" s="20">
        <v>6302802</v>
      </c>
      <c r="P36" s="20">
        <v>6386276</v>
      </c>
      <c r="Q36" s="20">
        <v>6066230</v>
      </c>
      <c r="R36" s="20">
        <v>18755308</v>
      </c>
      <c r="S36" s="20"/>
      <c r="T36" s="20"/>
      <c r="U36" s="20"/>
      <c r="V36" s="20"/>
      <c r="W36" s="20">
        <v>56750436</v>
      </c>
      <c r="X36" s="20">
        <v>35883702</v>
      </c>
      <c r="Y36" s="20">
        <v>20866734</v>
      </c>
      <c r="Z36" s="21">
        <v>58.151006827556415</v>
      </c>
      <c r="AA36" s="22">
        <v>47844926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989426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-257484261</v>
      </c>
      <c r="D38" s="29">
        <f t="shared" ref="D38:Y38" si="3">SUM(D30:D37)</f>
        <v>0</v>
      </c>
      <c r="E38" s="30">
        <f t="shared" si="3"/>
        <v>352572531</v>
      </c>
      <c r="F38" s="31">
        <f t="shared" si="3"/>
        <v>348461133</v>
      </c>
      <c r="G38" s="31">
        <f t="shared" si="3"/>
        <v>7492104</v>
      </c>
      <c r="H38" s="31">
        <f t="shared" si="3"/>
        <v>-3235002</v>
      </c>
      <c r="I38" s="31">
        <f t="shared" si="3"/>
        <v>-28166359</v>
      </c>
      <c r="J38" s="31">
        <f t="shared" si="3"/>
        <v>-23909257</v>
      </c>
      <c r="K38" s="31">
        <f t="shared" si="3"/>
        <v>-9761021</v>
      </c>
      <c r="L38" s="31">
        <f t="shared" si="3"/>
        <v>-26585330</v>
      </c>
      <c r="M38" s="31">
        <f t="shared" si="3"/>
        <v>-46566707</v>
      </c>
      <c r="N38" s="31">
        <f t="shared" si="3"/>
        <v>-82913058</v>
      </c>
      <c r="O38" s="31">
        <f t="shared" si="3"/>
        <v>8212982</v>
      </c>
      <c r="P38" s="31">
        <f t="shared" si="3"/>
        <v>-8441247</v>
      </c>
      <c r="Q38" s="31">
        <f t="shared" si="3"/>
        <v>-8854923</v>
      </c>
      <c r="R38" s="31">
        <f t="shared" si="3"/>
        <v>-9083188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-115905503</v>
      </c>
      <c r="X38" s="31">
        <f t="shared" si="3"/>
        <v>261345852</v>
      </c>
      <c r="Y38" s="31">
        <f t="shared" si="3"/>
        <v>-377251355</v>
      </c>
      <c r="Z38" s="32">
        <f>+IF(X38&lt;&gt;0,+(Y38/X38)*100,0)</f>
        <v>-144.34947106028682</v>
      </c>
      <c r="AA38" s="33">
        <f>SUM(AA30:AA37)</f>
        <v>348461133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-257484261</v>
      </c>
      <c r="D45" s="29">
        <f>+D38+D44</f>
        <v>0</v>
      </c>
      <c r="E45" s="30">
        <f t="shared" si="5"/>
        <v>352572531</v>
      </c>
      <c r="F45" s="31">
        <f t="shared" si="5"/>
        <v>348461133</v>
      </c>
      <c r="G45" s="31">
        <f t="shared" si="5"/>
        <v>7492104</v>
      </c>
      <c r="H45" s="31">
        <f t="shared" si="5"/>
        <v>-3235002</v>
      </c>
      <c r="I45" s="31">
        <f t="shared" si="5"/>
        <v>-28166359</v>
      </c>
      <c r="J45" s="31">
        <f t="shared" si="5"/>
        <v>-23909257</v>
      </c>
      <c r="K45" s="31">
        <f t="shared" si="5"/>
        <v>-9761021</v>
      </c>
      <c r="L45" s="31">
        <f t="shared" si="5"/>
        <v>-26585330</v>
      </c>
      <c r="M45" s="31">
        <f t="shared" si="5"/>
        <v>-46566707</v>
      </c>
      <c r="N45" s="31">
        <f t="shared" si="5"/>
        <v>-82913058</v>
      </c>
      <c r="O45" s="31">
        <f t="shared" si="5"/>
        <v>8212982</v>
      </c>
      <c r="P45" s="31">
        <f t="shared" si="5"/>
        <v>-8441247</v>
      </c>
      <c r="Q45" s="31">
        <f t="shared" si="5"/>
        <v>-8854923</v>
      </c>
      <c r="R45" s="31">
        <f t="shared" si="5"/>
        <v>-9083188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-115905503</v>
      </c>
      <c r="X45" s="31">
        <f t="shared" si="5"/>
        <v>261345852</v>
      </c>
      <c r="Y45" s="31">
        <f t="shared" si="5"/>
        <v>-377251355</v>
      </c>
      <c r="Z45" s="32">
        <f>+IF(X45&lt;&gt;0,+(Y45/X45)*100,0)</f>
        <v>-144.34947106028682</v>
      </c>
      <c r="AA45" s="33">
        <f>+AA38+AA44</f>
        <v>348461133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4032166093</v>
      </c>
      <c r="D46" s="42">
        <f t="shared" si="6"/>
        <v>0</v>
      </c>
      <c r="E46" s="43">
        <f t="shared" si="6"/>
        <v>965028389</v>
      </c>
      <c r="F46" s="44">
        <f t="shared" si="6"/>
        <v>654950871</v>
      </c>
      <c r="G46" s="44">
        <f t="shared" si="6"/>
        <v>-132652951</v>
      </c>
      <c r="H46" s="44">
        <f t="shared" si="6"/>
        <v>82492190</v>
      </c>
      <c r="I46" s="44">
        <f t="shared" si="6"/>
        <v>139458237</v>
      </c>
      <c r="J46" s="44">
        <f t="shared" si="6"/>
        <v>89297476</v>
      </c>
      <c r="K46" s="44">
        <f t="shared" si="6"/>
        <v>193608908</v>
      </c>
      <c r="L46" s="44">
        <f t="shared" si="6"/>
        <v>117688568</v>
      </c>
      <c r="M46" s="44">
        <f t="shared" si="6"/>
        <v>-46479595</v>
      </c>
      <c r="N46" s="44">
        <f t="shared" si="6"/>
        <v>264817881</v>
      </c>
      <c r="O46" s="44">
        <f t="shared" si="6"/>
        <v>152900655</v>
      </c>
      <c r="P46" s="44">
        <f t="shared" si="6"/>
        <v>68709490</v>
      </c>
      <c r="Q46" s="44">
        <f t="shared" si="6"/>
        <v>106942987</v>
      </c>
      <c r="R46" s="44">
        <f t="shared" si="6"/>
        <v>328553132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682668489</v>
      </c>
      <c r="X46" s="44">
        <f t="shared" si="6"/>
        <v>491213124</v>
      </c>
      <c r="Y46" s="44">
        <f t="shared" si="6"/>
        <v>191455365</v>
      </c>
      <c r="Z46" s="45">
        <f>+IF(X46&lt;&gt;0,+(Y46/X46)*100,0)</f>
        <v>38.976028050911765</v>
      </c>
      <c r="AA46" s="46">
        <f>+AA27-AA45</f>
        <v>654950871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-67237665</v>
      </c>
      <c r="D48" s="18"/>
      <c r="E48" s="19">
        <v>1062268068</v>
      </c>
      <c r="F48" s="20">
        <v>561808804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421356600</v>
      </c>
      <c r="Y48" s="20">
        <v>-421356600</v>
      </c>
      <c r="Z48" s="47">
        <v>-100</v>
      </c>
      <c r="AA48" s="22">
        <v>561808804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-67237665</v>
      </c>
      <c r="D51" s="50">
        <f t="shared" ref="D51:Y51" si="7">SUM(D48:D50)</f>
        <v>0</v>
      </c>
      <c r="E51" s="51">
        <f t="shared" si="7"/>
        <v>1062268068</v>
      </c>
      <c r="F51" s="52">
        <f t="shared" si="7"/>
        <v>561808804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421356600</v>
      </c>
      <c r="Y51" s="52">
        <f t="shared" si="7"/>
        <v>-421356600</v>
      </c>
      <c r="Z51" s="53">
        <f>+IF(X51&lt;&gt;0,+(Y51/X51)*100,0)</f>
        <v>-100</v>
      </c>
      <c r="AA51" s="54">
        <f>SUM(AA48:AA50)</f>
        <v>561808804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-666217</v>
      </c>
      <c r="D11" s="18"/>
      <c r="E11" s="19"/>
      <c r="F11" s="20"/>
      <c r="G11" s="20">
        <v>-666217</v>
      </c>
      <c r="H11" s="20"/>
      <c r="I11" s="20"/>
      <c r="J11" s="20">
        <v>-666217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-666217</v>
      </c>
      <c r="X11" s="20"/>
      <c r="Y11" s="20">
        <v>-666217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-150827</v>
      </c>
      <c r="D12" s="18"/>
      <c r="E12" s="19"/>
      <c r="F12" s="20"/>
      <c r="G12" s="24">
        <v>-150827</v>
      </c>
      <c r="H12" s="24"/>
      <c r="I12" s="24"/>
      <c r="J12" s="20">
        <v>-150827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-150827</v>
      </c>
      <c r="X12" s="20"/>
      <c r="Y12" s="24">
        <v>-150827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-1547882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-1547882</v>
      </c>
      <c r="H14" s="31">
        <f t="shared" si="0"/>
        <v>0</v>
      </c>
      <c r="I14" s="31">
        <f t="shared" si="0"/>
        <v>0</v>
      </c>
      <c r="J14" s="31">
        <f t="shared" si="0"/>
        <v>-1547882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-1547882</v>
      </c>
      <c r="X14" s="31">
        <f t="shared" si="0"/>
        <v>0</v>
      </c>
      <c r="Y14" s="31">
        <f t="shared" si="0"/>
        <v>-1547882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-1547882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-1547882</v>
      </c>
      <c r="H27" s="31">
        <f t="shared" si="2"/>
        <v>0</v>
      </c>
      <c r="I27" s="31">
        <f t="shared" si="2"/>
        <v>0</v>
      </c>
      <c r="J27" s="31">
        <f t="shared" si="2"/>
        <v>-1547882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-1547882</v>
      </c>
      <c r="X27" s="31">
        <f t="shared" si="2"/>
        <v>0</v>
      </c>
      <c r="Y27" s="31">
        <f t="shared" si="2"/>
        <v>-1547882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209</v>
      </c>
      <c r="D33" s="18"/>
      <c r="E33" s="19"/>
      <c r="F33" s="20"/>
      <c r="G33" s="20">
        <v>209</v>
      </c>
      <c r="H33" s="20"/>
      <c r="I33" s="20"/>
      <c r="J33" s="20">
        <v>209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209</v>
      </c>
      <c r="X33" s="20"/>
      <c r="Y33" s="20">
        <v>209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>
        <v>-264536</v>
      </c>
      <c r="D37" s="18"/>
      <c r="E37" s="19"/>
      <c r="F37" s="20"/>
      <c r="G37" s="20">
        <v>-264536</v>
      </c>
      <c r="H37" s="20"/>
      <c r="I37" s="20"/>
      <c r="J37" s="20">
        <v>-264536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-264536</v>
      </c>
      <c r="X37" s="20"/>
      <c r="Y37" s="20">
        <v>-264536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-264327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-264327</v>
      </c>
      <c r="H38" s="31">
        <f t="shared" si="3"/>
        <v>0</v>
      </c>
      <c r="I38" s="31">
        <f t="shared" si="3"/>
        <v>0</v>
      </c>
      <c r="J38" s="31">
        <f t="shared" si="3"/>
        <v>-264327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-264327</v>
      </c>
      <c r="X38" s="31">
        <f t="shared" si="3"/>
        <v>0</v>
      </c>
      <c r="Y38" s="31">
        <f t="shared" si="3"/>
        <v>-264327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-264327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-264327</v>
      </c>
      <c r="H45" s="31">
        <f t="shared" si="5"/>
        <v>0</v>
      </c>
      <c r="I45" s="31">
        <f t="shared" si="5"/>
        <v>0</v>
      </c>
      <c r="J45" s="31">
        <f t="shared" si="5"/>
        <v>-264327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-264327</v>
      </c>
      <c r="X45" s="31">
        <f t="shared" si="5"/>
        <v>0</v>
      </c>
      <c r="Y45" s="31">
        <f t="shared" si="5"/>
        <v>-264327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-1283555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-1283555</v>
      </c>
      <c r="H46" s="44">
        <f t="shared" si="6"/>
        <v>0</v>
      </c>
      <c r="I46" s="44">
        <f t="shared" si="6"/>
        <v>0</v>
      </c>
      <c r="J46" s="44">
        <f t="shared" si="6"/>
        <v>-1283555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-1283555</v>
      </c>
      <c r="X46" s="44">
        <f t="shared" si="6"/>
        <v>0</v>
      </c>
      <c r="Y46" s="44">
        <f t="shared" si="6"/>
        <v>-1283555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-1671666</v>
      </c>
      <c r="D48" s="18"/>
      <c r="E48" s="19"/>
      <c r="F48" s="20"/>
      <c r="G48" s="20">
        <v>-1671666</v>
      </c>
      <c r="H48" s="20"/>
      <c r="I48" s="20"/>
      <c r="J48" s="20">
        <v>-1671666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-1671666</v>
      </c>
      <c r="X48" s="20"/>
      <c r="Y48" s="20">
        <v>-1671666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-1671666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-1671666</v>
      </c>
      <c r="H51" s="52">
        <f t="shared" si="7"/>
        <v>0</v>
      </c>
      <c r="I51" s="52">
        <f t="shared" si="7"/>
        <v>0</v>
      </c>
      <c r="J51" s="52">
        <f t="shared" si="7"/>
        <v>-1671666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-1671666</v>
      </c>
      <c r="X51" s="52">
        <f t="shared" si="7"/>
        <v>0</v>
      </c>
      <c r="Y51" s="52">
        <f t="shared" si="7"/>
        <v>-1671666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-2427779185</v>
      </c>
      <c r="D6" s="18"/>
      <c r="E6" s="19">
        <v>-244497396</v>
      </c>
      <c r="F6" s="20">
        <v>-277582540</v>
      </c>
      <c r="G6" s="20">
        <v>-2416889780</v>
      </c>
      <c r="H6" s="20">
        <v>-7926843</v>
      </c>
      <c r="I6" s="20">
        <v>-13790937</v>
      </c>
      <c r="J6" s="20">
        <v>-2438607560</v>
      </c>
      <c r="K6" s="20">
        <v>-6160297</v>
      </c>
      <c r="L6" s="20">
        <v>-7116241</v>
      </c>
      <c r="M6" s="20">
        <v>-3124692</v>
      </c>
      <c r="N6" s="20">
        <v>-16401230</v>
      </c>
      <c r="O6" s="20">
        <v>-11565970</v>
      </c>
      <c r="P6" s="20">
        <v>-19178335</v>
      </c>
      <c r="Q6" s="20">
        <v>-23692723</v>
      </c>
      <c r="R6" s="20">
        <v>-54437028</v>
      </c>
      <c r="S6" s="20"/>
      <c r="T6" s="20"/>
      <c r="U6" s="20"/>
      <c r="V6" s="20"/>
      <c r="W6" s="20">
        <v>-2509445818</v>
      </c>
      <c r="X6" s="20">
        <v>-196607097</v>
      </c>
      <c r="Y6" s="20">
        <v>-2312838721</v>
      </c>
      <c r="Z6" s="21">
        <v>1176.3760089494633</v>
      </c>
      <c r="AA6" s="22">
        <v>-277582540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519736827</v>
      </c>
      <c r="D8" s="18"/>
      <c r="E8" s="19">
        <v>160325436</v>
      </c>
      <c r="F8" s="20">
        <v>301655073</v>
      </c>
      <c r="G8" s="20">
        <v>791123215</v>
      </c>
      <c r="H8" s="20">
        <v>-300295313</v>
      </c>
      <c r="I8" s="20">
        <v>22030425</v>
      </c>
      <c r="J8" s="20">
        <v>512858327</v>
      </c>
      <c r="K8" s="20">
        <v>19611836</v>
      </c>
      <c r="L8" s="20">
        <v>21919325</v>
      </c>
      <c r="M8" s="20">
        <v>20536489</v>
      </c>
      <c r="N8" s="20">
        <v>62067650</v>
      </c>
      <c r="O8" s="20">
        <v>23338978</v>
      </c>
      <c r="P8" s="20">
        <v>16865119</v>
      </c>
      <c r="Q8" s="20">
        <v>21017800</v>
      </c>
      <c r="R8" s="20">
        <v>61221897</v>
      </c>
      <c r="S8" s="20"/>
      <c r="T8" s="20"/>
      <c r="U8" s="20"/>
      <c r="V8" s="20"/>
      <c r="W8" s="20">
        <v>636147874</v>
      </c>
      <c r="X8" s="20">
        <v>176775925</v>
      </c>
      <c r="Y8" s="20">
        <v>459371949</v>
      </c>
      <c r="Z8" s="21">
        <v>259.86114851329444</v>
      </c>
      <c r="AA8" s="22">
        <v>301655073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-31836177</v>
      </c>
      <c r="D11" s="18"/>
      <c r="E11" s="19"/>
      <c r="F11" s="20"/>
      <c r="G11" s="20">
        <v>-31446905</v>
      </c>
      <c r="H11" s="20">
        <v>-389272</v>
      </c>
      <c r="I11" s="20"/>
      <c r="J11" s="20">
        <v>-31836177</v>
      </c>
      <c r="K11" s="20"/>
      <c r="L11" s="20"/>
      <c r="M11" s="20"/>
      <c r="N11" s="20"/>
      <c r="O11" s="20">
        <v>-69009</v>
      </c>
      <c r="P11" s="20"/>
      <c r="Q11" s="20">
        <v>4036384</v>
      </c>
      <c r="R11" s="20">
        <v>3967375</v>
      </c>
      <c r="S11" s="20"/>
      <c r="T11" s="20"/>
      <c r="U11" s="20"/>
      <c r="V11" s="20"/>
      <c r="W11" s="20">
        <v>-27868802</v>
      </c>
      <c r="X11" s="20"/>
      <c r="Y11" s="20">
        <v>-27868802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241232254</v>
      </c>
      <c r="D12" s="18"/>
      <c r="E12" s="19"/>
      <c r="F12" s="20">
        <v>105048368</v>
      </c>
      <c r="G12" s="24">
        <v>246737194</v>
      </c>
      <c r="H12" s="24">
        <v>-4288939</v>
      </c>
      <c r="I12" s="24">
        <v>1523469</v>
      </c>
      <c r="J12" s="20">
        <v>243971724</v>
      </c>
      <c r="K12" s="24">
        <v>1843859</v>
      </c>
      <c r="L12" s="24">
        <v>4780547</v>
      </c>
      <c r="M12" s="20">
        <v>1541680</v>
      </c>
      <c r="N12" s="24">
        <v>8166086</v>
      </c>
      <c r="O12" s="24">
        <v>2718388</v>
      </c>
      <c r="P12" s="24">
        <v>2878674</v>
      </c>
      <c r="Q12" s="20">
        <v>2910916</v>
      </c>
      <c r="R12" s="24">
        <v>8507978</v>
      </c>
      <c r="S12" s="24"/>
      <c r="T12" s="20"/>
      <c r="U12" s="24"/>
      <c r="V12" s="24"/>
      <c r="W12" s="24">
        <v>260645788</v>
      </c>
      <c r="X12" s="20">
        <v>42019354</v>
      </c>
      <c r="Y12" s="24">
        <v>218626434</v>
      </c>
      <c r="Z12" s="25">
        <v>520.29936966665412</v>
      </c>
      <c r="AA12" s="26">
        <v>105048368</v>
      </c>
    </row>
    <row r="13" spans="1:27" x14ac:dyDescent="0.25">
      <c r="A13" s="23" t="s">
        <v>42</v>
      </c>
      <c r="B13" s="17" t="s">
        <v>33</v>
      </c>
      <c r="C13" s="18">
        <v>-7424692</v>
      </c>
      <c r="D13" s="18"/>
      <c r="E13" s="19"/>
      <c r="F13" s="20"/>
      <c r="G13" s="20">
        <v>-7442848</v>
      </c>
      <c r="H13" s="20">
        <v>-18155</v>
      </c>
      <c r="I13" s="20">
        <v>-17254</v>
      </c>
      <c r="J13" s="20">
        <v>-7478257</v>
      </c>
      <c r="K13" s="20">
        <v>-17254</v>
      </c>
      <c r="L13" s="20">
        <v>-16876</v>
      </c>
      <c r="M13" s="20">
        <v>-16876</v>
      </c>
      <c r="N13" s="20">
        <v>-51006</v>
      </c>
      <c r="O13" s="20">
        <v>-16876</v>
      </c>
      <c r="P13" s="20">
        <v>-16568</v>
      </c>
      <c r="Q13" s="20">
        <v>-16568</v>
      </c>
      <c r="R13" s="20">
        <v>-50012</v>
      </c>
      <c r="S13" s="20"/>
      <c r="T13" s="20"/>
      <c r="U13" s="20"/>
      <c r="V13" s="20"/>
      <c r="W13" s="20">
        <v>-7579275</v>
      </c>
      <c r="X13" s="20"/>
      <c r="Y13" s="20">
        <v>-7579275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-1706070973</v>
      </c>
      <c r="D14" s="29">
        <f>SUM(D6:D13)</f>
        <v>0</v>
      </c>
      <c r="E14" s="30">
        <f t="shared" si="0"/>
        <v>-84171960</v>
      </c>
      <c r="F14" s="31">
        <f t="shared" si="0"/>
        <v>129120901</v>
      </c>
      <c r="G14" s="31">
        <f t="shared" si="0"/>
        <v>-1417919124</v>
      </c>
      <c r="H14" s="31">
        <f t="shared" si="0"/>
        <v>-312918522</v>
      </c>
      <c r="I14" s="31">
        <f t="shared" si="0"/>
        <v>9745703</v>
      </c>
      <c r="J14" s="31">
        <f t="shared" si="0"/>
        <v>-1721091943</v>
      </c>
      <c r="K14" s="31">
        <f t="shared" si="0"/>
        <v>15278144</v>
      </c>
      <c r="L14" s="31">
        <f t="shared" si="0"/>
        <v>19566755</v>
      </c>
      <c r="M14" s="31">
        <f t="shared" si="0"/>
        <v>18936601</v>
      </c>
      <c r="N14" s="31">
        <f t="shared" si="0"/>
        <v>53781500</v>
      </c>
      <c r="O14" s="31">
        <f t="shared" si="0"/>
        <v>14405511</v>
      </c>
      <c r="P14" s="31">
        <f t="shared" si="0"/>
        <v>548890</v>
      </c>
      <c r="Q14" s="31">
        <f t="shared" si="0"/>
        <v>4255809</v>
      </c>
      <c r="R14" s="31">
        <f t="shared" si="0"/>
        <v>19210210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-1648100233</v>
      </c>
      <c r="X14" s="31">
        <f t="shared" si="0"/>
        <v>22188182</v>
      </c>
      <c r="Y14" s="31">
        <f t="shared" si="0"/>
        <v>-1670288415</v>
      </c>
      <c r="Z14" s="32">
        <f>+IF(X14&lt;&gt;0,+(Y14/X14)*100,0)</f>
        <v>-7527.8290713497836</v>
      </c>
      <c r="AA14" s="33">
        <f>SUM(AA6:AA13)</f>
        <v>129120901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436847577</v>
      </c>
      <c r="D18" s="18"/>
      <c r="E18" s="19">
        <v>191974188</v>
      </c>
      <c r="F18" s="20">
        <v>173554040</v>
      </c>
      <c r="G18" s="24">
        <v>512435788</v>
      </c>
      <c r="H18" s="24">
        <v>-74948517</v>
      </c>
      <c r="I18" s="24">
        <v>2081033</v>
      </c>
      <c r="J18" s="20">
        <v>439568304</v>
      </c>
      <c r="K18" s="24">
        <v>10805426</v>
      </c>
      <c r="L18" s="24">
        <v>13911641</v>
      </c>
      <c r="M18" s="20">
        <v>16562732</v>
      </c>
      <c r="N18" s="24">
        <v>41279799</v>
      </c>
      <c r="O18" s="24">
        <v>16607773</v>
      </c>
      <c r="P18" s="24">
        <v>12148581</v>
      </c>
      <c r="Q18" s="20">
        <v>25459636</v>
      </c>
      <c r="R18" s="24">
        <v>54215990</v>
      </c>
      <c r="S18" s="24"/>
      <c r="T18" s="20"/>
      <c r="U18" s="24"/>
      <c r="V18" s="24"/>
      <c r="W18" s="24">
        <v>535064093</v>
      </c>
      <c r="X18" s="20">
        <v>122919121</v>
      </c>
      <c r="Y18" s="24">
        <v>412144972</v>
      </c>
      <c r="Z18" s="25">
        <v>335.29768895760327</v>
      </c>
      <c r="AA18" s="26">
        <v>173554040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436847577</v>
      </c>
      <c r="D26" s="29">
        <f t="shared" ref="D26:Y26" si="1">SUM(D16:D25)</f>
        <v>0</v>
      </c>
      <c r="E26" s="35">
        <f t="shared" si="1"/>
        <v>191974188</v>
      </c>
      <c r="F26" s="36">
        <f t="shared" si="1"/>
        <v>173554040</v>
      </c>
      <c r="G26" s="36">
        <f t="shared" si="1"/>
        <v>512435788</v>
      </c>
      <c r="H26" s="36">
        <f t="shared" si="1"/>
        <v>-74948517</v>
      </c>
      <c r="I26" s="36">
        <f t="shared" si="1"/>
        <v>2081033</v>
      </c>
      <c r="J26" s="36">
        <f t="shared" si="1"/>
        <v>439568304</v>
      </c>
      <c r="K26" s="36">
        <f t="shared" si="1"/>
        <v>10805426</v>
      </c>
      <c r="L26" s="36">
        <f t="shared" si="1"/>
        <v>13911641</v>
      </c>
      <c r="M26" s="36">
        <f t="shared" si="1"/>
        <v>16562732</v>
      </c>
      <c r="N26" s="36">
        <f t="shared" si="1"/>
        <v>41279799</v>
      </c>
      <c r="O26" s="36">
        <f t="shared" si="1"/>
        <v>16607773</v>
      </c>
      <c r="P26" s="36">
        <f t="shared" si="1"/>
        <v>12148581</v>
      </c>
      <c r="Q26" s="36">
        <f t="shared" si="1"/>
        <v>25459636</v>
      </c>
      <c r="R26" s="36">
        <f t="shared" si="1"/>
        <v>54215990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535064093</v>
      </c>
      <c r="X26" s="36">
        <f t="shared" si="1"/>
        <v>122919121</v>
      </c>
      <c r="Y26" s="36">
        <f t="shared" si="1"/>
        <v>412144972</v>
      </c>
      <c r="Z26" s="37">
        <f>+IF(X26&lt;&gt;0,+(Y26/X26)*100,0)</f>
        <v>335.29768895760327</v>
      </c>
      <c r="AA26" s="38">
        <f>SUM(AA16:AA25)</f>
        <v>173554040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-1269223396</v>
      </c>
      <c r="D27" s="29">
        <f>+D14+D26</f>
        <v>0</v>
      </c>
      <c r="E27" s="30">
        <f t="shared" si="2"/>
        <v>107802228</v>
      </c>
      <c r="F27" s="31">
        <f t="shared" si="2"/>
        <v>302674941</v>
      </c>
      <c r="G27" s="31">
        <f t="shared" si="2"/>
        <v>-905483336</v>
      </c>
      <c r="H27" s="31">
        <f t="shared" si="2"/>
        <v>-387867039</v>
      </c>
      <c r="I27" s="31">
        <f t="shared" si="2"/>
        <v>11826736</v>
      </c>
      <c r="J27" s="31">
        <f t="shared" si="2"/>
        <v>-1281523639</v>
      </c>
      <c r="K27" s="31">
        <f t="shared" si="2"/>
        <v>26083570</v>
      </c>
      <c r="L27" s="31">
        <f t="shared" si="2"/>
        <v>33478396</v>
      </c>
      <c r="M27" s="31">
        <f t="shared" si="2"/>
        <v>35499333</v>
      </c>
      <c r="N27" s="31">
        <f t="shared" si="2"/>
        <v>95061299</v>
      </c>
      <c r="O27" s="31">
        <f t="shared" si="2"/>
        <v>31013284</v>
      </c>
      <c r="P27" s="31">
        <f t="shared" si="2"/>
        <v>12697471</v>
      </c>
      <c r="Q27" s="31">
        <f t="shared" si="2"/>
        <v>29715445</v>
      </c>
      <c r="R27" s="31">
        <f t="shared" si="2"/>
        <v>73426200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-1113036140</v>
      </c>
      <c r="X27" s="31">
        <f t="shared" si="2"/>
        <v>145107303</v>
      </c>
      <c r="Y27" s="31">
        <f t="shared" si="2"/>
        <v>-1258143443</v>
      </c>
      <c r="Z27" s="32">
        <f>+IF(X27&lt;&gt;0,+(Y27/X27)*100,0)</f>
        <v>-867.04350297241763</v>
      </c>
      <c r="AA27" s="33">
        <f>+AA14+AA26</f>
        <v>302674941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-8843950</v>
      </c>
      <c r="D32" s="18"/>
      <c r="E32" s="19"/>
      <c r="F32" s="20"/>
      <c r="G32" s="20">
        <v>-8846498</v>
      </c>
      <c r="H32" s="20">
        <v>-3257</v>
      </c>
      <c r="I32" s="20">
        <v>-1834</v>
      </c>
      <c r="J32" s="20">
        <v>-8851589</v>
      </c>
      <c r="K32" s="20">
        <v>-1874</v>
      </c>
      <c r="L32" s="20">
        <v>-1712</v>
      </c>
      <c r="M32" s="20"/>
      <c r="N32" s="20">
        <v>-3586</v>
      </c>
      <c r="O32" s="20">
        <v>-1960</v>
      </c>
      <c r="P32" s="20"/>
      <c r="Q32" s="20">
        <v>-3226</v>
      </c>
      <c r="R32" s="20">
        <v>-5186</v>
      </c>
      <c r="S32" s="20"/>
      <c r="T32" s="20"/>
      <c r="U32" s="20"/>
      <c r="V32" s="20"/>
      <c r="W32" s="20">
        <v>-8860361</v>
      </c>
      <c r="X32" s="20"/>
      <c r="Y32" s="20">
        <v>-8860361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434468900</v>
      </c>
      <c r="D33" s="18"/>
      <c r="E33" s="19">
        <v>60110175</v>
      </c>
      <c r="F33" s="20">
        <v>112983407</v>
      </c>
      <c r="G33" s="20">
        <v>363593447</v>
      </c>
      <c r="H33" s="20">
        <v>53377316</v>
      </c>
      <c r="I33" s="20">
        <v>-6847572</v>
      </c>
      <c r="J33" s="20">
        <v>410123191</v>
      </c>
      <c r="K33" s="20">
        <v>2420612</v>
      </c>
      <c r="L33" s="20">
        <v>-6643437</v>
      </c>
      <c r="M33" s="20">
        <v>18291355</v>
      </c>
      <c r="N33" s="20">
        <v>14068530</v>
      </c>
      <c r="O33" s="20">
        <v>9648234</v>
      </c>
      <c r="P33" s="20">
        <v>-13290966</v>
      </c>
      <c r="Q33" s="20">
        <v>5306714</v>
      </c>
      <c r="R33" s="20">
        <v>1663982</v>
      </c>
      <c r="S33" s="20"/>
      <c r="T33" s="20"/>
      <c r="U33" s="20"/>
      <c r="V33" s="20"/>
      <c r="W33" s="20">
        <v>425855703</v>
      </c>
      <c r="X33" s="20">
        <v>56159325</v>
      </c>
      <c r="Y33" s="20">
        <v>369696378</v>
      </c>
      <c r="Z33" s="21">
        <v>658.29918361732439</v>
      </c>
      <c r="AA33" s="22">
        <v>112983407</v>
      </c>
    </row>
    <row r="34" spans="1:27" x14ac:dyDescent="0.25">
      <c r="A34" s="23" t="s">
        <v>62</v>
      </c>
      <c r="B34" s="17" t="s">
        <v>33</v>
      </c>
      <c r="C34" s="18">
        <v>-587341962</v>
      </c>
      <c r="D34" s="18"/>
      <c r="E34" s="19"/>
      <c r="F34" s="20"/>
      <c r="G34" s="20">
        <v>-587341961</v>
      </c>
      <c r="H34" s="20">
        <v>523000</v>
      </c>
      <c r="I34" s="20">
        <v>-2261724</v>
      </c>
      <c r="J34" s="20">
        <v>-589080685</v>
      </c>
      <c r="K34" s="20"/>
      <c r="L34" s="20">
        <v>942000</v>
      </c>
      <c r="M34" s="20">
        <v>-46592738</v>
      </c>
      <c r="N34" s="20">
        <v>-45650738</v>
      </c>
      <c r="O34" s="20"/>
      <c r="P34" s="20"/>
      <c r="Q34" s="20">
        <v>628000</v>
      </c>
      <c r="R34" s="20">
        <v>628000</v>
      </c>
      <c r="S34" s="20"/>
      <c r="T34" s="20"/>
      <c r="U34" s="20"/>
      <c r="V34" s="20"/>
      <c r="W34" s="20">
        <v>-634103423</v>
      </c>
      <c r="X34" s="20"/>
      <c r="Y34" s="20">
        <v>-634103423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142690274</v>
      </c>
      <c r="D36" s="18"/>
      <c r="E36" s="19">
        <v>16078032</v>
      </c>
      <c r="F36" s="20">
        <v>45093357</v>
      </c>
      <c r="G36" s="20">
        <v>144296544</v>
      </c>
      <c r="H36" s="20">
        <v>-6142825</v>
      </c>
      <c r="I36" s="20">
        <v>1550978</v>
      </c>
      <c r="J36" s="20">
        <v>139704697</v>
      </c>
      <c r="K36" s="20">
        <v>2710958</v>
      </c>
      <c r="L36" s="20">
        <v>2442069</v>
      </c>
      <c r="M36" s="20">
        <v>1248244</v>
      </c>
      <c r="N36" s="20">
        <v>6401271</v>
      </c>
      <c r="O36" s="20">
        <v>1598141</v>
      </c>
      <c r="P36" s="20">
        <v>1472454</v>
      </c>
      <c r="Q36" s="20">
        <v>2567821</v>
      </c>
      <c r="R36" s="20">
        <v>5638416</v>
      </c>
      <c r="S36" s="20"/>
      <c r="T36" s="20"/>
      <c r="U36" s="20"/>
      <c r="V36" s="20"/>
      <c r="W36" s="20">
        <v>151744384</v>
      </c>
      <c r="X36" s="20">
        <v>23664654</v>
      </c>
      <c r="Y36" s="20">
        <v>128079730</v>
      </c>
      <c r="Z36" s="21">
        <v>541.22798499399153</v>
      </c>
      <c r="AA36" s="22">
        <v>45093357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-19026738</v>
      </c>
      <c r="D38" s="29">
        <f t="shared" ref="D38:Y38" si="3">SUM(D30:D37)</f>
        <v>0</v>
      </c>
      <c r="E38" s="30">
        <f t="shared" si="3"/>
        <v>76188207</v>
      </c>
      <c r="F38" s="31">
        <f t="shared" si="3"/>
        <v>158076764</v>
      </c>
      <c r="G38" s="31">
        <f t="shared" si="3"/>
        <v>-88298468</v>
      </c>
      <c r="H38" s="31">
        <f t="shared" si="3"/>
        <v>47754234</v>
      </c>
      <c r="I38" s="31">
        <f t="shared" si="3"/>
        <v>-7560152</v>
      </c>
      <c r="J38" s="31">
        <f t="shared" si="3"/>
        <v>-48104386</v>
      </c>
      <c r="K38" s="31">
        <f t="shared" si="3"/>
        <v>5129696</v>
      </c>
      <c r="L38" s="31">
        <f t="shared" si="3"/>
        <v>-3261080</v>
      </c>
      <c r="M38" s="31">
        <f t="shared" si="3"/>
        <v>-27053139</v>
      </c>
      <c r="N38" s="31">
        <f t="shared" si="3"/>
        <v>-25184523</v>
      </c>
      <c r="O38" s="31">
        <f t="shared" si="3"/>
        <v>11244415</v>
      </c>
      <c r="P38" s="31">
        <f t="shared" si="3"/>
        <v>-11818512</v>
      </c>
      <c r="Q38" s="31">
        <f t="shared" si="3"/>
        <v>8499309</v>
      </c>
      <c r="R38" s="31">
        <f t="shared" si="3"/>
        <v>7925212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-65363697</v>
      </c>
      <c r="X38" s="31">
        <f t="shared" si="3"/>
        <v>79823979</v>
      </c>
      <c r="Y38" s="31">
        <f t="shared" si="3"/>
        <v>-145187676</v>
      </c>
      <c r="Z38" s="32">
        <f>+IF(X38&lt;&gt;0,+(Y38/X38)*100,0)</f>
        <v>-181.88478928117578</v>
      </c>
      <c r="AA38" s="33">
        <f>SUM(AA30:AA37)</f>
        <v>158076764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-19026738</v>
      </c>
      <c r="D45" s="29">
        <f>+D38+D44</f>
        <v>0</v>
      </c>
      <c r="E45" s="30">
        <f t="shared" si="5"/>
        <v>76188207</v>
      </c>
      <c r="F45" s="31">
        <f t="shared" si="5"/>
        <v>158076764</v>
      </c>
      <c r="G45" s="31">
        <f t="shared" si="5"/>
        <v>-88298468</v>
      </c>
      <c r="H45" s="31">
        <f t="shared" si="5"/>
        <v>47754234</v>
      </c>
      <c r="I45" s="31">
        <f t="shared" si="5"/>
        <v>-7560152</v>
      </c>
      <c r="J45" s="31">
        <f t="shared" si="5"/>
        <v>-48104386</v>
      </c>
      <c r="K45" s="31">
        <f t="shared" si="5"/>
        <v>5129696</v>
      </c>
      <c r="L45" s="31">
        <f t="shared" si="5"/>
        <v>-3261080</v>
      </c>
      <c r="M45" s="31">
        <f t="shared" si="5"/>
        <v>-27053139</v>
      </c>
      <c r="N45" s="31">
        <f t="shared" si="5"/>
        <v>-25184523</v>
      </c>
      <c r="O45" s="31">
        <f t="shared" si="5"/>
        <v>11244415</v>
      </c>
      <c r="P45" s="31">
        <f t="shared" si="5"/>
        <v>-11818512</v>
      </c>
      <c r="Q45" s="31">
        <f t="shared" si="5"/>
        <v>8499309</v>
      </c>
      <c r="R45" s="31">
        <f t="shared" si="5"/>
        <v>7925212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-65363697</v>
      </c>
      <c r="X45" s="31">
        <f t="shared" si="5"/>
        <v>79823979</v>
      </c>
      <c r="Y45" s="31">
        <f t="shared" si="5"/>
        <v>-145187676</v>
      </c>
      <c r="Z45" s="32">
        <f>+IF(X45&lt;&gt;0,+(Y45/X45)*100,0)</f>
        <v>-181.88478928117578</v>
      </c>
      <c r="AA45" s="33">
        <f>+AA38+AA44</f>
        <v>158076764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-1250196658</v>
      </c>
      <c r="D46" s="42">
        <f t="shared" si="6"/>
        <v>0</v>
      </c>
      <c r="E46" s="43">
        <f t="shared" si="6"/>
        <v>31614021</v>
      </c>
      <c r="F46" s="44">
        <f t="shared" si="6"/>
        <v>144598177</v>
      </c>
      <c r="G46" s="44">
        <f t="shared" si="6"/>
        <v>-817184868</v>
      </c>
      <c r="H46" s="44">
        <f t="shared" si="6"/>
        <v>-435621273</v>
      </c>
      <c r="I46" s="44">
        <f t="shared" si="6"/>
        <v>19386888</v>
      </c>
      <c r="J46" s="44">
        <f t="shared" si="6"/>
        <v>-1233419253</v>
      </c>
      <c r="K46" s="44">
        <f t="shared" si="6"/>
        <v>20953874</v>
      </c>
      <c r="L46" s="44">
        <f t="shared" si="6"/>
        <v>36739476</v>
      </c>
      <c r="M46" s="44">
        <f t="shared" si="6"/>
        <v>62552472</v>
      </c>
      <c r="N46" s="44">
        <f t="shared" si="6"/>
        <v>120245822</v>
      </c>
      <c r="O46" s="44">
        <f t="shared" si="6"/>
        <v>19768869</v>
      </c>
      <c r="P46" s="44">
        <f t="shared" si="6"/>
        <v>24515983</v>
      </c>
      <c r="Q46" s="44">
        <f t="shared" si="6"/>
        <v>21216136</v>
      </c>
      <c r="R46" s="44">
        <f t="shared" si="6"/>
        <v>65500988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-1047672443</v>
      </c>
      <c r="X46" s="44">
        <f t="shared" si="6"/>
        <v>65283324</v>
      </c>
      <c r="Y46" s="44">
        <f t="shared" si="6"/>
        <v>-1112955767</v>
      </c>
      <c r="Z46" s="45">
        <f>+IF(X46&lt;&gt;0,+(Y46/X46)*100,0)</f>
        <v>-1704.8086690561283</v>
      </c>
      <c r="AA46" s="46">
        <f>+AA27-AA45</f>
        <v>144598177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-737822622</v>
      </c>
      <c r="D48" s="18"/>
      <c r="E48" s="19">
        <v>61577880</v>
      </c>
      <c r="F48" s="20">
        <v>162003863</v>
      </c>
      <c r="G48" s="20">
        <v>-361545384</v>
      </c>
      <c r="H48" s="20">
        <v>-8430749</v>
      </c>
      <c r="I48" s="20">
        <v>-4754385</v>
      </c>
      <c r="J48" s="20">
        <v>-374730518</v>
      </c>
      <c r="K48" s="20">
        <v>-2874397</v>
      </c>
      <c r="L48" s="20">
        <v>-79663972</v>
      </c>
      <c r="M48" s="20">
        <v>-267758987</v>
      </c>
      <c r="N48" s="20">
        <v>-350297356</v>
      </c>
      <c r="O48" s="20">
        <v>-2429252</v>
      </c>
      <c r="P48" s="20">
        <v>-2396654</v>
      </c>
      <c r="Q48" s="20">
        <v>3184708</v>
      </c>
      <c r="R48" s="20">
        <v>-1641198</v>
      </c>
      <c r="S48" s="20"/>
      <c r="T48" s="20"/>
      <c r="U48" s="20"/>
      <c r="V48" s="20"/>
      <c r="W48" s="20">
        <v>-726669072</v>
      </c>
      <c r="X48" s="20">
        <v>82689008</v>
      </c>
      <c r="Y48" s="20">
        <v>-809358080</v>
      </c>
      <c r="Z48" s="47">
        <v>-978.79766558573294</v>
      </c>
      <c r="AA48" s="22">
        <v>162003863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-737822622</v>
      </c>
      <c r="D51" s="50">
        <f t="shared" ref="D51:Y51" si="7">SUM(D48:D50)</f>
        <v>0</v>
      </c>
      <c r="E51" s="51">
        <f t="shared" si="7"/>
        <v>61577880</v>
      </c>
      <c r="F51" s="52">
        <f t="shared" si="7"/>
        <v>162003863</v>
      </c>
      <c r="G51" s="52">
        <f t="shared" si="7"/>
        <v>-361545384</v>
      </c>
      <c r="H51" s="52">
        <f t="shared" si="7"/>
        <v>-8430749</v>
      </c>
      <c r="I51" s="52">
        <f t="shared" si="7"/>
        <v>-4754385</v>
      </c>
      <c r="J51" s="52">
        <f t="shared" si="7"/>
        <v>-374730518</v>
      </c>
      <c r="K51" s="52">
        <f t="shared" si="7"/>
        <v>-2874397</v>
      </c>
      <c r="L51" s="52">
        <f t="shared" si="7"/>
        <v>-79663972</v>
      </c>
      <c r="M51" s="52">
        <f t="shared" si="7"/>
        <v>-267758987</v>
      </c>
      <c r="N51" s="52">
        <f t="shared" si="7"/>
        <v>-350297356</v>
      </c>
      <c r="O51" s="52">
        <f t="shared" si="7"/>
        <v>-2429252</v>
      </c>
      <c r="P51" s="52">
        <f t="shared" si="7"/>
        <v>-2396654</v>
      </c>
      <c r="Q51" s="52">
        <f t="shared" si="7"/>
        <v>3184708</v>
      </c>
      <c r="R51" s="52">
        <f t="shared" si="7"/>
        <v>-1641198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-726669072</v>
      </c>
      <c r="X51" s="52">
        <f t="shared" si="7"/>
        <v>82689008</v>
      </c>
      <c r="Y51" s="52">
        <f t="shared" si="7"/>
        <v>-809358080</v>
      </c>
      <c r="Z51" s="53">
        <f>+IF(X51&lt;&gt;0,+(Y51/X51)*100,0)</f>
        <v>-978.79766558573294</v>
      </c>
      <c r="AA51" s="54">
        <f>SUM(AA48:AA50)</f>
        <v>162003863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24</v>
      </c>
      <c r="F11" s="20">
        <v>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18</v>
      </c>
      <c r="Y11" s="20">
        <v>-18</v>
      </c>
      <c r="Z11" s="21">
        <v>-100</v>
      </c>
      <c r="AA11" s="22">
        <v>24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24</v>
      </c>
      <c r="F14" s="31">
        <f t="shared" si="0"/>
        <v>24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18</v>
      </c>
      <c r="Y14" s="31">
        <f t="shared" si="0"/>
        <v>-18</v>
      </c>
      <c r="Z14" s="32">
        <f>+IF(X14&lt;&gt;0,+(Y14/X14)*100,0)</f>
        <v>-100</v>
      </c>
      <c r="AA14" s="33">
        <f>SUM(AA6:AA13)</f>
        <v>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24</v>
      </c>
      <c r="F27" s="31">
        <f t="shared" si="2"/>
        <v>24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18</v>
      </c>
      <c r="Y27" s="31">
        <f t="shared" si="2"/>
        <v>-18</v>
      </c>
      <c r="Z27" s="32">
        <f>+IF(X27&lt;&gt;0,+(Y27/X27)*100,0)</f>
        <v>-100</v>
      </c>
      <c r="AA27" s="33">
        <f>+AA14+AA26</f>
        <v>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24</v>
      </c>
      <c r="F46" s="44">
        <f t="shared" si="6"/>
        <v>24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18</v>
      </c>
      <c r="Y46" s="44">
        <f t="shared" si="6"/>
        <v>-18</v>
      </c>
      <c r="Z46" s="45">
        <f>+IF(X46&lt;&gt;0,+(Y46/X46)*100,0)</f>
        <v>-100</v>
      </c>
      <c r="AA46" s="46">
        <f>+AA27-AA45</f>
        <v>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10161</v>
      </c>
      <c r="D6" s="18"/>
      <c r="E6" s="19">
        <v>-128164094</v>
      </c>
      <c r="F6" s="20">
        <v>-228812041</v>
      </c>
      <c r="G6" s="20">
        <v>2480423</v>
      </c>
      <c r="H6" s="20">
        <v>-2465332</v>
      </c>
      <c r="I6" s="20">
        <v>998182</v>
      </c>
      <c r="J6" s="20">
        <v>1013273</v>
      </c>
      <c r="K6" s="20">
        <v>-984116</v>
      </c>
      <c r="L6" s="20">
        <v>-206222</v>
      </c>
      <c r="M6" s="20">
        <v>724</v>
      </c>
      <c r="N6" s="20">
        <v>-1189614</v>
      </c>
      <c r="O6" s="20">
        <v>357</v>
      </c>
      <c r="P6" s="20">
        <v>-45</v>
      </c>
      <c r="Q6" s="20"/>
      <c r="R6" s="20">
        <v>312</v>
      </c>
      <c r="S6" s="20"/>
      <c r="T6" s="20"/>
      <c r="U6" s="20"/>
      <c r="V6" s="20"/>
      <c r="W6" s="20">
        <v>-176029</v>
      </c>
      <c r="X6" s="20">
        <v>-171609030</v>
      </c>
      <c r="Y6" s="20">
        <v>171433001</v>
      </c>
      <c r="Z6" s="21">
        <v>-99.897424395441192</v>
      </c>
      <c r="AA6" s="22">
        <v>-228812041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27137121</v>
      </c>
      <c r="F8" s="20">
        <v>18137117</v>
      </c>
      <c r="G8" s="20"/>
      <c r="H8" s="20"/>
      <c r="I8" s="20"/>
      <c r="J8" s="20"/>
      <c r="K8" s="20"/>
      <c r="L8" s="20">
        <v>-245086</v>
      </c>
      <c r="M8" s="20">
        <v>-423641</v>
      </c>
      <c r="N8" s="20">
        <v>-668727</v>
      </c>
      <c r="O8" s="20">
        <v>-609727</v>
      </c>
      <c r="P8" s="20">
        <v>-425702</v>
      </c>
      <c r="Q8" s="20">
        <v>-479122</v>
      </c>
      <c r="R8" s="20">
        <v>-1514551</v>
      </c>
      <c r="S8" s="20"/>
      <c r="T8" s="20"/>
      <c r="U8" s="20"/>
      <c r="V8" s="20"/>
      <c r="W8" s="20">
        <v>-2183278</v>
      </c>
      <c r="X8" s="20">
        <v>13602834</v>
      </c>
      <c r="Y8" s="20">
        <v>-15786112</v>
      </c>
      <c r="Z8" s="21">
        <v>-116.05017013366479</v>
      </c>
      <c r="AA8" s="22">
        <v>18137117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36349991</v>
      </c>
      <c r="F9" s="20">
        <v>48016172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36012132</v>
      </c>
      <c r="Y9" s="20">
        <v>-36012132</v>
      </c>
      <c r="Z9" s="21">
        <v>-100</v>
      </c>
      <c r="AA9" s="22">
        <v>48016172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4077316</v>
      </c>
      <c r="D11" s="18"/>
      <c r="E11" s="19"/>
      <c r="F11" s="20">
        <v>-1133102</v>
      </c>
      <c r="G11" s="20">
        <v>5106</v>
      </c>
      <c r="H11" s="20">
        <v>196800</v>
      </c>
      <c r="I11" s="20">
        <v>1961283</v>
      </c>
      <c r="J11" s="20">
        <v>2163189</v>
      </c>
      <c r="K11" s="20">
        <v>1291064</v>
      </c>
      <c r="L11" s="20">
        <v>861150</v>
      </c>
      <c r="M11" s="20">
        <v>1541871</v>
      </c>
      <c r="N11" s="20">
        <v>3694085</v>
      </c>
      <c r="O11" s="20">
        <v>-5541913</v>
      </c>
      <c r="P11" s="20">
        <v>1278262</v>
      </c>
      <c r="Q11" s="20">
        <v>-152972</v>
      </c>
      <c r="R11" s="20">
        <v>-4416623</v>
      </c>
      <c r="S11" s="20"/>
      <c r="T11" s="20"/>
      <c r="U11" s="20"/>
      <c r="V11" s="20"/>
      <c r="W11" s="20">
        <v>1440651</v>
      </c>
      <c r="X11" s="20">
        <v>-849834</v>
      </c>
      <c r="Y11" s="20">
        <v>2290485</v>
      </c>
      <c r="Z11" s="21">
        <v>-269.52145948502886</v>
      </c>
      <c r="AA11" s="22">
        <v>-1133102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45993805</v>
      </c>
      <c r="F12" s="20">
        <v>57287202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42965397</v>
      </c>
      <c r="Y12" s="24">
        <v>-42965397</v>
      </c>
      <c r="Z12" s="25">
        <v>-100</v>
      </c>
      <c r="AA12" s="26">
        <v>57287202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4087477</v>
      </c>
      <c r="D14" s="29">
        <f>SUM(D6:D13)</f>
        <v>0</v>
      </c>
      <c r="E14" s="30">
        <f t="shared" si="0"/>
        <v>-18683177</v>
      </c>
      <c r="F14" s="31">
        <f t="shared" si="0"/>
        <v>-106504652</v>
      </c>
      <c r="G14" s="31">
        <f t="shared" si="0"/>
        <v>2485529</v>
      </c>
      <c r="H14" s="31">
        <f t="shared" si="0"/>
        <v>-2268532</v>
      </c>
      <c r="I14" s="31">
        <f t="shared" si="0"/>
        <v>2959465</v>
      </c>
      <c r="J14" s="31">
        <f t="shared" si="0"/>
        <v>3176462</v>
      </c>
      <c r="K14" s="31">
        <f t="shared" si="0"/>
        <v>306948</v>
      </c>
      <c r="L14" s="31">
        <f t="shared" si="0"/>
        <v>409842</v>
      </c>
      <c r="M14" s="31">
        <f t="shared" si="0"/>
        <v>1118954</v>
      </c>
      <c r="N14" s="31">
        <f t="shared" si="0"/>
        <v>1835744</v>
      </c>
      <c r="O14" s="31">
        <f t="shared" si="0"/>
        <v>-6151283</v>
      </c>
      <c r="P14" s="31">
        <f t="shared" si="0"/>
        <v>852515</v>
      </c>
      <c r="Q14" s="31">
        <f t="shared" si="0"/>
        <v>-632094</v>
      </c>
      <c r="R14" s="31">
        <f t="shared" si="0"/>
        <v>-5930862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-918656</v>
      </c>
      <c r="X14" s="31">
        <f t="shared" si="0"/>
        <v>-79878501</v>
      </c>
      <c r="Y14" s="31">
        <f t="shared" si="0"/>
        <v>78959845</v>
      </c>
      <c r="Z14" s="32">
        <f>+IF(X14&lt;&gt;0,+(Y14/X14)*100,0)</f>
        <v>-98.849933350652137</v>
      </c>
      <c r="AA14" s="33">
        <f>SUM(AA6:AA13)</f>
        <v>-106504652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1586940163</v>
      </c>
      <c r="D18" s="18"/>
      <c r="E18" s="19">
        <v>2679674369</v>
      </c>
      <c r="F18" s="20">
        <v>3255063470</v>
      </c>
      <c r="G18" s="24">
        <v>7149173</v>
      </c>
      <c r="H18" s="24">
        <v>-3396532</v>
      </c>
      <c r="I18" s="24">
        <v>18522635</v>
      </c>
      <c r="J18" s="20">
        <v>22275276</v>
      </c>
      <c r="K18" s="24">
        <v>15673003</v>
      </c>
      <c r="L18" s="24">
        <v>16200675</v>
      </c>
      <c r="M18" s="20">
        <v>29749199</v>
      </c>
      <c r="N18" s="24">
        <v>61622877</v>
      </c>
      <c r="O18" s="24">
        <v>-1464830</v>
      </c>
      <c r="P18" s="24">
        <v>12608263</v>
      </c>
      <c r="Q18" s="20">
        <v>24423380</v>
      </c>
      <c r="R18" s="24">
        <v>35566813</v>
      </c>
      <c r="S18" s="24"/>
      <c r="T18" s="20"/>
      <c r="U18" s="24"/>
      <c r="V18" s="24"/>
      <c r="W18" s="24">
        <v>119464966</v>
      </c>
      <c r="X18" s="20">
        <v>2441297628</v>
      </c>
      <c r="Y18" s="24">
        <v>-2321832662</v>
      </c>
      <c r="Z18" s="25">
        <v>-95.106497273014995</v>
      </c>
      <c r="AA18" s="26">
        <v>3255063470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1586940163</v>
      </c>
      <c r="D26" s="29">
        <f t="shared" ref="D26:Y26" si="1">SUM(D16:D25)</f>
        <v>0</v>
      </c>
      <c r="E26" s="35">
        <f t="shared" si="1"/>
        <v>2679674369</v>
      </c>
      <c r="F26" s="36">
        <f t="shared" si="1"/>
        <v>3255063470</v>
      </c>
      <c r="G26" s="36">
        <f t="shared" si="1"/>
        <v>7149173</v>
      </c>
      <c r="H26" s="36">
        <f t="shared" si="1"/>
        <v>-3396532</v>
      </c>
      <c r="I26" s="36">
        <f t="shared" si="1"/>
        <v>18522635</v>
      </c>
      <c r="J26" s="36">
        <f t="shared" si="1"/>
        <v>22275276</v>
      </c>
      <c r="K26" s="36">
        <f t="shared" si="1"/>
        <v>15673003</v>
      </c>
      <c r="L26" s="36">
        <f t="shared" si="1"/>
        <v>16200675</v>
      </c>
      <c r="M26" s="36">
        <f t="shared" si="1"/>
        <v>29749199</v>
      </c>
      <c r="N26" s="36">
        <f t="shared" si="1"/>
        <v>61622877</v>
      </c>
      <c r="O26" s="36">
        <f t="shared" si="1"/>
        <v>-1464830</v>
      </c>
      <c r="P26" s="36">
        <f t="shared" si="1"/>
        <v>12608263</v>
      </c>
      <c r="Q26" s="36">
        <f t="shared" si="1"/>
        <v>24423380</v>
      </c>
      <c r="R26" s="36">
        <f t="shared" si="1"/>
        <v>35566813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119464966</v>
      </c>
      <c r="X26" s="36">
        <f t="shared" si="1"/>
        <v>2441297628</v>
      </c>
      <c r="Y26" s="36">
        <f t="shared" si="1"/>
        <v>-2321832662</v>
      </c>
      <c r="Z26" s="37">
        <f>+IF(X26&lt;&gt;0,+(Y26/X26)*100,0)</f>
        <v>-95.106497273014995</v>
      </c>
      <c r="AA26" s="38">
        <f>SUM(AA16:AA25)</f>
        <v>3255063470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1591027640</v>
      </c>
      <c r="D27" s="29">
        <f>+D14+D26</f>
        <v>0</v>
      </c>
      <c r="E27" s="30">
        <f t="shared" si="2"/>
        <v>2660991192</v>
      </c>
      <c r="F27" s="31">
        <f t="shared" si="2"/>
        <v>3148558818</v>
      </c>
      <c r="G27" s="31">
        <f t="shared" si="2"/>
        <v>9634702</v>
      </c>
      <c r="H27" s="31">
        <f t="shared" si="2"/>
        <v>-5665064</v>
      </c>
      <c r="I27" s="31">
        <f t="shared" si="2"/>
        <v>21482100</v>
      </c>
      <c r="J27" s="31">
        <f t="shared" si="2"/>
        <v>25451738</v>
      </c>
      <c r="K27" s="31">
        <f t="shared" si="2"/>
        <v>15979951</v>
      </c>
      <c r="L27" s="31">
        <f t="shared" si="2"/>
        <v>16610517</v>
      </c>
      <c r="M27" s="31">
        <f t="shared" si="2"/>
        <v>30868153</v>
      </c>
      <c r="N27" s="31">
        <f t="shared" si="2"/>
        <v>63458621</v>
      </c>
      <c r="O27" s="31">
        <f t="shared" si="2"/>
        <v>-7616113</v>
      </c>
      <c r="P27" s="31">
        <f t="shared" si="2"/>
        <v>13460778</v>
      </c>
      <c r="Q27" s="31">
        <f t="shared" si="2"/>
        <v>23791286</v>
      </c>
      <c r="R27" s="31">
        <f t="shared" si="2"/>
        <v>29635951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118546310</v>
      </c>
      <c r="X27" s="31">
        <f t="shared" si="2"/>
        <v>2361419127</v>
      </c>
      <c r="Y27" s="31">
        <f t="shared" si="2"/>
        <v>-2242872817</v>
      </c>
      <c r="Z27" s="32">
        <f>+IF(X27&lt;&gt;0,+(Y27/X27)*100,0)</f>
        <v>-94.979870000858185</v>
      </c>
      <c r="AA27" s="33">
        <f>+AA14+AA26</f>
        <v>3148558818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13137406</v>
      </c>
      <c r="D33" s="18"/>
      <c r="E33" s="19">
        <v>39256088</v>
      </c>
      <c r="F33" s="20">
        <v>-50331182</v>
      </c>
      <c r="G33" s="20">
        <v>211312</v>
      </c>
      <c r="H33" s="20"/>
      <c r="I33" s="20">
        <v>1906188</v>
      </c>
      <c r="J33" s="20">
        <v>2117500</v>
      </c>
      <c r="K33" s="20">
        <v>155312</v>
      </c>
      <c r="L33" s="20">
        <v>847324</v>
      </c>
      <c r="M33" s="20">
        <v>-757865</v>
      </c>
      <c r="N33" s="20">
        <v>244771</v>
      </c>
      <c r="O33" s="20">
        <v>1576425</v>
      </c>
      <c r="P33" s="20">
        <v>1000642</v>
      </c>
      <c r="Q33" s="20">
        <v>1055312</v>
      </c>
      <c r="R33" s="20">
        <v>3632379</v>
      </c>
      <c r="S33" s="20"/>
      <c r="T33" s="20"/>
      <c r="U33" s="20"/>
      <c r="V33" s="20"/>
      <c r="W33" s="20">
        <v>5994650</v>
      </c>
      <c r="X33" s="20">
        <v>-37748394</v>
      </c>
      <c r="Y33" s="20">
        <v>43743044</v>
      </c>
      <c r="Z33" s="21">
        <v>-115.88054315635257</v>
      </c>
      <c r="AA33" s="22">
        <v>-50331182</v>
      </c>
    </row>
    <row r="34" spans="1:27" x14ac:dyDescent="0.25">
      <c r="A34" s="23" t="s">
        <v>62</v>
      </c>
      <c r="B34" s="17" t="s">
        <v>33</v>
      </c>
      <c r="C34" s="18">
        <v>6525000</v>
      </c>
      <c r="D34" s="18"/>
      <c r="E34" s="19"/>
      <c r="F34" s="20"/>
      <c r="G34" s="20"/>
      <c r="H34" s="20"/>
      <c r="I34" s="20">
        <v>-6083363</v>
      </c>
      <c r="J34" s="20">
        <v>-6083363</v>
      </c>
      <c r="K34" s="20"/>
      <c r="L34" s="20"/>
      <c r="M34" s="20"/>
      <c r="N34" s="20"/>
      <c r="O34" s="20">
        <v>-441637</v>
      </c>
      <c r="P34" s="20">
        <v>441637</v>
      </c>
      <c r="Q34" s="20"/>
      <c r="R34" s="20"/>
      <c r="S34" s="20"/>
      <c r="T34" s="20"/>
      <c r="U34" s="20"/>
      <c r="V34" s="20"/>
      <c r="W34" s="20">
        <v>-6083363</v>
      </c>
      <c r="X34" s="20"/>
      <c r="Y34" s="20">
        <v>-6083363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11546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19662406</v>
      </c>
      <c r="D38" s="29">
        <f t="shared" ref="D38:Y38" si="3">SUM(D30:D37)</f>
        <v>0</v>
      </c>
      <c r="E38" s="30">
        <f t="shared" si="3"/>
        <v>39267634</v>
      </c>
      <c r="F38" s="31">
        <f t="shared" si="3"/>
        <v>-50331182</v>
      </c>
      <c r="G38" s="31">
        <f t="shared" si="3"/>
        <v>211312</v>
      </c>
      <c r="H38" s="31">
        <f t="shared" si="3"/>
        <v>0</v>
      </c>
      <c r="I38" s="31">
        <f t="shared" si="3"/>
        <v>-4177175</v>
      </c>
      <c r="J38" s="31">
        <f t="shared" si="3"/>
        <v>-3965863</v>
      </c>
      <c r="K38" s="31">
        <f t="shared" si="3"/>
        <v>155312</v>
      </c>
      <c r="L38" s="31">
        <f t="shared" si="3"/>
        <v>847324</v>
      </c>
      <c r="M38" s="31">
        <f t="shared" si="3"/>
        <v>-757865</v>
      </c>
      <c r="N38" s="31">
        <f t="shared" si="3"/>
        <v>244771</v>
      </c>
      <c r="O38" s="31">
        <f t="shared" si="3"/>
        <v>1134788</v>
      </c>
      <c r="P38" s="31">
        <f t="shared" si="3"/>
        <v>1442279</v>
      </c>
      <c r="Q38" s="31">
        <f t="shared" si="3"/>
        <v>1055312</v>
      </c>
      <c r="R38" s="31">
        <f t="shared" si="3"/>
        <v>3632379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-88713</v>
      </c>
      <c r="X38" s="31">
        <f t="shared" si="3"/>
        <v>-37748394</v>
      </c>
      <c r="Y38" s="31">
        <f t="shared" si="3"/>
        <v>37659681</v>
      </c>
      <c r="Z38" s="32">
        <f>+IF(X38&lt;&gt;0,+(Y38/X38)*100,0)</f>
        <v>-99.764988677399089</v>
      </c>
      <c r="AA38" s="33">
        <f>SUM(AA30:AA37)</f>
        <v>-50331182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19662406</v>
      </c>
      <c r="D45" s="29">
        <f>+D38+D44</f>
        <v>0</v>
      </c>
      <c r="E45" s="30">
        <f t="shared" si="5"/>
        <v>39267634</v>
      </c>
      <c r="F45" s="31">
        <f t="shared" si="5"/>
        <v>-50331182</v>
      </c>
      <c r="G45" s="31">
        <f t="shared" si="5"/>
        <v>211312</v>
      </c>
      <c r="H45" s="31">
        <f t="shared" si="5"/>
        <v>0</v>
      </c>
      <c r="I45" s="31">
        <f t="shared" si="5"/>
        <v>-4177175</v>
      </c>
      <c r="J45" s="31">
        <f t="shared" si="5"/>
        <v>-3965863</v>
      </c>
      <c r="K45" s="31">
        <f t="shared" si="5"/>
        <v>155312</v>
      </c>
      <c r="L45" s="31">
        <f t="shared" si="5"/>
        <v>847324</v>
      </c>
      <c r="M45" s="31">
        <f t="shared" si="5"/>
        <v>-757865</v>
      </c>
      <c r="N45" s="31">
        <f t="shared" si="5"/>
        <v>244771</v>
      </c>
      <c r="O45" s="31">
        <f t="shared" si="5"/>
        <v>1134788</v>
      </c>
      <c r="P45" s="31">
        <f t="shared" si="5"/>
        <v>1442279</v>
      </c>
      <c r="Q45" s="31">
        <f t="shared" si="5"/>
        <v>1055312</v>
      </c>
      <c r="R45" s="31">
        <f t="shared" si="5"/>
        <v>3632379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-88713</v>
      </c>
      <c r="X45" s="31">
        <f t="shared" si="5"/>
        <v>-37748394</v>
      </c>
      <c r="Y45" s="31">
        <f t="shared" si="5"/>
        <v>37659681</v>
      </c>
      <c r="Z45" s="32">
        <f>+IF(X45&lt;&gt;0,+(Y45/X45)*100,0)</f>
        <v>-99.764988677399089</v>
      </c>
      <c r="AA45" s="33">
        <f>+AA38+AA44</f>
        <v>-50331182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1571365234</v>
      </c>
      <c r="D46" s="42">
        <f t="shared" si="6"/>
        <v>0</v>
      </c>
      <c r="E46" s="43">
        <f t="shared" si="6"/>
        <v>2621723558</v>
      </c>
      <c r="F46" s="44">
        <f t="shared" si="6"/>
        <v>3198890000</v>
      </c>
      <c r="G46" s="44">
        <f t="shared" si="6"/>
        <v>9423390</v>
      </c>
      <c r="H46" s="44">
        <f t="shared" si="6"/>
        <v>-5665064</v>
      </c>
      <c r="I46" s="44">
        <f t="shared" si="6"/>
        <v>25659275</v>
      </c>
      <c r="J46" s="44">
        <f t="shared" si="6"/>
        <v>29417601</v>
      </c>
      <c r="K46" s="44">
        <f t="shared" si="6"/>
        <v>15824639</v>
      </c>
      <c r="L46" s="44">
        <f t="shared" si="6"/>
        <v>15763193</v>
      </c>
      <c r="M46" s="44">
        <f t="shared" si="6"/>
        <v>31626018</v>
      </c>
      <c r="N46" s="44">
        <f t="shared" si="6"/>
        <v>63213850</v>
      </c>
      <c r="O46" s="44">
        <f t="shared" si="6"/>
        <v>-8750901</v>
      </c>
      <c r="P46" s="44">
        <f t="shared" si="6"/>
        <v>12018499</v>
      </c>
      <c r="Q46" s="44">
        <f t="shared" si="6"/>
        <v>22735974</v>
      </c>
      <c r="R46" s="44">
        <f t="shared" si="6"/>
        <v>26003572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118635023</v>
      </c>
      <c r="X46" s="44">
        <f t="shared" si="6"/>
        <v>2399167521</v>
      </c>
      <c r="Y46" s="44">
        <f t="shared" si="6"/>
        <v>-2280532498</v>
      </c>
      <c r="Z46" s="45">
        <f>+IF(X46&lt;&gt;0,+(Y46/X46)*100,0)</f>
        <v>-95.055158843157756</v>
      </c>
      <c r="AA46" s="46">
        <f>+AA27-AA45</f>
        <v>3198890000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2516589707</v>
      </c>
      <c r="F48" s="20">
        <v>3097297659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2322973242</v>
      </c>
      <c r="Y48" s="20">
        <v>-2322973242</v>
      </c>
      <c r="Z48" s="47">
        <v>-100</v>
      </c>
      <c r="AA48" s="22">
        <v>3097297659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2516589707</v>
      </c>
      <c r="F51" s="52">
        <f t="shared" si="7"/>
        <v>3097297659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2322973242</v>
      </c>
      <c r="Y51" s="52">
        <f t="shared" si="7"/>
        <v>-2322973242</v>
      </c>
      <c r="Z51" s="53">
        <f>+IF(X51&lt;&gt;0,+(Y51/X51)*100,0)</f>
        <v>-100</v>
      </c>
      <c r="AA51" s="54">
        <f>SUM(AA48:AA50)</f>
        <v>3097297659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-21305792</v>
      </c>
      <c r="D6" s="18"/>
      <c r="E6" s="19">
        <v>158090504</v>
      </c>
      <c r="F6" s="20">
        <v>179830634</v>
      </c>
      <c r="G6" s="20">
        <v>66338530</v>
      </c>
      <c r="H6" s="20">
        <v>-8262103</v>
      </c>
      <c r="I6" s="20">
        <v>-30951373</v>
      </c>
      <c r="J6" s="20">
        <v>27125054</v>
      </c>
      <c r="K6" s="20">
        <v>20447860</v>
      </c>
      <c r="L6" s="20">
        <v>-11283387</v>
      </c>
      <c r="M6" s="20">
        <v>-9657147</v>
      </c>
      <c r="N6" s="20">
        <v>-492674</v>
      </c>
      <c r="O6" s="20">
        <v>-9174328</v>
      </c>
      <c r="P6" s="20">
        <v>-7540648</v>
      </c>
      <c r="Q6" s="20">
        <v>875633</v>
      </c>
      <c r="R6" s="20">
        <v>-15839343</v>
      </c>
      <c r="S6" s="20"/>
      <c r="T6" s="20"/>
      <c r="U6" s="20"/>
      <c r="V6" s="20"/>
      <c r="W6" s="20">
        <v>10793037</v>
      </c>
      <c r="X6" s="20">
        <v>138852311</v>
      </c>
      <c r="Y6" s="20">
        <v>-128059274</v>
      </c>
      <c r="Z6" s="21">
        <v>-92.226966247612538</v>
      </c>
      <c r="AA6" s="22">
        <v>179830634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229420071</v>
      </c>
      <c r="D8" s="18"/>
      <c r="E8" s="19">
        <v>-524305383</v>
      </c>
      <c r="F8" s="20">
        <v>223703243</v>
      </c>
      <c r="G8" s="20">
        <v>306257055</v>
      </c>
      <c r="H8" s="20">
        <v>-62041343</v>
      </c>
      <c r="I8" s="20">
        <v>10712343</v>
      </c>
      <c r="J8" s="20">
        <v>254928055</v>
      </c>
      <c r="K8" s="20">
        <v>10986312</v>
      </c>
      <c r="L8" s="20">
        <v>8169937</v>
      </c>
      <c r="M8" s="20">
        <v>5902529</v>
      </c>
      <c r="N8" s="20">
        <v>25058778</v>
      </c>
      <c r="O8" s="20">
        <v>661794</v>
      </c>
      <c r="P8" s="20">
        <v>1229786</v>
      </c>
      <c r="Q8" s="20">
        <v>7218353</v>
      </c>
      <c r="R8" s="20">
        <v>9109933</v>
      </c>
      <c r="S8" s="20"/>
      <c r="T8" s="20"/>
      <c r="U8" s="20"/>
      <c r="V8" s="20"/>
      <c r="W8" s="20">
        <v>289096766</v>
      </c>
      <c r="X8" s="20">
        <v>225132462</v>
      </c>
      <c r="Y8" s="20">
        <v>63964304</v>
      </c>
      <c r="Z8" s="21">
        <v>28.411852929498899</v>
      </c>
      <c r="AA8" s="22">
        <v>223703243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3254</v>
      </c>
      <c r="D11" s="18"/>
      <c r="E11" s="19">
        <v>3254</v>
      </c>
      <c r="F11" s="20">
        <v>3254</v>
      </c>
      <c r="G11" s="20">
        <v>3254</v>
      </c>
      <c r="H11" s="20"/>
      <c r="I11" s="20"/>
      <c r="J11" s="20">
        <v>3254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3254</v>
      </c>
      <c r="X11" s="20">
        <v>-127462068</v>
      </c>
      <c r="Y11" s="20">
        <v>127465322</v>
      </c>
      <c r="Z11" s="21">
        <v>-100.00255291637039</v>
      </c>
      <c r="AA11" s="22">
        <v>3254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208117533</v>
      </c>
      <c r="D14" s="29">
        <f>SUM(D6:D13)</f>
        <v>0</v>
      </c>
      <c r="E14" s="30">
        <f t="shared" si="0"/>
        <v>-366211625</v>
      </c>
      <c r="F14" s="31">
        <f t="shared" si="0"/>
        <v>403537131</v>
      </c>
      <c r="G14" s="31">
        <f t="shared" si="0"/>
        <v>372598839</v>
      </c>
      <c r="H14" s="31">
        <f t="shared" si="0"/>
        <v>-70303446</v>
      </c>
      <c r="I14" s="31">
        <f t="shared" si="0"/>
        <v>-20239030</v>
      </c>
      <c r="J14" s="31">
        <f t="shared" si="0"/>
        <v>282056363</v>
      </c>
      <c r="K14" s="31">
        <f t="shared" si="0"/>
        <v>31434172</v>
      </c>
      <c r="L14" s="31">
        <f t="shared" si="0"/>
        <v>-3113450</v>
      </c>
      <c r="M14" s="31">
        <f t="shared" si="0"/>
        <v>-3754618</v>
      </c>
      <c r="N14" s="31">
        <f t="shared" si="0"/>
        <v>24566104</v>
      </c>
      <c r="O14" s="31">
        <f t="shared" si="0"/>
        <v>-8512534</v>
      </c>
      <c r="P14" s="31">
        <f t="shared" si="0"/>
        <v>-6310862</v>
      </c>
      <c r="Q14" s="31">
        <f t="shared" si="0"/>
        <v>8093986</v>
      </c>
      <c r="R14" s="31">
        <f t="shared" si="0"/>
        <v>-6729410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299893057</v>
      </c>
      <c r="X14" s="31">
        <f t="shared" si="0"/>
        <v>236522705</v>
      </c>
      <c r="Y14" s="31">
        <f t="shared" si="0"/>
        <v>63370352</v>
      </c>
      <c r="Z14" s="32">
        <f>+IF(X14&lt;&gt;0,+(Y14/X14)*100,0)</f>
        <v>26.792502647895894</v>
      </c>
      <c r="AA14" s="33">
        <f>SUM(AA6:AA13)</f>
        <v>403537131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617652704</v>
      </c>
      <c r="D18" s="18"/>
      <c r="E18" s="19">
        <v>106872110</v>
      </c>
      <c r="F18" s="20">
        <v>592831791</v>
      </c>
      <c r="G18" s="24">
        <v>668556470</v>
      </c>
      <c r="H18" s="24">
        <v>-238474</v>
      </c>
      <c r="I18" s="24">
        <v>341319</v>
      </c>
      <c r="J18" s="20">
        <v>668659315</v>
      </c>
      <c r="K18" s="24">
        <v>-587199</v>
      </c>
      <c r="L18" s="24">
        <v>6320642</v>
      </c>
      <c r="M18" s="20">
        <v>-1084386</v>
      </c>
      <c r="N18" s="24">
        <v>4649057</v>
      </c>
      <c r="O18" s="24">
        <v>-1367988</v>
      </c>
      <c r="P18" s="24">
        <v>-1659091</v>
      </c>
      <c r="Q18" s="20">
        <v>-4305879</v>
      </c>
      <c r="R18" s="24">
        <v>-7332958</v>
      </c>
      <c r="S18" s="24"/>
      <c r="T18" s="20"/>
      <c r="U18" s="24"/>
      <c r="V18" s="24"/>
      <c r="W18" s="24">
        <v>665975414</v>
      </c>
      <c r="X18" s="20">
        <v>600023666</v>
      </c>
      <c r="Y18" s="24">
        <v>65951748</v>
      </c>
      <c r="Z18" s="25">
        <v>10.991524457636975</v>
      </c>
      <c r="AA18" s="26">
        <v>592831791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617652704</v>
      </c>
      <c r="D26" s="29">
        <f t="shared" ref="D26:Y26" si="1">SUM(D16:D25)</f>
        <v>0</v>
      </c>
      <c r="E26" s="35">
        <f t="shared" si="1"/>
        <v>106872110</v>
      </c>
      <c r="F26" s="36">
        <f t="shared" si="1"/>
        <v>592831791</v>
      </c>
      <c r="G26" s="36">
        <f t="shared" si="1"/>
        <v>668556470</v>
      </c>
      <c r="H26" s="36">
        <f t="shared" si="1"/>
        <v>-238474</v>
      </c>
      <c r="I26" s="36">
        <f t="shared" si="1"/>
        <v>341319</v>
      </c>
      <c r="J26" s="36">
        <f t="shared" si="1"/>
        <v>668659315</v>
      </c>
      <c r="K26" s="36">
        <f t="shared" si="1"/>
        <v>-587199</v>
      </c>
      <c r="L26" s="36">
        <f t="shared" si="1"/>
        <v>6320642</v>
      </c>
      <c r="M26" s="36">
        <f t="shared" si="1"/>
        <v>-1084386</v>
      </c>
      <c r="N26" s="36">
        <f t="shared" si="1"/>
        <v>4649057</v>
      </c>
      <c r="O26" s="36">
        <f t="shared" si="1"/>
        <v>-1367988</v>
      </c>
      <c r="P26" s="36">
        <f t="shared" si="1"/>
        <v>-1659091</v>
      </c>
      <c r="Q26" s="36">
        <f t="shared" si="1"/>
        <v>-4305879</v>
      </c>
      <c r="R26" s="36">
        <f t="shared" si="1"/>
        <v>-7332958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665975414</v>
      </c>
      <c r="X26" s="36">
        <f t="shared" si="1"/>
        <v>600023666</v>
      </c>
      <c r="Y26" s="36">
        <f t="shared" si="1"/>
        <v>65951748</v>
      </c>
      <c r="Z26" s="37">
        <f>+IF(X26&lt;&gt;0,+(Y26/X26)*100,0)</f>
        <v>10.991524457636975</v>
      </c>
      <c r="AA26" s="38">
        <f>SUM(AA16:AA25)</f>
        <v>592831791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825770237</v>
      </c>
      <c r="D27" s="29">
        <f>+D14+D26</f>
        <v>0</v>
      </c>
      <c r="E27" s="30">
        <f t="shared" si="2"/>
        <v>-259339515</v>
      </c>
      <c r="F27" s="31">
        <f t="shared" si="2"/>
        <v>996368922</v>
      </c>
      <c r="G27" s="31">
        <f t="shared" si="2"/>
        <v>1041155309</v>
      </c>
      <c r="H27" s="31">
        <f t="shared" si="2"/>
        <v>-70541920</v>
      </c>
      <c r="I27" s="31">
        <f t="shared" si="2"/>
        <v>-19897711</v>
      </c>
      <c r="J27" s="31">
        <f t="shared" si="2"/>
        <v>950715678</v>
      </c>
      <c r="K27" s="31">
        <f t="shared" si="2"/>
        <v>30846973</v>
      </c>
      <c r="L27" s="31">
        <f t="shared" si="2"/>
        <v>3207192</v>
      </c>
      <c r="M27" s="31">
        <f t="shared" si="2"/>
        <v>-4839004</v>
      </c>
      <c r="N27" s="31">
        <f t="shared" si="2"/>
        <v>29215161</v>
      </c>
      <c r="O27" s="31">
        <f t="shared" si="2"/>
        <v>-9880522</v>
      </c>
      <c r="P27" s="31">
        <f t="shared" si="2"/>
        <v>-7969953</v>
      </c>
      <c r="Q27" s="31">
        <f t="shared" si="2"/>
        <v>3788107</v>
      </c>
      <c r="R27" s="31">
        <f t="shared" si="2"/>
        <v>-14062368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965868471</v>
      </c>
      <c r="X27" s="31">
        <f t="shared" si="2"/>
        <v>836546371</v>
      </c>
      <c r="Y27" s="31">
        <f t="shared" si="2"/>
        <v>129322100</v>
      </c>
      <c r="Z27" s="32">
        <f>+IF(X27&lt;&gt;0,+(Y27/X27)*100,0)</f>
        <v>15.459047398102932</v>
      </c>
      <c r="AA27" s="33">
        <f>+AA14+AA26</f>
        <v>996368922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-181972935</v>
      </c>
      <c r="F33" s="20">
        <v>-167972935</v>
      </c>
      <c r="G33" s="20"/>
      <c r="H33" s="20">
        <v>10060851</v>
      </c>
      <c r="I33" s="20">
        <v>7983764</v>
      </c>
      <c r="J33" s="20">
        <v>18044615</v>
      </c>
      <c r="K33" s="20">
        <v>12692376</v>
      </c>
      <c r="L33" s="20">
        <v>12225133</v>
      </c>
      <c r="M33" s="20">
        <v>-17321099</v>
      </c>
      <c r="N33" s="20">
        <v>7596410</v>
      </c>
      <c r="O33" s="20">
        <v>14276452</v>
      </c>
      <c r="P33" s="20">
        <v>16333881</v>
      </c>
      <c r="Q33" s="20">
        <v>-12942828</v>
      </c>
      <c r="R33" s="20">
        <v>17667505</v>
      </c>
      <c r="S33" s="20"/>
      <c r="T33" s="20"/>
      <c r="U33" s="20"/>
      <c r="V33" s="20"/>
      <c r="W33" s="20">
        <v>43308530</v>
      </c>
      <c r="X33" s="20"/>
      <c r="Y33" s="20">
        <v>43308530</v>
      </c>
      <c r="Z33" s="21"/>
      <c r="AA33" s="22">
        <v>-167972935</v>
      </c>
    </row>
    <row r="34" spans="1:27" x14ac:dyDescent="0.25">
      <c r="A34" s="23" t="s">
        <v>62</v>
      </c>
      <c r="B34" s="17" t="s">
        <v>33</v>
      </c>
      <c r="C34" s="18">
        <v>10694852</v>
      </c>
      <c r="D34" s="18"/>
      <c r="E34" s="19"/>
      <c r="F34" s="20">
        <v>1</v>
      </c>
      <c r="G34" s="20">
        <v>35000000</v>
      </c>
      <c r="H34" s="20">
        <v>10694852</v>
      </c>
      <c r="I34" s="20">
        <v>-11807238</v>
      </c>
      <c r="J34" s="20">
        <v>33887614</v>
      </c>
      <c r="K34" s="20">
        <v>9758479</v>
      </c>
      <c r="L34" s="20">
        <v>-2991351</v>
      </c>
      <c r="M34" s="20">
        <v>-7757915</v>
      </c>
      <c r="N34" s="20">
        <v>-990787</v>
      </c>
      <c r="O34" s="20">
        <v>-3778063</v>
      </c>
      <c r="P34" s="20">
        <v>-2831986</v>
      </c>
      <c r="Q34" s="20">
        <v>11406934</v>
      </c>
      <c r="R34" s="20">
        <v>4796885</v>
      </c>
      <c r="S34" s="20"/>
      <c r="T34" s="20"/>
      <c r="U34" s="20"/>
      <c r="V34" s="20"/>
      <c r="W34" s="20">
        <v>37693712</v>
      </c>
      <c r="X34" s="20">
        <v>2673711</v>
      </c>
      <c r="Y34" s="20">
        <v>35020001</v>
      </c>
      <c r="Z34" s="21">
        <v>1309.7900633239717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10694852</v>
      </c>
      <c r="D38" s="29">
        <f t="shared" ref="D38:Y38" si="3">SUM(D30:D37)</f>
        <v>0</v>
      </c>
      <c r="E38" s="30">
        <f t="shared" si="3"/>
        <v>-181972935</v>
      </c>
      <c r="F38" s="31">
        <f t="shared" si="3"/>
        <v>-167972934</v>
      </c>
      <c r="G38" s="31">
        <f t="shared" si="3"/>
        <v>35000000</v>
      </c>
      <c r="H38" s="31">
        <f t="shared" si="3"/>
        <v>20755703</v>
      </c>
      <c r="I38" s="31">
        <f t="shared" si="3"/>
        <v>-3823474</v>
      </c>
      <c r="J38" s="31">
        <f t="shared" si="3"/>
        <v>51932229</v>
      </c>
      <c r="K38" s="31">
        <f t="shared" si="3"/>
        <v>22450855</v>
      </c>
      <c r="L38" s="31">
        <f t="shared" si="3"/>
        <v>9233782</v>
      </c>
      <c r="M38" s="31">
        <f t="shared" si="3"/>
        <v>-25079014</v>
      </c>
      <c r="N38" s="31">
        <f t="shared" si="3"/>
        <v>6605623</v>
      </c>
      <c r="O38" s="31">
        <f t="shared" si="3"/>
        <v>10498389</v>
      </c>
      <c r="P38" s="31">
        <f t="shared" si="3"/>
        <v>13501895</v>
      </c>
      <c r="Q38" s="31">
        <f t="shared" si="3"/>
        <v>-1535894</v>
      </c>
      <c r="R38" s="31">
        <f t="shared" si="3"/>
        <v>22464390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81002242</v>
      </c>
      <c r="X38" s="31">
        <f t="shared" si="3"/>
        <v>2673711</v>
      </c>
      <c r="Y38" s="31">
        <f t="shared" si="3"/>
        <v>78328531</v>
      </c>
      <c r="Z38" s="32">
        <f>+IF(X38&lt;&gt;0,+(Y38/X38)*100,0)</f>
        <v>2929.5810579378253</v>
      </c>
      <c r="AA38" s="33">
        <f>SUM(AA30:AA37)</f>
        <v>-167972934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-22000000</v>
      </c>
      <c r="F42" s="20">
        <v>145972935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145972935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-22000000</v>
      </c>
      <c r="F44" s="36">
        <f t="shared" si="4"/>
        <v>145972935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145972935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10694852</v>
      </c>
      <c r="D45" s="29">
        <f>+D38+D44</f>
        <v>0</v>
      </c>
      <c r="E45" s="30">
        <f t="shared" si="5"/>
        <v>-203972935</v>
      </c>
      <c r="F45" s="31">
        <f t="shared" si="5"/>
        <v>-21999999</v>
      </c>
      <c r="G45" s="31">
        <f t="shared" si="5"/>
        <v>35000000</v>
      </c>
      <c r="H45" s="31">
        <f t="shared" si="5"/>
        <v>20755703</v>
      </c>
      <c r="I45" s="31">
        <f t="shared" si="5"/>
        <v>-3823474</v>
      </c>
      <c r="J45" s="31">
        <f t="shared" si="5"/>
        <v>51932229</v>
      </c>
      <c r="K45" s="31">
        <f t="shared" si="5"/>
        <v>22450855</v>
      </c>
      <c r="L45" s="31">
        <f t="shared" si="5"/>
        <v>9233782</v>
      </c>
      <c r="M45" s="31">
        <f t="shared" si="5"/>
        <v>-25079014</v>
      </c>
      <c r="N45" s="31">
        <f t="shared" si="5"/>
        <v>6605623</v>
      </c>
      <c r="O45" s="31">
        <f t="shared" si="5"/>
        <v>10498389</v>
      </c>
      <c r="P45" s="31">
        <f t="shared" si="5"/>
        <v>13501895</v>
      </c>
      <c r="Q45" s="31">
        <f t="shared" si="5"/>
        <v>-1535894</v>
      </c>
      <c r="R45" s="31">
        <f t="shared" si="5"/>
        <v>22464390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81002242</v>
      </c>
      <c r="X45" s="31">
        <f t="shared" si="5"/>
        <v>2673711</v>
      </c>
      <c r="Y45" s="31">
        <f t="shared" si="5"/>
        <v>78328531</v>
      </c>
      <c r="Z45" s="32">
        <f>+IF(X45&lt;&gt;0,+(Y45/X45)*100,0)</f>
        <v>2929.5810579378253</v>
      </c>
      <c r="AA45" s="33">
        <f>+AA38+AA44</f>
        <v>-21999999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815075385</v>
      </c>
      <c r="D46" s="42">
        <f t="shared" si="6"/>
        <v>0</v>
      </c>
      <c r="E46" s="43">
        <f t="shared" si="6"/>
        <v>-55366580</v>
      </c>
      <c r="F46" s="44">
        <f t="shared" si="6"/>
        <v>1018368921</v>
      </c>
      <c r="G46" s="44">
        <f t="shared" si="6"/>
        <v>1006155309</v>
      </c>
      <c r="H46" s="44">
        <f t="shared" si="6"/>
        <v>-91297623</v>
      </c>
      <c r="I46" s="44">
        <f t="shared" si="6"/>
        <v>-16074237</v>
      </c>
      <c r="J46" s="44">
        <f t="shared" si="6"/>
        <v>898783449</v>
      </c>
      <c r="K46" s="44">
        <f t="shared" si="6"/>
        <v>8396118</v>
      </c>
      <c r="L46" s="44">
        <f t="shared" si="6"/>
        <v>-6026590</v>
      </c>
      <c r="M46" s="44">
        <f t="shared" si="6"/>
        <v>20240010</v>
      </c>
      <c r="N46" s="44">
        <f t="shared" si="6"/>
        <v>22609538</v>
      </c>
      <c r="O46" s="44">
        <f t="shared" si="6"/>
        <v>-20378911</v>
      </c>
      <c r="P46" s="44">
        <f t="shared" si="6"/>
        <v>-21471848</v>
      </c>
      <c r="Q46" s="44">
        <f t="shared" si="6"/>
        <v>5324001</v>
      </c>
      <c r="R46" s="44">
        <f t="shared" si="6"/>
        <v>-36526758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884866229</v>
      </c>
      <c r="X46" s="44">
        <f t="shared" si="6"/>
        <v>833872660</v>
      </c>
      <c r="Y46" s="44">
        <f t="shared" si="6"/>
        <v>50993569</v>
      </c>
      <c r="Z46" s="45">
        <f>+IF(X46&lt;&gt;0,+(Y46/X46)*100,0)</f>
        <v>6.1152705258378415</v>
      </c>
      <c r="AA46" s="46">
        <f>+AA27-AA45</f>
        <v>1018368921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7016524</v>
      </c>
      <c r="F48" s="20">
        <v>26594341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19885771</v>
      </c>
      <c r="Y48" s="20">
        <v>-19885771</v>
      </c>
      <c r="Z48" s="47">
        <v>-100</v>
      </c>
      <c r="AA48" s="22">
        <v>26594341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7016524</v>
      </c>
      <c r="F51" s="52">
        <f t="shared" si="7"/>
        <v>26594341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19885771</v>
      </c>
      <c r="Y51" s="52">
        <f t="shared" si="7"/>
        <v>-19885771</v>
      </c>
      <c r="Z51" s="53">
        <f>+IF(X51&lt;&gt;0,+(Y51/X51)*100,0)</f>
        <v>-100</v>
      </c>
      <c r="AA51" s="54">
        <f>SUM(AA48:AA50)</f>
        <v>26594341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9091375</v>
      </c>
      <c r="D6" s="18"/>
      <c r="E6" s="19">
        <v>-24942729</v>
      </c>
      <c r="F6" s="20">
        <v>-39916566</v>
      </c>
      <c r="G6" s="20">
        <v>4367564</v>
      </c>
      <c r="H6" s="20">
        <v>-4022435</v>
      </c>
      <c r="I6" s="20">
        <v>-729042</v>
      </c>
      <c r="J6" s="20">
        <v>-383913</v>
      </c>
      <c r="K6" s="20">
        <v>16955</v>
      </c>
      <c r="L6" s="20">
        <v>-14977247</v>
      </c>
      <c r="M6" s="20">
        <v>15606</v>
      </c>
      <c r="N6" s="20">
        <v>-14944686</v>
      </c>
      <c r="O6" s="20">
        <v>-645603</v>
      </c>
      <c r="P6" s="20">
        <v>32971085</v>
      </c>
      <c r="Q6" s="20">
        <v>-1736183</v>
      </c>
      <c r="R6" s="20">
        <v>30589299</v>
      </c>
      <c r="S6" s="20"/>
      <c r="T6" s="20"/>
      <c r="U6" s="20"/>
      <c r="V6" s="20"/>
      <c r="W6" s="20">
        <v>15260700</v>
      </c>
      <c r="X6" s="20">
        <v>-29937402</v>
      </c>
      <c r="Y6" s="20">
        <v>45198102</v>
      </c>
      <c r="Z6" s="21">
        <v>-150.9753651970201</v>
      </c>
      <c r="AA6" s="22">
        <v>-39916566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178334621</v>
      </c>
      <c r="D8" s="18"/>
      <c r="E8" s="19">
        <v>33133699</v>
      </c>
      <c r="F8" s="20">
        <v>16065170</v>
      </c>
      <c r="G8" s="20">
        <v>201853492</v>
      </c>
      <c r="H8" s="20">
        <v>1654562</v>
      </c>
      <c r="I8" s="20">
        <v>178648884</v>
      </c>
      <c r="J8" s="20">
        <v>382156938</v>
      </c>
      <c r="K8" s="20">
        <v>4324410</v>
      </c>
      <c r="L8" s="20">
        <v>-1197695</v>
      </c>
      <c r="M8" s="20">
        <v>2756530</v>
      </c>
      <c r="N8" s="20">
        <v>5883245</v>
      </c>
      <c r="O8" s="20">
        <v>3562150</v>
      </c>
      <c r="P8" s="20">
        <v>210809</v>
      </c>
      <c r="Q8" s="20">
        <v>992902</v>
      </c>
      <c r="R8" s="20">
        <v>4765861</v>
      </c>
      <c r="S8" s="20"/>
      <c r="T8" s="20"/>
      <c r="U8" s="20"/>
      <c r="V8" s="20"/>
      <c r="W8" s="20">
        <v>392806044</v>
      </c>
      <c r="X8" s="20">
        <v>12048885</v>
      </c>
      <c r="Y8" s="20">
        <v>380757159</v>
      </c>
      <c r="Z8" s="21">
        <v>3160.1028559904089</v>
      </c>
      <c r="AA8" s="22">
        <v>16065170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-22054674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1167978</v>
      </c>
      <c r="D11" s="18"/>
      <c r="E11" s="19">
        <v>22984502</v>
      </c>
      <c r="F11" s="20">
        <v>21167979</v>
      </c>
      <c r="G11" s="20">
        <v>1278536</v>
      </c>
      <c r="H11" s="20">
        <v>-2719</v>
      </c>
      <c r="I11" s="20">
        <v>2674824</v>
      </c>
      <c r="J11" s="20">
        <v>3950641</v>
      </c>
      <c r="K11" s="20">
        <v>-16808</v>
      </c>
      <c r="L11" s="20">
        <v>237478</v>
      </c>
      <c r="M11" s="20">
        <v>-96939</v>
      </c>
      <c r="N11" s="20">
        <v>123731</v>
      </c>
      <c r="O11" s="20">
        <v>-27101</v>
      </c>
      <c r="P11" s="20">
        <v>-47918</v>
      </c>
      <c r="Q11" s="20">
        <v>-12912</v>
      </c>
      <c r="R11" s="20">
        <v>-87931</v>
      </c>
      <c r="S11" s="20"/>
      <c r="T11" s="20"/>
      <c r="U11" s="20"/>
      <c r="V11" s="20"/>
      <c r="W11" s="20">
        <v>3986441</v>
      </c>
      <c r="X11" s="20">
        <v>15875982</v>
      </c>
      <c r="Y11" s="20">
        <v>-11889541</v>
      </c>
      <c r="Z11" s="21">
        <v>-74.890113883978955</v>
      </c>
      <c r="AA11" s="22">
        <v>21167979</v>
      </c>
    </row>
    <row r="12" spans="1:27" x14ac:dyDescent="0.25">
      <c r="A12" s="23" t="s">
        <v>41</v>
      </c>
      <c r="B12" s="17" t="s">
        <v>33</v>
      </c>
      <c r="C12" s="18">
        <v>120772640</v>
      </c>
      <c r="D12" s="18"/>
      <c r="E12" s="19">
        <v>18363813</v>
      </c>
      <c r="F12" s="20">
        <v>20179414</v>
      </c>
      <c r="G12" s="24">
        <v>-120772640</v>
      </c>
      <c r="H12" s="24"/>
      <c r="I12" s="24">
        <v>120772640</v>
      </c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15134562</v>
      </c>
      <c r="Y12" s="24">
        <v>-15134562</v>
      </c>
      <c r="Z12" s="25">
        <v>-100</v>
      </c>
      <c r="AA12" s="26">
        <v>20179414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309366614</v>
      </c>
      <c r="D14" s="29">
        <f>SUM(D6:D13)</f>
        <v>0</v>
      </c>
      <c r="E14" s="30">
        <f t="shared" si="0"/>
        <v>27484611</v>
      </c>
      <c r="F14" s="31">
        <f t="shared" si="0"/>
        <v>17495997</v>
      </c>
      <c r="G14" s="31">
        <f t="shared" si="0"/>
        <v>86726952</v>
      </c>
      <c r="H14" s="31">
        <f t="shared" si="0"/>
        <v>-2370592</v>
      </c>
      <c r="I14" s="31">
        <f t="shared" si="0"/>
        <v>301367306</v>
      </c>
      <c r="J14" s="31">
        <f t="shared" si="0"/>
        <v>385723666</v>
      </c>
      <c r="K14" s="31">
        <f t="shared" si="0"/>
        <v>4324557</v>
      </c>
      <c r="L14" s="31">
        <f t="shared" si="0"/>
        <v>-15937464</v>
      </c>
      <c r="M14" s="31">
        <f t="shared" si="0"/>
        <v>2675197</v>
      </c>
      <c r="N14" s="31">
        <f t="shared" si="0"/>
        <v>-8937710</v>
      </c>
      <c r="O14" s="31">
        <f t="shared" si="0"/>
        <v>2889446</v>
      </c>
      <c r="P14" s="31">
        <f t="shared" si="0"/>
        <v>33133976</v>
      </c>
      <c r="Q14" s="31">
        <f t="shared" si="0"/>
        <v>-756193</v>
      </c>
      <c r="R14" s="31">
        <f t="shared" si="0"/>
        <v>35267229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412053185</v>
      </c>
      <c r="X14" s="31">
        <f t="shared" si="0"/>
        <v>13122027</v>
      </c>
      <c r="Y14" s="31">
        <f t="shared" si="0"/>
        <v>398931158</v>
      </c>
      <c r="Z14" s="32">
        <f>+IF(X14&lt;&gt;0,+(Y14/X14)*100,0)</f>
        <v>3040.1641301302002</v>
      </c>
      <c r="AA14" s="33">
        <f>SUM(AA6:AA13)</f>
        <v>17495997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31680007</v>
      </c>
      <c r="D18" s="18"/>
      <c r="E18" s="19">
        <v>-255530089</v>
      </c>
      <c r="F18" s="20">
        <v>-259438867</v>
      </c>
      <c r="G18" s="24">
        <v>-302056693</v>
      </c>
      <c r="H18" s="24">
        <v>22501301</v>
      </c>
      <c r="I18" s="24">
        <v>8362493</v>
      </c>
      <c r="J18" s="20">
        <v>-271192899</v>
      </c>
      <c r="K18" s="24">
        <v>14295549</v>
      </c>
      <c r="L18" s="24">
        <v>7130975</v>
      </c>
      <c r="M18" s="20">
        <v>9577795</v>
      </c>
      <c r="N18" s="24">
        <v>31004319</v>
      </c>
      <c r="O18" s="24">
        <v>-4701304</v>
      </c>
      <c r="P18" s="24">
        <v>4917091</v>
      </c>
      <c r="Q18" s="20">
        <v>-337062</v>
      </c>
      <c r="R18" s="24">
        <v>-121275</v>
      </c>
      <c r="S18" s="24"/>
      <c r="T18" s="20"/>
      <c r="U18" s="24"/>
      <c r="V18" s="24"/>
      <c r="W18" s="24">
        <v>-240309855</v>
      </c>
      <c r="X18" s="20">
        <v>-194579145</v>
      </c>
      <c r="Y18" s="24">
        <v>-45730710</v>
      </c>
      <c r="Z18" s="25">
        <v>23.502369691263674</v>
      </c>
      <c r="AA18" s="26">
        <v>-259438867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31680007</v>
      </c>
      <c r="D26" s="29">
        <f t="shared" ref="D26:Y26" si="1">SUM(D16:D25)</f>
        <v>0</v>
      </c>
      <c r="E26" s="35">
        <f t="shared" si="1"/>
        <v>-255530089</v>
      </c>
      <c r="F26" s="36">
        <f t="shared" si="1"/>
        <v>-259438867</v>
      </c>
      <c r="G26" s="36">
        <f t="shared" si="1"/>
        <v>-302056693</v>
      </c>
      <c r="H26" s="36">
        <f t="shared" si="1"/>
        <v>22501301</v>
      </c>
      <c r="I26" s="36">
        <f t="shared" si="1"/>
        <v>8362493</v>
      </c>
      <c r="J26" s="36">
        <f t="shared" si="1"/>
        <v>-271192899</v>
      </c>
      <c r="K26" s="36">
        <f t="shared" si="1"/>
        <v>14295549</v>
      </c>
      <c r="L26" s="36">
        <f t="shared" si="1"/>
        <v>7130975</v>
      </c>
      <c r="M26" s="36">
        <f t="shared" si="1"/>
        <v>9577795</v>
      </c>
      <c r="N26" s="36">
        <f t="shared" si="1"/>
        <v>31004319</v>
      </c>
      <c r="O26" s="36">
        <f t="shared" si="1"/>
        <v>-4701304</v>
      </c>
      <c r="P26" s="36">
        <f t="shared" si="1"/>
        <v>4917091</v>
      </c>
      <c r="Q26" s="36">
        <f t="shared" si="1"/>
        <v>-337062</v>
      </c>
      <c r="R26" s="36">
        <f t="shared" si="1"/>
        <v>-121275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-240309855</v>
      </c>
      <c r="X26" s="36">
        <f t="shared" si="1"/>
        <v>-194579145</v>
      </c>
      <c r="Y26" s="36">
        <f t="shared" si="1"/>
        <v>-45730710</v>
      </c>
      <c r="Z26" s="37">
        <f>+IF(X26&lt;&gt;0,+(Y26/X26)*100,0)</f>
        <v>23.502369691263674</v>
      </c>
      <c r="AA26" s="38">
        <f>SUM(AA16:AA25)</f>
        <v>-259438867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341046621</v>
      </c>
      <c r="D27" s="29">
        <f>+D14+D26</f>
        <v>0</v>
      </c>
      <c r="E27" s="30">
        <f t="shared" si="2"/>
        <v>-228045478</v>
      </c>
      <c r="F27" s="31">
        <f t="shared" si="2"/>
        <v>-241942870</v>
      </c>
      <c r="G27" s="31">
        <f t="shared" si="2"/>
        <v>-215329741</v>
      </c>
      <c r="H27" s="31">
        <f t="shared" si="2"/>
        <v>20130709</v>
      </c>
      <c r="I27" s="31">
        <f t="shared" si="2"/>
        <v>309729799</v>
      </c>
      <c r="J27" s="31">
        <f t="shared" si="2"/>
        <v>114530767</v>
      </c>
      <c r="K27" s="31">
        <f t="shared" si="2"/>
        <v>18620106</v>
      </c>
      <c r="L27" s="31">
        <f t="shared" si="2"/>
        <v>-8806489</v>
      </c>
      <c r="M27" s="31">
        <f t="shared" si="2"/>
        <v>12252992</v>
      </c>
      <c r="N27" s="31">
        <f t="shared" si="2"/>
        <v>22066609</v>
      </c>
      <c r="O27" s="31">
        <f t="shared" si="2"/>
        <v>-1811858</v>
      </c>
      <c r="P27" s="31">
        <f t="shared" si="2"/>
        <v>38051067</v>
      </c>
      <c r="Q27" s="31">
        <f t="shared" si="2"/>
        <v>-1093255</v>
      </c>
      <c r="R27" s="31">
        <f t="shared" si="2"/>
        <v>35145954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171743330</v>
      </c>
      <c r="X27" s="31">
        <f t="shared" si="2"/>
        <v>-181457118</v>
      </c>
      <c r="Y27" s="31">
        <f t="shared" si="2"/>
        <v>353200448</v>
      </c>
      <c r="Z27" s="32">
        <f>+IF(X27&lt;&gt;0,+(Y27/X27)*100,0)</f>
        <v>-194.64678591445502</v>
      </c>
      <c r="AA27" s="33">
        <f>+AA14+AA26</f>
        <v>-241942870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636092</v>
      </c>
      <c r="D32" s="18"/>
      <c r="E32" s="19"/>
      <c r="F32" s="20"/>
      <c r="G32" s="20"/>
      <c r="H32" s="20"/>
      <c r="I32" s="20">
        <v>673804</v>
      </c>
      <c r="J32" s="20">
        <v>673804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673804</v>
      </c>
      <c r="X32" s="20"/>
      <c r="Y32" s="20">
        <v>673804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-7164415</v>
      </c>
      <c r="D33" s="18"/>
      <c r="E33" s="19">
        <v>3000000</v>
      </c>
      <c r="F33" s="20">
        <v>3000000</v>
      </c>
      <c r="G33" s="20">
        <v>770856419</v>
      </c>
      <c r="H33" s="20">
        <v>-1154128</v>
      </c>
      <c r="I33" s="20">
        <v>-736375572</v>
      </c>
      <c r="J33" s="20">
        <v>33326719</v>
      </c>
      <c r="K33" s="20">
        <v>-1001108</v>
      </c>
      <c r="L33" s="20"/>
      <c r="M33" s="20"/>
      <c r="N33" s="20">
        <v>-1001108</v>
      </c>
      <c r="O33" s="20"/>
      <c r="P33" s="20"/>
      <c r="Q33" s="20"/>
      <c r="R33" s="20"/>
      <c r="S33" s="20"/>
      <c r="T33" s="20"/>
      <c r="U33" s="20"/>
      <c r="V33" s="20"/>
      <c r="W33" s="20">
        <v>32325611</v>
      </c>
      <c r="X33" s="20">
        <v>2250000</v>
      </c>
      <c r="Y33" s="20">
        <v>30075611</v>
      </c>
      <c r="Z33" s="21">
        <v>1336.6938222222223</v>
      </c>
      <c r="AA33" s="22">
        <v>3000000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</v>
      </c>
      <c r="H34" s="20"/>
      <c r="I34" s="20">
        <v>1</v>
      </c>
      <c r="J34" s="20">
        <v>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</v>
      </c>
      <c r="X34" s="20"/>
      <c r="Y34" s="20">
        <v>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-6528323</v>
      </c>
      <c r="D38" s="29">
        <f t="shared" ref="D38:Y38" si="3">SUM(D30:D37)</f>
        <v>0</v>
      </c>
      <c r="E38" s="30">
        <f t="shared" si="3"/>
        <v>3000000</v>
      </c>
      <c r="F38" s="31">
        <f t="shared" si="3"/>
        <v>3000000</v>
      </c>
      <c r="G38" s="31">
        <f t="shared" si="3"/>
        <v>770856420</v>
      </c>
      <c r="H38" s="31">
        <f t="shared" si="3"/>
        <v>-1154128</v>
      </c>
      <c r="I38" s="31">
        <f t="shared" si="3"/>
        <v>-735701767</v>
      </c>
      <c r="J38" s="31">
        <f t="shared" si="3"/>
        <v>34000525</v>
      </c>
      <c r="K38" s="31">
        <f t="shared" si="3"/>
        <v>-1001108</v>
      </c>
      <c r="L38" s="31">
        <f t="shared" si="3"/>
        <v>0</v>
      </c>
      <c r="M38" s="31">
        <f t="shared" si="3"/>
        <v>0</v>
      </c>
      <c r="N38" s="31">
        <f t="shared" si="3"/>
        <v>-1001108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32999417</v>
      </c>
      <c r="X38" s="31">
        <f t="shared" si="3"/>
        <v>2250000</v>
      </c>
      <c r="Y38" s="31">
        <f t="shared" si="3"/>
        <v>30749417</v>
      </c>
      <c r="Z38" s="32">
        <f>+IF(X38&lt;&gt;0,+(Y38/X38)*100,0)</f>
        <v>1366.6407555555554</v>
      </c>
      <c r="AA38" s="33">
        <f>SUM(AA30:AA37)</f>
        <v>3000000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-6528323</v>
      </c>
      <c r="D45" s="29">
        <f>+D38+D44</f>
        <v>0</v>
      </c>
      <c r="E45" s="30">
        <f t="shared" si="5"/>
        <v>3000000</v>
      </c>
      <c r="F45" s="31">
        <f t="shared" si="5"/>
        <v>3000000</v>
      </c>
      <c r="G45" s="31">
        <f t="shared" si="5"/>
        <v>770856420</v>
      </c>
      <c r="H45" s="31">
        <f t="shared" si="5"/>
        <v>-1154128</v>
      </c>
      <c r="I45" s="31">
        <f t="shared" si="5"/>
        <v>-735701767</v>
      </c>
      <c r="J45" s="31">
        <f t="shared" si="5"/>
        <v>34000525</v>
      </c>
      <c r="K45" s="31">
        <f t="shared" si="5"/>
        <v>-1001108</v>
      </c>
      <c r="L45" s="31">
        <f t="shared" si="5"/>
        <v>0</v>
      </c>
      <c r="M45" s="31">
        <f t="shared" si="5"/>
        <v>0</v>
      </c>
      <c r="N45" s="31">
        <f t="shared" si="5"/>
        <v>-1001108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32999417</v>
      </c>
      <c r="X45" s="31">
        <f t="shared" si="5"/>
        <v>2250000</v>
      </c>
      <c r="Y45" s="31">
        <f t="shared" si="5"/>
        <v>30749417</v>
      </c>
      <c r="Z45" s="32">
        <f>+IF(X45&lt;&gt;0,+(Y45/X45)*100,0)</f>
        <v>1366.6407555555554</v>
      </c>
      <c r="AA45" s="33">
        <f>+AA38+AA44</f>
        <v>3000000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347574944</v>
      </c>
      <c r="D46" s="42">
        <f t="shared" si="6"/>
        <v>0</v>
      </c>
      <c r="E46" s="43">
        <f t="shared" si="6"/>
        <v>-231045478</v>
      </c>
      <c r="F46" s="44">
        <f t="shared" si="6"/>
        <v>-244942870</v>
      </c>
      <c r="G46" s="44">
        <f t="shared" si="6"/>
        <v>-986186161</v>
      </c>
      <c r="H46" s="44">
        <f t="shared" si="6"/>
        <v>21284837</v>
      </c>
      <c r="I46" s="44">
        <f t="shared" si="6"/>
        <v>1045431566</v>
      </c>
      <c r="J46" s="44">
        <f t="shared" si="6"/>
        <v>80530242</v>
      </c>
      <c r="K46" s="44">
        <f t="shared" si="6"/>
        <v>19621214</v>
      </c>
      <c r="L46" s="44">
        <f t="shared" si="6"/>
        <v>-8806489</v>
      </c>
      <c r="M46" s="44">
        <f t="shared" si="6"/>
        <v>12252992</v>
      </c>
      <c r="N46" s="44">
        <f t="shared" si="6"/>
        <v>23067717</v>
      </c>
      <c r="O46" s="44">
        <f t="shared" si="6"/>
        <v>-1811858</v>
      </c>
      <c r="P46" s="44">
        <f t="shared" si="6"/>
        <v>38051067</v>
      </c>
      <c r="Q46" s="44">
        <f t="shared" si="6"/>
        <v>-1093255</v>
      </c>
      <c r="R46" s="44">
        <f t="shared" si="6"/>
        <v>35145954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138743913</v>
      </c>
      <c r="X46" s="44">
        <f t="shared" si="6"/>
        <v>-183707118</v>
      </c>
      <c r="Y46" s="44">
        <f t="shared" si="6"/>
        <v>322451031</v>
      </c>
      <c r="Z46" s="45">
        <f>+IF(X46&lt;&gt;0,+(Y46/X46)*100,0)</f>
        <v>-175.52451669292421</v>
      </c>
      <c r="AA46" s="46">
        <f>+AA27-AA45</f>
        <v>-244942870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546644856</v>
      </c>
      <c r="D48" s="18"/>
      <c r="E48" s="19">
        <v>-318815136</v>
      </c>
      <c r="F48" s="20">
        <v>-326744065</v>
      </c>
      <c r="G48" s="20">
        <v>-546644856</v>
      </c>
      <c r="H48" s="20"/>
      <c r="I48" s="20">
        <v>1091535694</v>
      </c>
      <c r="J48" s="20">
        <v>544890838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544890838</v>
      </c>
      <c r="X48" s="20">
        <v>-245058057</v>
      </c>
      <c r="Y48" s="20">
        <v>789948895</v>
      </c>
      <c r="Z48" s="47">
        <v>-322.35173357307735</v>
      </c>
      <c r="AA48" s="22">
        <v>-326744065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546644856</v>
      </c>
      <c r="D51" s="50">
        <f t="shared" ref="D51:Y51" si="7">SUM(D48:D50)</f>
        <v>0</v>
      </c>
      <c r="E51" s="51">
        <f t="shared" si="7"/>
        <v>-318815136</v>
      </c>
      <c r="F51" s="52">
        <f t="shared" si="7"/>
        <v>-326744065</v>
      </c>
      <c r="G51" s="52">
        <f t="shared" si="7"/>
        <v>-546644856</v>
      </c>
      <c r="H51" s="52">
        <f t="shared" si="7"/>
        <v>0</v>
      </c>
      <c r="I51" s="52">
        <f t="shared" si="7"/>
        <v>1091535694</v>
      </c>
      <c r="J51" s="52">
        <f t="shared" si="7"/>
        <v>544890838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544890838</v>
      </c>
      <c r="X51" s="52">
        <f t="shared" si="7"/>
        <v>-245058057</v>
      </c>
      <c r="Y51" s="52">
        <f t="shared" si="7"/>
        <v>789948895</v>
      </c>
      <c r="Z51" s="53">
        <f>+IF(X51&lt;&gt;0,+(Y51/X51)*100,0)</f>
        <v>-322.35173357307735</v>
      </c>
      <c r="AA51" s="54">
        <f>SUM(AA48:AA50)</f>
        <v>-326744065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4271411</v>
      </c>
      <c r="D18" s="18"/>
      <c r="E18" s="19"/>
      <c r="F18" s="20"/>
      <c r="G18" s="24"/>
      <c r="H18" s="24"/>
      <c r="I18" s="24">
        <v>4220764</v>
      </c>
      <c r="J18" s="20">
        <v>4220764</v>
      </c>
      <c r="K18" s="24">
        <v>-17066</v>
      </c>
      <c r="L18" s="24">
        <v>-16515</v>
      </c>
      <c r="M18" s="20">
        <v>-17066</v>
      </c>
      <c r="N18" s="24">
        <v>-50647</v>
      </c>
      <c r="O18" s="24">
        <v>-17066</v>
      </c>
      <c r="P18" s="24">
        <v>-15414</v>
      </c>
      <c r="Q18" s="20"/>
      <c r="R18" s="24">
        <v>-32480</v>
      </c>
      <c r="S18" s="24"/>
      <c r="T18" s="20"/>
      <c r="U18" s="24"/>
      <c r="V18" s="24"/>
      <c r="W18" s="24">
        <v>4137637</v>
      </c>
      <c r="X18" s="20"/>
      <c r="Y18" s="24">
        <v>4137637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4271411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4220764</v>
      </c>
      <c r="J26" s="36">
        <f t="shared" si="1"/>
        <v>4220764</v>
      </c>
      <c r="K26" s="36">
        <f t="shared" si="1"/>
        <v>-17066</v>
      </c>
      <c r="L26" s="36">
        <f t="shared" si="1"/>
        <v>-16515</v>
      </c>
      <c r="M26" s="36">
        <f t="shared" si="1"/>
        <v>-17066</v>
      </c>
      <c r="N26" s="36">
        <f t="shared" si="1"/>
        <v>-50647</v>
      </c>
      <c r="O26" s="36">
        <f t="shared" si="1"/>
        <v>-17066</v>
      </c>
      <c r="P26" s="36">
        <f t="shared" si="1"/>
        <v>-15414</v>
      </c>
      <c r="Q26" s="36">
        <f t="shared" si="1"/>
        <v>0</v>
      </c>
      <c r="R26" s="36">
        <f t="shared" si="1"/>
        <v>-32480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4137637</v>
      </c>
      <c r="X26" s="36">
        <f t="shared" si="1"/>
        <v>0</v>
      </c>
      <c r="Y26" s="36">
        <f t="shared" si="1"/>
        <v>4137637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4271411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4220764</v>
      </c>
      <c r="J27" s="31">
        <f t="shared" si="2"/>
        <v>4220764</v>
      </c>
      <c r="K27" s="31">
        <f t="shared" si="2"/>
        <v>-17066</v>
      </c>
      <c r="L27" s="31">
        <f t="shared" si="2"/>
        <v>-16515</v>
      </c>
      <c r="M27" s="31">
        <f t="shared" si="2"/>
        <v>-17066</v>
      </c>
      <c r="N27" s="31">
        <f t="shared" si="2"/>
        <v>-50647</v>
      </c>
      <c r="O27" s="31">
        <f t="shared" si="2"/>
        <v>-17066</v>
      </c>
      <c r="P27" s="31">
        <f t="shared" si="2"/>
        <v>-15414</v>
      </c>
      <c r="Q27" s="31">
        <f t="shared" si="2"/>
        <v>0</v>
      </c>
      <c r="R27" s="31">
        <f t="shared" si="2"/>
        <v>-32480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4137637</v>
      </c>
      <c r="X27" s="31">
        <f t="shared" si="2"/>
        <v>0</v>
      </c>
      <c r="Y27" s="31">
        <f t="shared" si="2"/>
        <v>4137637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4271411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4220764</v>
      </c>
      <c r="J46" s="44">
        <f t="shared" si="6"/>
        <v>4220764</v>
      </c>
      <c r="K46" s="44">
        <f t="shared" si="6"/>
        <v>-17066</v>
      </c>
      <c r="L46" s="44">
        <f t="shared" si="6"/>
        <v>-16515</v>
      </c>
      <c r="M46" s="44">
        <f t="shared" si="6"/>
        <v>-17066</v>
      </c>
      <c r="N46" s="44">
        <f t="shared" si="6"/>
        <v>-50647</v>
      </c>
      <c r="O46" s="44">
        <f t="shared" si="6"/>
        <v>-17066</v>
      </c>
      <c r="P46" s="44">
        <f t="shared" si="6"/>
        <v>-15414</v>
      </c>
      <c r="Q46" s="44">
        <f t="shared" si="6"/>
        <v>0</v>
      </c>
      <c r="R46" s="44">
        <f t="shared" si="6"/>
        <v>-32480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4137637</v>
      </c>
      <c r="X46" s="44">
        <f t="shared" si="6"/>
        <v>0</v>
      </c>
      <c r="Y46" s="44">
        <f t="shared" si="6"/>
        <v>4137637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100474115</v>
      </c>
      <c r="D6" s="18"/>
      <c r="E6" s="19">
        <v>105421586</v>
      </c>
      <c r="F6" s="20">
        <v>15915585</v>
      </c>
      <c r="G6" s="20">
        <v>95539169</v>
      </c>
      <c r="H6" s="20">
        <v>-2466670</v>
      </c>
      <c r="I6" s="20">
        <v>2180552</v>
      </c>
      <c r="J6" s="20">
        <v>95253051</v>
      </c>
      <c r="K6" s="20">
        <v>-3724464</v>
      </c>
      <c r="L6" s="20">
        <v>-3205626</v>
      </c>
      <c r="M6" s="20">
        <v>-2585492</v>
      </c>
      <c r="N6" s="20">
        <v>-9515582</v>
      </c>
      <c r="O6" s="20">
        <v>2510900</v>
      </c>
      <c r="P6" s="20">
        <v>-3300210</v>
      </c>
      <c r="Q6" s="20">
        <v>1931321</v>
      </c>
      <c r="R6" s="20">
        <v>1142011</v>
      </c>
      <c r="S6" s="20"/>
      <c r="T6" s="20"/>
      <c r="U6" s="20"/>
      <c r="V6" s="20"/>
      <c r="W6" s="20">
        <v>86879480</v>
      </c>
      <c r="X6" s="20">
        <v>14450163</v>
      </c>
      <c r="Y6" s="20">
        <v>72429317</v>
      </c>
      <c r="Z6" s="21">
        <v>501.23529402401897</v>
      </c>
      <c r="AA6" s="22">
        <v>15915585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78549461</v>
      </c>
      <c r="D8" s="18"/>
      <c r="E8" s="19">
        <v>89088806</v>
      </c>
      <c r="F8" s="20">
        <v>94370332</v>
      </c>
      <c r="G8" s="20">
        <v>70669562</v>
      </c>
      <c r="H8" s="20">
        <v>15388716</v>
      </c>
      <c r="I8" s="20">
        <v>-242065</v>
      </c>
      <c r="J8" s="20">
        <v>85816213</v>
      </c>
      <c r="K8" s="20">
        <v>2220868</v>
      </c>
      <c r="L8" s="20">
        <v>4698081</v>
      </c>
      <c r="M8" s="20">
        <v>2818903</v>
      </c>
      <c r="N8" s="20">
        <v>9737852</v>
      </c>
      <c r="O8" s="20">
        <v>538725</v>
      </c>
      <c r="P8" s="20">
        <v>13567665</v>
      </c>
      <c r="Q8" s="20">
        <v>147954</v>
      </c>
      <c r="R8" s="20">
        <v>14254344</v>
      </c>
      <c r="S8" s="20"/>
      <c r="T8" s="20"/>
      <c r="U8" s="20"/>
      <c r="V8" s="20"/>
      <c r="W8" s="20">
        <v>109808409</v>
      </c>
      <c r="X8" s="20">
        <v>91238208</v>
      </c>
      <c r="Y8" s="20">
        <v>18570201</v>
      </c>
      <c r="Z8" s="21">
        <v>20.353535439889395</v>
      </c>
      <c r="AA8" s="22">
        <v>94370332</v>
      </c>
    </row>
    <row r="9" spans="1:27" x14ac:dyDescent="0.25">
      <c r="A9" s="23" t="s">
        <v>38</v>
      </c>
      <c r="B9" s="17" t="s">
        <v>33</v>
      </c>
      <c r="C9" s="18">
        <v>2535747</v>
      </c>
      <c r="D9" s="18"/>
      <c r="E9" s="19">
        <v>8311637</v>
      </c>
      <c r="F9" s="20">
        <v>4953305</v>
      </c>
      <c r="G9" s="20">
        <v>8427171</v>
      </c>
      <c r="H9" s="20">
        <v>-5891423</v>
      </c>
      <c r="I9" s="20"/>
      <c r="J9" s="20">
        <v>2535748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2535748</v>
      </c>
      <c r="X9" s="20">
        <v>4348923</v>
      </c>
      <c r="Y9" s="20">
        <v>-1813175</v>
      </c>
      <c r="Z9" s="21">
        <v>-41.692506397560955</v>
      </c>
      <c r="AA9" s="22">
        <v>4953305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-9454736</v>
      </c>
      <c r="D11" s="18"/>
      <c r="E11" s="19">
        <v>-10874316</v>
      </c>
      <c r="F11" s="20">
        <v>-2266468</v>
      </c>
      <c r="G11" s="20">
        <v>-10096635</v>
      </c>
      <c r="H11" s="20">
        <v>-1096291</v>
      </c>
      <c r="I11" s="20">
        <v>-818201</v>
      </c>
      <c r="J11" s="20">
        <v>-12011127</v>
      </c>
      <c r="K11" s="20">
        <v>-630165</v>
      </c>
      <c r="L11" s="20">
        <v>361326</v>
      </c>
      <c r="M11" s="20">
        <v>315356</v>
      </c>
      <c r="N11" s="20">
        <v>46517</v>
      </c>
      <c r="O11" s="20">
        <v>330792</v>
      </c>
      <c r="P11" s="20">
        <v>-154554</v>
      </c>
      <c r="Q11" s="20">
        <v>-319674</v>
      </c>
      <c r="R11" s="20">
        <v>-143436</v>
      </c>
      <c r="S11" s="20"/>
      <c r="T11" s="20"/>
      <c r="U11" s="20"/>
      <c r="V11" s="20"/>
      <c r="W11" s="20">
        <v>-12108046</v>
      </c>
      <c r="X11" s="20">
        <v>-2266468</v>
      </c>
      <c r="Y11" s="20">
        <v>-9841578</v>
      </c>
      <c r="Z11" s="21">
        <v>434.22532327833443</v>
      </c>
      <c r="AA11" s="22">
        <v>-2266468</v>
      </c>
    </row>
    <row r="12" spans="1:27" x14ac:dyDescent="0.25">
      <c r="A12" s="23" t="s">
        <v>41</v>
      </c>
      <c r="B12" s="17" t="s">
        <v>33</v>
      </c>
      <c r="C12" s="18">
        <v>21796077</v>
      </c>
      <c r="D12" s="18"/>
      <c r="E12" s="19"/>
      <c r="F12" s="20"/>
      <c r="G12" s="24">
        <v>22795628</v>
      </c>
      <c r="H12" s="24">
        <v>674771</v>
      </c>
      <c r="I12" s="24">
        <v>459319</v>
      </c>
      <c r="J12" s="20">
        <v>23929718</v>
      </c>
      <c r="K12" s="24">
        <v>949294</v>
      </c>
      <c r="L12" s="24">
        <v>667475</v>
      </c>
      <c r="M12" s="20">
        <v>793231</v>
      </c>
      <c r="N12" s="24">
        <v>2410000</v>
      </c>
      <c r="O12" s="24">
        <v>265918</v>
      </c>
      <c r="P12" s="24">
        <v>870082</v>
      </c>
      <c r="Q12" s="20">
        <v>694325</v>
      </c>
      <c r="R12" s="24">
        <v>1830325</v>
      </c>
      <c r="S12" s="24"/>
      <c r="T12" s="20"/>
      <c r="U12" s="24"/>
      <c r="V12" s="24"/>
      <c r="W12" s="24">
        <v>28170043</v>
      </c>
      <c r="X12" s="20"/>
      <c r="Y12" s="24">
        <v>28170043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-387831</v>
      </c>
      <c r="D13" s="18"/>
      <c r="E13" s="19"/>
      <c r="F13" s="20"/>
      <c r="G13" s="20">
        <v>-387831</v>
      </c>
      <c r="H13" s="20"/>
      <c r="I13" s="20"/>
      <c r="J13" s="20">
        <v>-387831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-387831</v>
      </c>
      <c r="X13" s="20"/>
      <c r="Y13" s="20">
        <v>-387831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193512833</v>
      </c>
      <c r="D14" s="29">
        <f>SUM(D6:D13)</f>
        <v>0</v>
      </c>
      <c r="E14" s="30">
        <f t="shared" si="0"/>
        <v>191947713</v>
      </c>
      <c r="F14" s="31">
        <f t="shared" si="0"/>
        <v>112972754</v>
      </c>
      <c r="G14" s="31">
        <f t="shared" si="0"/>
        <v>186947064</v>
      </c>
      <c r="H14" s="31">
        <f t="shared" si="0"/>
        <v>6609103</v>
      </c>
      <c r="I14" s="31">
        <f t="shared" si="0"/>
        <v>1579605</v>
      </c>
      <c r="J14" s="31">
        <f t="shared" si="0"/>
        <v>195135772</v>
      </c>
      <c r="K14" s="31">
        <f t="shared" si="0"/>
        <v>-1184467</v>
      </c>
      <c r="L14" s="31">
        <f t="shared" si="0"/>
        <v>2521256</v>
      </c>
      <c r="M14" s="31">
        <f t="shared" si="0"/>
        <v>1341998</v>
      </c>
      <c r="N14" s="31">
        <f t="shared" si="0"/>
        <v>2678787</v>
      </c>
      <c r="O14" s="31">
        <f t="shared" si="0"/>
        <v>3646335</v>
      </c>
      <c r="P14" s="31">
        <f t="shared" si="0"/>
        <v>10982983</v>
      </c>
      <c r="Q14" s="31">
        <f t="shared" si="0"/>
        <v>2453926</v>
      </c>
      <c r="R14" s="31">
        <f t="shared" si="0"/>
        <v>17083244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214897803</v>
      </c>
      <c r="X14" s="31">
        <f t="shared" si="0"/>
        <v>107770826</v>
      </c>
      <c r="Y14" s="31">
        <f t="shared" si="0"/>
        <v>107126977</v>
      </c>
      <c r="Z14" s="32">
        <f>+IF(X14&lt;&gt;0,+(Y14/X14)*100,0)</f>
        <v>99.402575795419807</v>
      </c>
      <c r="AA14" s="33">
        <f>SUM(AA6:AA13)</f>
        <v>112972754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70583442</v>
      </c>
      <c r="D18" s="18"/>
      <c r="E18" s="19">
        <v>60650754</v>
      </c>
      <c r="F18" s="20">
        <v>46520442</v>
      </c>
      <c r="G18" s="24">
        <v>68292127</v>
      </c>
      <c r="H18" s="24">
        <v>-1839543</v>
      </c>
      <c r="I18" s="24">
        <v>-1998783</v>
      </c>
      <c r="J18" s="20">
        <v>64453801</v>
      </c>
      <c r="K18" s="24">
        <v>-2065429</v>
      </c>
      <c r="L18" s="24">
        <v>-1998783</v>
      </c>
      <c r="M18" s="20">
        <v>-2065429</v>
      </c>
      <c r="N18" s="24">
        <v>-6129641</v>
      </c>
      <c r="O18" s="24">
        <v>-2065429</v>
      </c>
      <c r="P18" s="24">
        <v>-8346625</v>
      </c>
      <c r="Q18" s="20">
        <v>13259909</v>
      </c>
      <c r="R18" s="24">
        <v>2847855</v>
      </c>
      <c r="S18" s="24"/>
      <c r="T18" s="20"/>
      <c r="U18" s="24"/>
      <c r="V18" s="24"/>
      <c r="W18" s="24">
        <v>61172015</v>
      </c>
      <c r="X18" s="20">
        <v>52536201</v>
      </c>
      <c r="Y18" s="24">
        <v>8635814</v>
      </c>
      <c r="Z18" s="25">
        <v>16.437834932145172</v>
      </c>
      <c r="AA18" s="26">
        <v>46520442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70583442</v>
      </c>
      <c r="D26" s="29">
        <f t="shared" ref="D26:Y26" si="1">SUM(D16:D25)</f>
        <v>0</v>
      </c>
      <c r="E26" s="35">
        <f t="shared" si="1"/>
        <v>60650754</v>
      </c>
      <c r="F26" s="36">
        <f t="shared" si="1"/>
        <v>46520442</v>
      </c>
      <c r="G26" s="36">
        <f t="shared" si="1"/>
        <v>68292127</v>
      </c>
      <c r="H26" s="36">
        <f t="shared" si="1"/>
        <v>-1839543</v>
      </c>
      <c r="I26" s="36">
        <f t="shared" si="1"/>
        <v>-1998783</v>
      </c>
      <c r="J26" s="36">
        <f t="shared" si="1"/>
        <v>64453801</v>
      </c>
      <c r="K26" s="36">
        <f t="shared" si="1"/>
        <v>-2065429</v>
      </c>
      <c r="L26" s="36">
        <f t="shared" si="1"/>
        <v>-1998783</v>
      </c>
      <c r="M26" s="36">
        <f t="shared" si="1"/>
        <v>-2065429</v>
      </c>
      <c r="N26" s="36">
        <f t="shared" si="1"/>
        <v>-6129641</v>
      </c>
      <c r="O26" s="36">
        <f t="shared" si="1"/>
        <v>-2065429</v>
      </c>
      <c r="P26" s="36">
        <f t="shared" si="1"/>
        <v>-8346625</v>
      </c>
      <c r="Q26" s="36">
        <f t="shared" si="1"/>
        <v>13259909</v>
      </c>
      <c r="R26" s="36">
        <f t="shared" si="1"/>
        <v>2847855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61172015</v>
      </c>
      <c r="X26" s="36">
        <f t="shared" si="1"/>
        <v>52536201</v>
      </c>
      <c r="Y26" s="36">
        <f t="shared" si="1"/>
        <v>8635814</v>
      </c>
      <c r="Z26" s="37">
        <f>+IF(X26&lt;&gt;0,+(Y26/X26)*100,0)</f>
        <v>16.437834932145172</v>
      </c>
      <c r="AA26" s="38">
        <f>SUM(AA16:AA25)</f>
        <v>46520442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264096275</v>
      </c>
      <c r="D27" s="29">
        <f>+D14+D26</f>
        <v>0</v>
      </c>
      <c r="E27" s="30">
        <f t="shared" si="2"/>
        <v>252598467</v>
      </c>
      <c r="F27" s="31">
        <f t="shared" si="2"/>
        <v>159493196</v>
      </c>
      <c r="G27" s="31">
        <f t="shared" si="2"/>
        <v>255239191</v>
      </c>
      <c r="H27" s="31">
        <f t="shared" si="2"/>
        <v>4769560</v>
      </c>
      <c r="I27" s="31">
        <f t="shared" si="2"/>
        <v>-419178</v>
      </c>
      <c r="J27" s="31">
        <f t="shared" si="2"/>
        <v>259589573</v>
      </c>
      <c r="K27" s="31">
        <f t="shared" si="2"/>
        <v>-3249896</v>
      </c>
      <c r="L27" s="31">
        <f t="shared" si="2"/>
        <v>522473</v>
      </c>
      <c r="M27" s="31">
        <f t="shared" si="2"/>
        <v>-723431</v>
      </c>
      <c r="N27" s="31">
        <f t="shared" si="2"/>
        <v>-3450854</v>
      </c>
      <c r="O27" s="31">
        <f t="shared" si="2"/>
        <v>1580906</v>
      </c>
      <c r="P27" s="31">
        <f t="shared" si="2"/>
        <v>2636358</v>
      </c>
      <c r="Q27" s="31">
        <f t="shared" si="2"/>
        <v>15713835</v>
      </c>
      <c r="R27" s="31">
        <f t="shared" si="2"/>
        <v>19931099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276069818</v>
      </c>
      <c r="X27" s="31">
        <f t="shared" si="2"/>
        <v>160307027</v>
      </c>
      <c r="Y27" s="31">
        <f t="shared" si="2"/>
        <v>115762791</v>
      </c>
      <c r="Z27" s="32">
        <f>+IF(X27&lt;&gt;0,+(Y27/X27)*100,0)</f>
        <v>72.213173163020485</v>
      </c>
      <c r="AA27" s="33">
        <f>+AA14+AA26</f>
        <v>159493196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-286909</v>
      </c>
      <c r="D32" s="18"/>
      <c r="E32" s="19">
        <v>-235560</v>
      </c>
      <c r="F32" s="20">
        <v>1781357</v>
      </c>
      <c r="G32" s="20">
        <v>-290605</v>
      </c>
      <c r="H32" s="20">
        <v>-1256</v>
      </c>
      <c r="I32" s="20">
        <v>-1442</v>
      </c>
      <c r="J32" s="20">
        <v>-293303</v>
      </c>
      <c r="K32" s="20">
        <v>-2769</v>
      </c>
      <c r="L32" s="20">
        <v>-2596</v>
      </c>
      <c r="M32" s="20">
        <v>-5130</v>
      </c>
      <c r="N32" s="20">
        <v>-10495</v>
      </c>
      <c r="O32" s="20">
        <v>-336</v>
      </c>
      <c r="P32" s="20">
        <v>-1665</v>
      </c>
      <c r="Q32" s="20">
        <v>-3365</v>
      </c>
      <c r="R32" s="20">
        <v>-5366</v>
      </c>
      <c r="S32" s="20"/>
      <c r="T32" s="20"/>
      <c r="U32" s="20"/>
      <c r="V32" s="20"/>
      <c r="W32" s="20">
        <v>-309164</v>
      </c>
      <c r="X32" s="20">
        <v>1781357</v>
      </c>
      <c r="Y32" s="20">
        <v>-2090521</v>
      </c>
      <c r="Z32" s="21">
        <v>-117.35553288869103</v>
      </c>
      <c r="AA32" s="22">
        <v>1781357</v>
      </c>
    </row>
    <row r="33" spans="1:27" x14ac:dyDescent="0.25">
      <c r="A33" s="23" t="s">
        <v>61</v>
      </c>
      <c r="B33" s="17" t="s">
        <v>33</v>
      </c>
      <c r="C33" s="18">
        <v>10110699</v>
      </c>
      <c r="D33" s="18"/>
      <c r="E33" s="19">
        <v>-20291419</v>
      </c>
      <c r="F33" s="20">
        <v>-3054633</v>
      </c>
      <c r="G33" s="20">
        <v>3606142</v>
      </c>
      <c r="H33" s="20">
        <v>-2695271</v>
      </c>
      <c r="I33" s="20">
        <v>-1792875</v>
      </c>
      <c r="J33" s="20">
        <v>-882004</v>
      </c>
      <c r="K33" s="20">
        <v>-3481748</v>
      </c>
      <c r="L33" s="20">
        <v>4717917</v>
      </c>
      <c r="M33" s="20">
        <v>-2056585</v>
      </c>
      <c r="N33" s="20">
        <v>-820416</v>
      </c>
      <c r="O33" s="20">
        <v>3140407</v>
      </c>
      <c r="P33" s="20">
        <v>-71887</v>
      </c>
      <c r="Q33" s="20">
        <v>-2442787</v>
      </c>
      <c r="R33" s="20">
        <v>625733</v>
      </c>
      <c r="S33" s="20"/>
      <c r="T33" s="20"/>
      <c r="U33" s="20"/>
      <c r="V33" s="20"/>
      <c r="W33" s="20">
        <v>-1076687</v>
      </c>
      <c r="X33" s="20">
        <v>-822380</v>
      </c>
      <c r="Y33" s="20">
        <v>-254307</v>
      </c>
      <c r="Z33" s="21">
        <v>30.923295799995138</v>
      </c>
      <c r="AA33" s="22">
        <v>-3054633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49511163</v>
      </c>
      <c r="D36" s="18"/>
      <c r="E36" s="19">
        <v>18746052</v>
      </c>
      <c r="F36" s="20">
        <v>18746052</v>
      </c>
      <c r="G36" s="20">
        <v>52274964</v>
      </c>
      <c r="H36" s="20">
        <v>461143</v>
      </c>
      <c r="I36" s="20">
        <v>935778</v>
      </c>
      <c r="J36" s="20">
        <v>53671885</v>
      </c>
      <c r="K36" s="20">
        <v>745200</v>
      </c>
      <c r="L36" s="20">
        <v>553576</v>
      </c>
      <c r="M36" s="20">
        <v>705208</v>
      </c>
      <c r="N36" s="20">
        <v>2003984</v>
      </c>
      <c r="O36" s="20">
        <v>779195</v>
      </c>
      <c r="P36" s="20">
        <v>443711</v>
      </c>
      <c r="Q36" s="20">
        <v>1011483</v>
      </c>
      <c r="R36" s="20">
        <v>2234389</v>
      </c>
      <c r="S36" s="20"/>
      <c r="T36" s="20"/>
      <c r="U36" s="20"/>
      <c r="V36" s="20"/>
      <c r="W36" s="20">
        <v>57910258</v>
      </c>
      <c r="X36" s="20">
        <v>14059539</v>
      </c>
      <c r="Y36" s="20">
        <v>43850719</v>
      </c>
      <c r="Z36" s="21">
        <v>311.89300730272873</v>
      </c>
      <c r="AA36" s="22">
        <v>18746052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59334953</v>
      </c>
      <c r="D38" s="29">
        <f t="shared" ref="D38:Y38" si="3">SUM(D30:D37)</f>
        <v>0</v>
      </c>
      <c r="E38" s="30">
        <f t="shared" si="3"/>
        <v>-1780927</v>
      </c>
      <c r="F38" s="31">
        <f t="shared" si="3"/>
        <v>17472776</v>
      </c>
      <c r="G38" s="31">
        <f t="shared" si="3"/>
        <v>55590501</v>
      </c>
      <c r="H38" s="31">
        <f t="shared" si="3"/>
        <v>-2235384</v>
      </c>
      <c r="I38" s="31">
        <f t="shared" si="3"/>
        <v>-858539</v>
      </c>
      <c r="J38" s="31">
        <f t="shared" si="3"/>
        <v>52496578</v>
      </c>
      <c r="K38" s="31">
        <f t="shared" si="3"/>
        <v>-2739317</v>
      </c>
      <c r="L38" s="31">
        <f t="shared" si="3"/>
        <v>5268897</v>
      </c>
      <c r="M38" s="31">
        <f t="shared" si="3"/>
        <v>-1356507</v>
      </c>
      <c r="N38" s="31">
        <f t="shared" si="3"/>
        <v>1173073</v>
      </c>
      <c r="O38" s="31">
        <f t="shared" si="3"/>
        <v>3919266</v>
      </c>
      <c r="P38" s="31">
        <f t="shared" si="3"/>
        <v>370159</v>
      </c>
      <c r="Q38" s="31">
        <f t="shared" si="3"/>
        <v>-1434669</v>
      </c>
      <c r="R38" s="31">
        <f t="shared" si="3"/>
        <v>2854756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56524407</v>
      </c>
      <c r="X38" s="31">
        <f t="shared" si="3"/>
        <v>15018516</v>
      </c>
      <c r="Y38" s="31">
        <f t="shared" si="3"/>
        <v>41505891</v>
      </c>
      <c r="Z38" s="32">
        <f>+IF(X38&lt;&gt;0,+(Y38/X38)*100,0)</f>
        <v>276.36479529668577</v>
      </c>
      <c r="AA38" s="33">
        <f>SUM(AA30:AA37)</f>
        <v>17472776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59334953</v>
      </c>
      <c r="D45" s="29">
        <f>+D38+D44</f>
        <v>0</v>
      </c>
      <c r="E45" s="30">
        <f t="shared" si="5"/>
        <v>-1780927</v>
      </c>
      <c r="F45" s="31">
        <f t="shared" si="5"/>
        <v>17472776</v>
      </c>
      <c r="G45" s="31">
        <f t="shared" si="5"/>
        <v>55590501</v>
      </c>
      <c r="H45" s="31">
        <f t="shared" si="5"/>
        <v>-2235384</v>
      </c>
      <c r="I45" s="31">
        <f t="shared" si="5"/>
        <v>-858539</v>
      </c>
      <c r="J45" s="31">
        <f t="shared" si="5"/>
        <v>52496578</v>
      </c>
      <c r="K45" s="31">
        <f t="shared" si="5"/>
        <v>-2739317</v>
      </c>
      <c r="L45" s="31">
        <f t="shared" si="5"/>
        <v>5268897</v>
      </c>
      <c r="M45" s="31">
        <f t="shared" si="5"/>
        <v>-1356507</v>
      </c>
      <c r="N45" s="31">
        <f t="shared" si="5"/>
        <v>1173073</v>
      </c>
      <c r="O45" s="31">
        <f t="shared" si="5"/>
        <v>3919266</v>
      </c>
      <c r="P45" s="31">
        <f t="shared" si="5"/>
        <v>370159</v>
      </c>
      <c r="Q45" s="31">
        <f t="shared" si="5"/>
        <v>-1434669</v>
      </c>
      <c r="R45" s="31">
        <f t="shared" si="5"/>
        <v>2854756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56524407</v>
      </c>
      <c r="X45" s="31">
        <f t="shared" si="5"/>
        <v>15018516</v>
      </c>
      <c r="Y45" s="31">
        <f t="shared" si="5"/>
        <v>41505891</v>
      </c>
      <c r="Z45" s="32">
        <f>+IF(X45&lt;&gt;0,+(Y45/X45)*100,0)</f>
        <v>276.36479529668577</v>
      </c>
      <c r="AA45" s="33">
        <f>+AA38+AA44</f>
        <v>17472776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204761322</v>
      </c>
      <c r="D46" s="42">
        <f t="shared" si="6"/>
        <v>0</v>
      </c>
      <c r="E46" s="43">
        <f t="shared" si="6"/>
        <v>254379394</v>
      </c>
      <c r="F46" s="44">
        <f t="shared" si="6"/>
        <v>142020420</v>
      </c>
      <c r="G46" s="44">
        <f t="shared" si="6"/>
        <v>199648690</v>
      </c>
      <c r="H46" s="44">
        <f t="shared" si="6"/>
        <v>7004944</v>
      </c>
      <c r="I46" s="44">
        <f t="shared" si="6"/>
        <v>439361</v>
      </c>
      <c r="J46" s="44">
        <f t="shared" si="6"/>
        <v>207092995</v>
      </c>
      <c r="K46" s="44">
        <f t="shared" si="6"/>
        <v>-510579</v>
      </c>
      <c r="L46" s="44">
        <f t="shared" si="6"/>
        <v>-4746424</v>
      </c>
      <c r="M46" s="44">
        <f t="shared" si="6"/>
        <v>633076</v>
      </c>
      <c r="N46" s="44">
        <f t="shared" si="6"/>
        <v>-4623927</v>
      </c>
      <c r="O46" s="44">
        <f t="shared" si="6"/>
        <v>-2338360</v>
      </c>
      <c r="P46" s="44">
        <f t="shared" si="6"/>
        <v>2266199</v>
      </c>
      <c r="Q46" s="44">
        <f t="shared" si="6"/>
        <v>17148504</v>
      </c>
      <c r="R46" s="44">
        <f t="shared" si="6"/>
        <v>17076343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219545411</v>
      </c>
      <c r="X46" s="44">
        <f t="shared" si="6"/>
        <v>145288511</v>
      </c>
      <c r="Y46" s="44">
        <f t="shared" si="6"/>
        <v>74256900</v>
      </c>
      <c r="Z46" s="45">
        <f>+IF(X46&lt;&gt;0,+(Y46/X46)*100,0)</f>
        <v>51.109960098634367</v>
      </c>
      <c r="AA46" s="46">
        <f>+AA27-AA45</f>
        <v>142020420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-142699686</v>
      </c>
      <c r="D48" s="18"/>
      <c r="E48" s="19">
        <v>-10697306</v>
      </c>
      <c r="F48" s="20">
        <v>-11351702</v>
      </c>
      <c r="G48" s="20">
        <v>-151595517</v>
      </c>
      <c r="H48" s="20">
        <v>7786713</v>
      </c>
      <c r="I48" s="20">
        <v>-1230246</v>
      </c>
      <c r="J48" s="20">
        <v>-145039050</v>
      </c>
      <c r="K48" s="20">
        <v>-2060223</v>
      </c>
      <c r="L48" s="20">
        <v>-6372164</v>
      </c>
      <c r="M48" s="20">
        <v>-1919832</v>
      </c>
      <c r="N48" s="20">
        <v>-10352219</v>
      </c>
      <c r="O48" s="20">
        <v>-1713162</v>
      </c>
      <c r="P48" s="20">
        <v>3555820</v>
      </c>
      <c r="Q48" s="20">
        <v>15869973</v>
      </c>
      <c r="R48" s="20">
        <v>17712631</v>
      </c>
      <c r="S48" s="20"/>
      <c r="T48" s="20"/>
      <c r="U48" s="20"/>
      <c r="V48" s="20"/>
      <c r="W48" s="20">
        <v>-137678638</v>
      </c>
      <c r="X48" s="20">
        <v>-8083611</v>
      </c>
      <c r="Y48" s="20">
        <v>-129595027</v>
      </c>
      <c r="Z48" s="47">
        <v>1603.1823772816381</v>
      </c>
      <c r="AA48" s="22">
        <v>-11351702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-142699686</v>
      </c>
      <c r="D51" s="50">
        <f t="shared" ref="D51:Y51" si="7">SUM(D48:D50)</f>
        <v>0</v>
      </c>
      <c r="E51" s="51">
        <f t="shared" si="7"/>
        <v>-10697306</v>
      </c>
      <c r="F51" s="52">
        <f t="shared" si="7"/>
        <v>-11351702</v>
      </c>
      <c r="G51" s="52">
        <f t="shared" si="7"/>
        <v>-151595517</v>
      </c>
      <c r="H51" s="52">
        <f t="shared" si="7"/>
        <v>7786713</v>
      </c>
      <c r="I51" s="52">
        <f t="shared" si="7"/>
        <v>-1230246</v>
      </c>
      <c r="J51" s="52">
        <f t="shared" si="7"/>
        <v>-145039050</v>
      </c>
      <c r="K51" s="52">
        <f t="shared" si="7"/>
        <v>-2060223</v>
      </c>
      <c r="L51" s="52">
        <f t="shared" si="7"/>
        <v>-6372164</v>
      </c>
      <c r="M51" s="52">
        <f t="shared" si="7"/>
        <v>-1919832</v>
      </c>
      <c r="N51" s="52">
        <f t="shared" si="7"/>
        <v>-10352219</v>
      </c>
      <c r="O51" s="52">
        <f t="shared" si="7"/>
        <v>-1713162</v>
      </c>
      <c r="P51" s="52">
        <f t="shared" si="7"/>
        <v>3555820</v>
      </c>
      <c r="Q51" s="52">
        <f t="shared" si="7"/>
        <v>15869973</v>
      </c>
      <c r="R51" s="52">
        <f t="shared" si="7"/>
        <v>17712631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-137678638</v>
      </c>
      <c r="X51" s="52">
        <f t="shared" si="7"/>
        <v>-8083611</v>
      </c>
      <c r="Y51" s="52">
        <f t="shared" si="7"/>
        <v>-129595027</v>
      </c>
      <c r="Z51" s="53">
        <f>+IF(X51&lt;&gt;0,+(Y51/X51)*100,0)</f>
        <v>1603.1823772816381</v>
      </c>
      <c r="AA51" s="54">
        <f>SUM(AA48:AA50)</f>
        <v>-11351702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16433736</v>
      </c>
      <c r="D18" s="18"/>
      <c r="E18" s="19">
        <v>-2220</v>
      </c>
      <c r="F18" s="20">
        <v>347780</v>
      </c>
      <c r="G18" s="24">
        <v>5756641</v>
      </c>
      <c r="H18" s="24">
        <v>-5910416</v>
      </c>
      <c r="I18" s="24">
        <v>8240028</v>
      </c>
      <c r="J18" s="20">
        <v>8086253</v>
      </c>
      <c r="K18" s="24">
        <v>16356764</v>
      </c>
      <c r="L18" s="24">
        <v>-72353</v>
      </c>
      <c r="M18" s="20">
        <v>-76972</v>
      </c>
      <c r="N18" s="24">
        <v>16207439</v>
      </c>
      <c r="O18" s="24">
        <v>-79131</v>
      </c>
      <c r="P18" s="24">
        <v>-70548</v>
      </c>
      <c r="Q18" s="20"/>
      <c r="R18" s="24">
        <v>-149679</v>
      </c>
      <c r="S18" s="24"/>
      <c r="T18" s="20"/>
      <c r="U18" s="24"/>
      <c r="V18" s="24"/>
      <c r="W18" s="24">
        <v>24144013</v>
      </c>
      <c r="X18" s="20">
        <v>260838</v>
      </c>
      <c r="Y18" s="24">
        <v>23883175</v>
      </c>
      <c r="Z18" s="25">
        <v>9156.3249986581704</v>
      </c>
      <c r="AA18" s="26">
        <v>347780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16433736</v>
      </c>
      <c r="D26" s="29">
        <f t="shared" ref="D26:Y26" si="1">SUM(D16:D25)</f>
        <v>0</v>
      </c>
      <c r="E26" s="35">
        <f t="shared" si="1"/>
        <v>-2220</v>
      </c>
      <c r="F26" s="36">
        <f t="shared" si="1"/>
        <v>347780</v>
      </c>
      <c r="G26" s="36">
        <f t="shared" si="1"/>
        <v>5756641</v>
      </c>
      <c r="H26" s="36">
        <f t="shared" si="1"/>
        <v>-5910416</v>
      </c>
      <c r="I26" s="36">
        <f t="shared" si="1"/>
        <v>8240028</v>
      </c>
      <c r="J26" s="36">
        <f t="shared" si="1"/>
        <v>8086253</v>
      </c>
      <c r="K26" s="36">
        <f t="shared" si="1"/>
        <v>16356764</v>
      </c>
      <c r="L26" s="36">
        <f t="shared" si="1"/>
        <v>-72353</v>
      </c>
      <c r="M26" s="36">
        <f t="shared" si="1"/>
        <v>-76972</v>
      </c>
      <c r="N26" s="36">
        <f t="shared" si="1"/>
        <v>16207439</v>
      </c>
      <c r="O26" s="36">
        <f t="shared" si="1"/>
        <v>-79131</v>
      </c>
      <c r="P26" s="36">
        <f t="shared" si="1"/>
        <v>-70548</v>
      </c>
      <c r="Q26" s="36">
        <f t="shared" si="1"/>
        <v>0</v>
      </c>
      <c r="R26" s="36">
        <f t="shared" si="1"/>
        <v>-149679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24144013</v>
      </c>
      <c r="X26" s="36">
        <f t="shared" si="1"/>
        <v>260838</v>
      </c>
      <c r="Y26" s="36">
        <f t="shared" si="1"/>
        <v>23883175</v>
      </c>
      <c r="Z26" s="37">
        <f>+IF(X26&lt;&gt;0,+(Y26/X26)*100,0)</f>
        <v>9156.3249986581704</v>
      </c>
      <c r="AA26" s="38">
        <f>SUM(AA16:AA25)</f>
        <v>347780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16433736</v>
      </c>
      <c r="D27" s="29">
        <f>+D14+D26</f>
        <v>0</v>
      </c>
      <c r="E27" s="30">
        <f t="shared" si="2"/>
        <v>-2220</v>
      </c>
      <c r="F27" s="31">
        <f t="shared" si="2"/>
        <v>347780</v>
      </c>
      <c r="G27" s="31">
        <f t="shared" si="2"/>
        <v>5756641</v>
      </c>
      <c r="H27" s="31">
        <f t="shared" si="2"/>
        <v>-5910416</v>
      </c>
      <c r="I27" s="31">
        <f t="shared" si="2"/>
        <v>8240028</v>
      </c>
      <c r="J27" s="31">
        <f t="shared" si="2"/>
        <v>8086253</v>
      </c>
      <c r="K27" s="31">
        <f t="shared" si="2"/>
        <v>16356764</v>
      </c>
      <c r="L27" s="31">
        <f t="shared" si="2"/>
        <v>-72353</v>
      </c>
      <c r="M27" s="31">
        <f t="shared" si="2"/>
        <v>-76972</v>
      </c>
      <c r="N27" s="31">
        <f t="shared" si="2"/>
        <v>16207439</v>
      </c>
      <c r="O27" s="31">
        <f t="shared" si="2"/>
        <v>-79131</v>
      </c>
      <c r="P27" s="31">
        <f t="shared" si="2"/>
        <v>-70548</v>
      </c>
      <c r="Q27" s="31">
        <f t="shared" si="2"/>
        <v>0</v>
      </c>
      <c r="R27" s="31">
        <f t="shared" si="2"/>
        <v>-149679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24144013</v>
      </c>
      <c r="X27" s="31">
        <f t="shared" si="2"/>
        <v>260838</v>
      </c>
      <c r="Y27" s="31">
        <f t="shared" si="2"/>
        <v>23883175</v>
      </c>
      <c r="Z27" s="32">
        <f>+IF(X27&lt;&gt;0,+(Y27/X27)*100,0)</f>
        <v>9156.3249986581704</v>
      </c>
      <c r="AA27" s="33">
        <f>+AA14+AA26</f>
        <v>347780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16433736</v>
      </c>
      <c r="D46" s="42">
        <f t="shared" si="6"/>
        <v>0</v>
      </c>
      <c r="E46" s="43">
        <f t="shared" si="6"/>
        <v>-2220</v>
      </c>
      <c r="F46" s="44">
        <f t="shared" si="6"/>
        <v>347780</v>
      </c>
      <c r="G46" s="44">
        <f t="shared" si="6"/>
        <v>5756641</v>
      </c>
      <c r="H46" s="44">
        <f t="shared" si="6"/>
        <v>-5910416</v>
      </c>
      <c r="I46" s="44">
        <f t="shared" si="6"/>
        <v>8240028</v>
      </c>
      <c r="J46" s="44">
        <f t="shared" si="6"/>
        <v>8086253</v>
      </c>
      <c r="K46" s="44">
        <f t="shared" si="6"/>
        <v>16356764</v>
      </c>
      <c r="L46" s="44">
        <f t="shared" si="6"/>
        <v>-72353</v>
      </c>
      <c r="M46" s="44">
        <f t="shared" si="6"/>
        <v>-76972</v>
      </c>
      <c r="N46" s="44">
        <f t="shared" si="6"/>
        <v>16207439</v>
      </c>
      <c r="O46" s="44">
        <f t="shared" si="6"/>
        <v>-79131</v>
      </c>
      <c r="P46" s="44">
        <f t="shared" si="6"/>
        <v>-70548</v>
      </c>
      <c r="Q46" s="44">
        <f t="shared" si="6"/>
        <v>0</v>
      </c>
      <c r="R46" s="44">
        <f t="shared" si="6"/>
        <v>-149679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24144013</v>
      </c>
      <c r="X46" s="44">
        <f t="shared" si="6"/>
        <v>260838</v>
      </c>
      <c r="Y46" s="44">
        <f t="shared" si="6"/>
        <v>23883175</v>
      </c>
      <c r="Z46" s="45">
        <f>+IF(X46&lt;&gt;0,+(Y46/X46)*100,0)</f>
        <v>9156.3249986581704</v>
      </c>
      <c r="AA46" s="46">
        <f>+AA27-AA45</f>
        <v>347780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350000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262503</v>
      </c>
      <c r="Y48" s="20">
        <v>-262503</v>
      </c>
      <c r="Z48" s="47">
        <v>-100</v>
      </c>
      <c r="AA48" s="22">
        <v>350000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350000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262503</v>
      </c>
      <c r="Y51" s="52">
        <f t="shared" si="7"/>
        <v>-262503</v>
      </c>
      <c r="Z51" s="53">
        <f>+IF(X51&lt;&gt;0,+(Y51/X51)*100,0)</f>
        <v>-100</v>
      </c>
      <c r="AA51" s="54">
        <f>SUM(AA48:AA50)</f>
        <v>350000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2971076</v>
      </c>
      <c r="D18" s="18"/>
      <c r="E18" s="19"/>
      <c r="F18" s="20">
        <v>1718027</v>
      </c>
      <c r="G18" s="24">
        <v>2970725</v>
      </c>
      <c r="H18" s="24"/>
      <c r="I18" s="24"/>
      <c r="J18" s="20">
        <v>2970725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2970725</v>
      </c>
      <c r="X18" s="20">
        <v>1288521</v>
      </c>
      <c r="Y18" s="24">
        <v>1682204</v>
      </c>
      <c r="Z18" s="25">
        <v>130.55309149016585</v>
      </c>
      <c r="AA18" s="26">
        <v>1718027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2971076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1718027</v>
      </c>
      <c r="G26" s="36">
        <f t="shared" si="1"/>
        <v>2970725</v>
      </c>
      <c r="H26" s="36">
        <f t="shared" si="1"/>
        <v>0</v>
      </c>
      <c r="I26" s="36">
        <f t="shared" si="1"/>
        <v>0</v>
      </c>
      <c r="J26" s="36">
        <f t="shared" si="1"/>
        <v>2970725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2970725</v>
      </c>
      <c r="X26" s="36">
        <f t="shared" si="1"/>
        <v>1288521</v>
      </c>
      <c r="Y26" s="36">
        <f t="shared" si="1"/>
        <v>1682204</v>
      </c>
      <c r="Z26" s="37">
        <f>+IF(X26&lt;&gt;0,+(Y26/X26)*100,0)</f>
        <v>130.55309149016585</v>
      </c>
      <c r="AA26" s="38">
        <f>SUM(AA16:AA25)</f>
        <v>1718027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2971076</v>
      </c>
      <c r="D27" s="29">
        <f>+D14+D26</f>
        <v>0</v>
      </c>
      <c r="E27" s="30">
        <f t="shared" si="2"/>
        <v>0</v>
      </c>
      <c r="F27" s="31">
        <f t="shared" si="2"/>
        <v>1718027</v>
      </c>
      <c r="G27" s="31">
        <f t="shared" si="2"/>
        <v>2970725</v>
      </c>
      <c r="H27" s="31">
        <f t="shared" si="2"/>
        <v>0</v>
      </c>
      <c r="I27" s="31">
        <f t="shared" si="2"/>
        <v>0</v>
      </c>
      <c r="J27" s="31">
        <f t="shared" si="2"/>
        <v>2970725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2970725</v>
      </c>
      <c r="X27" s="31">
        <f t="shared" si="2"/>
        <v>1288521</v>
      </c>
      <c r="Y27" s="31">
        <f t="shared" si="2"/>
        <v>1682204</v>
      </c>
      <c r="Z27" s="32">
        <f>+IF(X27&lt;&gt;0,+(Y27/X27)*100,0)</f>
        <v>130.55309149016585</v>
      </c>
      <c r="AA27" s="33">
        <f>+AA14+AA26</f>
        <v>1718027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2971076</v>
      </c>
      <c r="D46" s="42">
        <f t="shared" si="6"/>
        <v>0</v>
      </c>
      <c r="E46" s="43">
        <f t="shared" si="6"/>
        <v>0</v>
      </c>
      <c r="F46" s="44">
        <f t="shared" si="6"/>
        <v>1718027</v>
      </c>
      <c r="G46" s="44">
        <f t="shared" si="6"/>
        <v>2970725</v>
      </c>
      <c r="H46" s="44">
        <f t="shared" si="6"/>
        <v>0</v>
      </c>
      <c r="I46" s="44">
        <f t="shared" si="6"/>
        <v>0</v>
      </c>
      <c r="J46" s="44">
        <f t="shared" si="6"/>
        <v>2970725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2970725</v>
      </c>
      <c r="X46" s="44">
        <f t="shared" si="6"/>
        <v>1288521</v>
      </c>
      <c r="Y46" s="44">
        <f t="shared" si="6"/>
        <v>1682204</v>
      </c>
      <c r="Z46" s="45">
        <f>+IF(X46&lt;&gt;0,+(Y46/X46)*100,0)</f>
        <v>130.55309149016585</v>
      </c>
      <c r="AA46" s="46">
        <f>+AA27-AA45</f>
        <v>1718027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1718027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1288521</v>
      </c>
      <c r="Y48" s="20">
        <v>-1288521</v>
      </c>
      <c r="Z48" s="47">
        <v>-100</v>
      </c>
      <c r="AA48" s="22">
        <v>1718027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1718027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1288521</v>
      </c>
      <c r="Y51" s="52">
        <f t="shared" si="7"/>
        <v>-1288521</v>
      </c>
      <c r="Z51" s="53">
        <f>+IF(X51&lt;&gt;0,+(Y51/X51)*100,0)</f>
        <v>-100</v>
      </c>
      <c r="AA51" s="54">
        <f>SUM(AA48:AA50)</f>
        <v>1718027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9213578</v>
      </c>
      <c r="D8" s="18"/>
      <c r="E8" s="19">
        <v>54559562</v>
      </c>
      <c r="F8" s="20">
        <v>29538387</v>
      </c>
      <c r="G8" s="20">
        <v>37085820</v>
      </c>
      <c r="H8" s="20">
        <v>-23676962</v>
      </c>
      <c r="I8" s="20">
        <v>2470638</v>
      </c>
      <c r="J8" s="20">
        <v>15879496</v>
      </c>
      <c r="K8" s="20">
        <v>2807208</v>
      </c>
      <c r="L8" s="20">
        <v>-193344</v>
      </c>
      <c r="M8" s="20">
        <v>2120243</v>
      </c>
      <c r="N8" s="20">
        <v>4734107</v>
      </c>
      <c r="O8" s="20">
        <v>1870684</v>
      </c>
      <c r="P8" s="20">
        <v>741377</v>
      </c>
      <c r="Q8" s="20">
        <v>1670867</v>
      </c>
      <c r="R8" s="20">
        <v>4282928</v>
      </c>
      <c r="S8" s="20"/>
      <c r="T8" s="20"/>
      <c r="U8" s="20"/>
      <c r="V8" s="20"/>
      <c r="W8" s="20">
        <v>24896531</v>
      </c>
      <c r="X8" s="20">
        <v>21935131</v>
      </c>
      <c r="Y8" s="20">
        <v>2961400</v>
      </c>
      <c r="Z8" s="21">
        <v>13.500717182860681</v>
      </c>
      <c r="AA8" s="22">
        <v>29538387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1726122</v>
      </c>
      <c r="D11" s="18"/>
      <c r="E11" s="19">
        <v>1395963</v>
      </c>
      <c r="F11" s="20">
        <v>1726122</v>
      </c>
      <c r="G11" s="20">
        <v>12115560</v>
      </c>
      <c r="H11" s="20">
        <v>-6535315</v>
      </c>
      <c r="I11" s="20">
        <v>5520786</v>
      </c>
      <c r="J11" s="20">
        <v>11101031</v>
      </c>
      <c r="K11" s="20">
        <v>1396839</v>
      </c>
      <c r="L11" s="20">
        <v>5361102</v>
      </c>
      <c r="M11" s="20">
        <v>2652098</v>
      </c>
      <c r="N11" s="20">
        <v>9410039</v>
      </c>
      <c r="O11" s="20">
        <v>6848197</v>
      </c>
      <c r="P11" s="20">
        <v>1581722</v>
      </c>
      <c r="Q11" s="20">
        <v>5931680</v>
      </c>
      <c r="R11" s="20">
        <v>14361599</v>
      </c>
      <c r="S11" s="20"/>
      <c r="T11" s="20"/>
      <c r="U11" s="20"/>
      <c r="V11" s="20"/>
      <c r="W11" s="20">
        <v>34872669</v>
      </c>
      <c r="X11" s="20">
        <v>1294596</v>
      </c>
      <c r="Y11" s="20">
        <v>33578073</v>
      </c>
      <c r="Z11" s="21">
        <v>2593.7105475376102</v>
      </c>
      <c r="AA11" s="22">
        <v>1726122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10939700</v>
      </c>
      <c r="D14" s="29">
        <f>SUM(D6:D13)</f>
        <v>0</v>
      </c>
      <c r="E14" s="30">
        <f t="shared" si="0"/>
        <v>55955525</v>
      </c>
      <c r="F14" s="31">
        <f t="shared" si="0"/>
        <v>31264509</v>
      </c>
      <c r="G14" s="31">
        <f t="shared" si="0"/>
        <v>49201380</v>
      </c>
      <c r="H14" s="31">
        <f t="shared" si="0"/>
        <v>-30212277</v>
      </c>
      <c r="I14" s="31">
        <f t="shared" si="0"/>
        <v>7991424</v>
      </c>
      <c r="J14" s="31">
        <f t="shared" si="0"/>
        <v>26980527</v>
      </c>
      <c r="K14" s="31">
        <f t="shared" si="0"/>
        <v>4204047</v>
      </c>
      <c r="L14" s="31">
        <f t="shared" si="0"/>
        <v>5167758</v>
      </c>
      <c r="M14" s="31">
        <f t="shared" si="0"/>
        <v>4772341</v>
      </c>
      <c r="N14" s="31">
        <f t="shared" si="0"/>
        <v>14144146</v>
      </c>
      <c r="O14" s="31">
        <f t="shared" si="0"/>
        <v>8718881</v>
      </c>
      <c r="P14" s="31">
        <f t="shared" si="0"/>
        <v>2323099</v>
      </c>
      <c r="Q14" s="31">
        <f t="shared" si="0"/>
        <v>7602547</v>
      </c>
      <c r="R14" s="31">
        <f t="shared" si="0"/>
        <v>18644527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59769200</v>
      </c>
      <c r="X14" s="31">
        <f t="shared" si="0"/>
        <v>23229727</v>
      </c>
      <c r="Y14" s="31">
        <f t="shared" si="0"/>
        <v>36539473</v>
      </c>
      <c r="Z14" s="32">
        <f>+IF(X14&lt;&gt;0,+(Y14/X14)*100,0)</f>
        <v>157.29617915871333</v>
      </c>
      <c r="AA14" s="33">
        <f>SUM(AA6:AA13)</f>
        <v>31264509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6039517623</v>
      </c>
      <c r="D18" s="18"/>
      <c r="E18" s="19">
        <v>5920163798</v>
      </c>
      <c r="F18" s="20">
        <v>6699263532</v>
      </c>
      <c r="G18" s="24">
        <v>6148313290</v>
      </c>
      <c r="H18" s="24">
        <v>43145220</v>
      </c>
      <c r="I18" s="24">
        <v>27815303</v>
      </c>
      <c r="J18" s="20">
        <v>6219273813</v>
      </c>
      <c r="K18" s="24">
        <v>66249312</v>
      </c>
      <c r="L18" s="24">
        <v>20639999</v>
      </c>
      <c r="M18" s="20">
        <v>5236806</v>
      </c>
      <c r="N18" s="24">
        <v>92126117</v>
      </c>
      <c r="O18" s="24">
        <v>81184211</v>
      </c>
      <c r="P18" s="24">
        <v>10006377</v>
      </c>
      <c r="Q18" s="20">
        <v>92407575</v>
      </c>
      <c r="R18" s="24">
        <v>183598163</v>
      </c>
      <c r="S18" s="24"/>
      <c r="T18" s="20"/>
      <c r="U18" s="24"/>
      <c r="V18" s="24"/>
      <c r="W18" s="24">
        <v>6494998093</v>
      </c>
      <c r="X18" s="20">
        <v>5259175524</v>
      </c>
      <c r="Y18" s="24">
        <v>1235822569</v>
      </c>
      <c r="Z18" s="25">
        <v>23.498408892427754</v>
      </c>
      <c r="AA18" s="26">
        <v>6699263532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6039517623</v>
      </c>
      <c r="D26" s="29">
        <f t="shared" ref="D26:Y26" si="1">SUM(D16:D25)</f>
        <v>0</v>
      </c>
      <c r="E26" s="35">
        <f t="shared" si="1"/>
        <v>5920163798</v>
      </c>
      <c r="F26" s="36">
        <f t="shared" si="1"/>
        <v>6699263532</v>
      </c>
      <c r="G26" s="36">
        <f t="shared" si="1"/>
        <v>6148313290</v>
      </c>
      <c r="H26" s="36">
        <f t="shared" si="1"/>
        <v>43145220</v>
      </c>
      <c r="I26" s="36">
        <f t="shared" si="1"/>
        <v>27815303</v>
      </c>
      <c r="J26" s="36">
        <f t="shared" si="1"/>
        <v>6219273813</v>
      </c>
      <c r="K26" s="36">
        <f t="shared" si="1"/>
        <v>66249312</v>
      </c>
      <c r="L26" s="36">
        <f t="shared" si="1"/>
        <v>20639999</v>
      </c>
      <c r="M26" s="36">
        <f t="shared" si="1"/>
        <v>5236806</v>
      </c>
      <c r="N26" s="36">
        <f t="shared" si="1"/>
        <v>92126117</v>
      </c>
      <c r="O26" s="36">
        <f t="shared" si="1"/>
        <v>81184211</v>
      </c>
      <c r="P26" s="36">
        <f t="shared" si="1"/>
        <v>10006377</v>
      </c>
      <c r="Q26" s="36">
        <f t="shared" si="1"/>
        <v>92407575</v>
      </c>
      <c r="R26" s="36">
        <f t="shared" si="1"/>
        <v>183598163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6494998093</v>
      </c>
      <c r="X26" s="36">
        <f t="shared" si="1"/>
        <v>5259175524</v>
      </c>
      <c r="Y26" s="36">
        <f t="shared" si="1"/>
        <v>1235822569</v>
      </c>
      <c r="Z26" s="37">
        <f>+IF(X26&lt;&gt;0,+(Y26/X26)*100,0)</f>
        <v>23.498408892427754</v>
      </c>
      <c r="AA26" s="38">
        <f>SUM(AA16:AA25)</f>
        <v>6699263532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6050457323</v>
      </c>
      <c r="D27" s="29">
        <f>+D14+D26</f>
        <v>0</v>
      </c>
      <c r="E27" s="30">
        <f t="shared" si="2"/>
        <v>5976119323</v>
      </c>
      <c r="F27" s="31">
        <f t="shared" si="2"/>
        <v>6730528041</v>
      </c>
      <c r="G27" s="31">
        <f t="shared" si="2"/>
        <v>6197514670</v>
      </c>
      <c r="H27" s="31">
        <f t="shared" si="2"/>
        <v>12932943</v>
      </c>
      <c r="I27" s="31">
        <f t="shared" si="2"/>
        <v>35806727</v>
      </c>
      <c r="J27" s="31">
        <f t="shared" si="2"/>
        <v>6246254340</v>
      </c>
      <c r="K27" s="31">
        <f t="shared" si="2"/>
        <v>70453359</v>
      </c>
      <c r="L27" s="31">
        <f t="shared" si="2"/>
        <v>25807757</v>
      </c>
      <c r="M27" s="31">
        <f t="shared" si="2"/>
        <v>10009147</v>
      </c>
      <c r="N27" s="31">
        <f t="shared" si="2"/>
        <v>106270263</v>
      </c>
      <c r="O27" s="31">
        <f t="shared" si="2"/>
        <v>89903092</v>
      </c>
      <c r="P27" s="31">
        <f t="shared" si="2"/>
        <v>12329476</v>
      </c>
      <c r="Q27" s="31">
        <f t="shared" si="2"/>
        <v>100010122</v>
      </c>
      <c r="R27" s="31">
        <f t="shared" si="2"/>
        <v>202242690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6554767293</v>
      </c>
      <c r="X27" s="31">
        <f t="shared" si="2"/>
        <v>5282405251</v>
      </c>
      <c r="Y27" s="31">
        <f t="shared" si="2"/>
        <v>1272362042</v>
      </c>
      <c r="Z27" s="32">
        <f>+IF(X27&lt;&gt;0,+(Y27/X27)*100,0)</f>
        <v>24.086793449993866</v>
      </c>
      <c r="AA27" s="33">
        <f>+AA14+AA26</f>
        <v>6730528041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3256191</v>
      </c>
      <c r="D33" s="18"/>
      <c r="E33" s="19">
        <v>9148032</v>
      </c>
      <c r="F33" s="20">
        <v>5879209</v>
      </c>
      <c r="G33" s="20">
        <v>6542735</v>
      </c>
      <c r="H33" s="20">
        <v>-3137991</v>
      </c>
      <c r="I33" s="20">
        <v>533896</v>
      </c>
      <c r="J33" s="20">
        <v>3938640</v>
      </c>
      <c r="K33" s="20">
        <v>301171</v>
      </c>
      <c r="L33" s="20">
        <v>-53961</v>
      </c>
      <c r="M33" s="20">
        <v>337822</v>
      </c>
      <c r="N33" s="20">
        <v>585032</v>
      </c>
      <c r="O33" s="20">
        <v>383581</v>
      </c>
      <c r="P33" s="20">
        <v>-113995</v>
      </c>
      <c r="Q33" s="20">
        <v>108333</v>
      </c>
      <c r="R33" s="20">
        <v>377919</v>
      </c>
      <c r="S33" s="20"/>
      <c r="T33" s="20"/>
      <c r="U33" s="20"/>
      <c r="V33" s="20"/>
      <c r="W33" s="20">
        <v>4901591</v>
      </c>
      <c r="X33" s="20">
        <v>4531622</v>
      </c>
      <c r="Y33" s="20">
        <v>369969</v>
      </c>
      <c r="Z33" s="21">
        <v>8.1641628538302626</v>
      </c>
      <c r="AA33" s="22">
        <v>5879209</v>
      </c>
    </row>
    <row r="34" spans="1:27" x14ac:dyDescent="0.25">
      <c r="A34" s="23" t="s">
        <v>62</v>
      </c>
      <c r="B34" s="17" t="s">
        <v>33</v>
      </c>
      <c r="C34" s="18">
        <v>1445896</v>
      </c>
      <c r="D34" s="18"/>
      <c r="E34" s="19">
        <v>1445896</v>
      </c>
      <c r="F34" s="20"/>
      <c r="G34" s="20">
        <v>139445896</v>
      </c>
      <c r="H34" s="20">
        <v>119484370</v>
      </c>
      <c r="I34" s="20">
        <v>36366981</v>
      </c>
      <c r="J34" s="20">
        <v>295297247</v>
      </c>
      <c r="K34" s="20">
        <v>-55290044</v>
      </c>
      <c r="L34" s="20">
        <v>40806924</v>
      </c>
      <c r="M34" s="20">
        <v>22446777</v>
      </c>
      <c r="N34" s="20">
        <v>7963657</v>
      </c>
      <c r="O34" s="20">
        <v>-104932465</v>
      </c>
      <c r="P34" s="20">
        <v>-21873140</v>
      </c>
      <c r="Q34" s="20">
        <v>85436266</v>
      </c>
      <c r="R34" s="20">
        <v>-41369339</v>
      </c>
      <c r="S34" s="20"/>
      <c r="T34" s="20"/>
      <c r="U34" s="20"/>
      <c r="V34" s="20"/>
      <c r="W34" s="20">
        <v>261891565</v>
      </c>
      <c r="X34" s="20">
        <v>-36</v>
      </c>
      <c r="Y34" s="20">
        <v>261891601</v>
      </c>
      <c r="Z34" s="21">
        <v>-727476669.44444442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-18</v>
      </c>
      <c r="Y36" s="20">
        <v>18</v>
      </c>
      <c r="Z36" s="21">
        <v>-100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4702087</v>
      </c>
      <c r="D38" s="29">
        <f t="shared" ref="D38:Y38" si="3">SUM(D30:D37)</f>
        <v>0</v>
      </c>
      <c r="E38" s="30">
        <f t="shared" si="3"/>
        <v>10593928</v>
      </c>
      <c r="F38" s="31">
        <f t="shared" si="3"/>
        <v>5879209</v>
      </c>
      <c r="G38" s="31">
        <f t="shared" si="3"/>
        <v>145988631</v>
      </c>
      <c r="H38" s="31">
        <f t="shared" si="3"/>
        <v>116346379</v>
      </c>
      <c r="I38" s="31">
        <f t="shared" si="3"/>
        <v>36900877</v>
      </c>
      <c r="J38" s="31">
        <f t="shared" si="3"/>
        <v>299235887</v>
      </c>
      <c r="K38" s="31">
        <f t="shared" si="3"/>
        <v>-54988873</v>
      </c>
      <c r="L38" s="31">
        <f t="shared" si="3"/>
        <v>40752963</v>
      </c>
      <c r="M38" s="31">
        <f t="shared" si="3"/>
        <v>22784599</v>
      </c>
      <c r="N38" s="31">
        <f t="shared" si="3"/>
        <v>8548689</v>
      </c>
      <c r="O38" s="31">
        <f t="shared" si="3"/>
        <v>-104548884</v>
      </c>
      <c r="P38" s="31">
        <f t="shared" si="3"/>
        <v>-21987135</v>
      </c>
      <c r="Q38" s="31">
        <f t="shared" si="3"/>
        <v>85544599</v>
      </c>
      <c r="R38" s="31">
        <f t="shared" si="3"/>
        <v>-40991420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266793156</v>
      </c>
      <c r="X38" s="31">
        <f t="shared" si="3"/>
        <v>4531568</v>
      </c>
      <c r="Y38" s="31">
        <f t="shared" si="3"/>
        <v>262261588</v>
      </c>
      <c r="Z38" s="32">
        <f>+IF(X38&lt;&gt;0,+(Y38/X38)*100,0)</f>
        <v>5787.4357838169917</v>
      </c>
      <c r="AA38" s="33">
        <f>SUM(AA30:AA37)</f>
        <v>5879209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4702087</v>
      </c>
      <c r="D45" s="29">
        <f>+D38+D44</f>
        <v>0</v>
      </c>
      <c r="E45" s="30">
        <f t="shared" si="5"/>
        <v>10593928</v>
      </c>
      <c r="F45" s="31">
        <f t="shared" si="5"/>
        <v>5879209</v>
      </c>
      <c r="G45" s="31">
        <f t="shared" si="5"/>
        <v>145988631</v>
      </c>
      <c r="H45" s="31">
        <f t="shared" si="5"/>
        <v>116346379</v>
      </c>
      <c r="I45" s="31">
        <f t="shared" si="5"/>
        <v>36900877</v>
      </c>
      <c r="J45" s="31">
        <f t="shared" si="5"/>
        <v>299235887</v>
      </c>
      <c r="K45" s="31">
        <f t="shared" si="5"/>
        <v>-54988873</v>
      </c>
      <c r="L45" s="31">
        <f t="shared" si="5"/>
        <v>40752963</v>
      </c>
      <c r="M45" s="31">
        <f t="shared" si="5"/>
        <v>22784599</v>
      </c>
      <c r="N45" s="31">
        <f t="shared" si="5"/>
        <v>8548689</v>
      </c>
      <c r="O45" s="31">
        <f t="shared" si="5"/>
        <v>-104548884</v>
      </c>
      <c r="P45" s="31">
        <f t="shared" si="5"/>
        <v>-21987135</v>
      </c>
      <c r="Q45" s="31">
        <f t="shared" si="5"/>
        <v>85544599</v>
      </c>
      <c r="R45" s="31">
        <f t="shared" si="5"/>
        <v>-40991420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266793156</v>
      </c>
      <c r="X45" s="31">
        <f t="shared" si="5"/>
        <v>4531568</v>
      </c>
      <c r="Y45" s="31">
        <f t="shared" si="5"/>
        <v>262261588</v>
      </c>
      <c r="Z45" s="32">
        <f>+IF(X45&lt;&gt;0,+(Y45/X45)*100,0)</f>
        <v>5787.4357838169917</v>
      </c>
      <c r="AA45" s="33">
        <f>+AA38+AA44</f>
        <v>5879209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6045755236</v>
      </c>
      <c r="D46" s="42">
        <f t="shared" si="6"/>
        <v>0</v>
      </c>
      <c r="E46" s="43">
        <f t="shared" si="6"/>
        <v>5965525395</v>
      </c>
      <c r="F46" s="44">
        <f t="shared" si="6"/>
        <v>6724648832</v>
      </c>
      <c r="G46" s="44">
        <f t="shared" si="6"/>
        <v>6051526039</v>
      </c>
      <c r="H46" s="44">
        <f t="shared" si="6"/>
        <v>-103413436</v>
      </c>
      <c r="I46" s="44">
        <f t="shared" si="6"/>
        <v>-1094150</v>
      </c>
      <c r="J46" s="44">
        <f t="shared" si="6"/>
        <v>5947018453</v>
      </c>
      <c r="K46" s="44">
        <f t="shared" si="6"/>
        <v>125442232</v>
      </c>
      <c r="L46" s="44">
        <f t="shared" si="6"/>
        <v>-14945206</v>
      </c>
      <c r="M46" s="44">
        <f t="shared" si="6"/>
        <v>-12775452</v>
      </c>
      <c r="N46" s="44">
        <f t="shared" si="6"/>
        <v>97721574</v>
      </c>
      <c r="O46" s="44">
        <f t="shared" si="6"/>
        <v>194451976</v>
      </c>
      <c r="P46" s="44">
        <f t="shared" si="6"/>
        <v>34316611</v>
      </c>
      <c r="Q46" s="44">
        <f t="shared" si="6"/>
        <v>14465523</v>
      </c>
      <c r="R46" s="44">
        <f t="shared" si="6"/>
        <v>243234110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6287974137</v>
      </c>
      <c r="X46" s="44">
        <f t="shared" si="6"/>
        <v>5277873683</v>
      </c>
      <c r="Y46" s="44">
        <f t="shared" si="6"/>
        <v>1010100454</v>
      </c>
      <c r="Z46" s="45">
        <f>+IF(X46&lt;&gt;0,+(Y46/X46)*100,0)</f>
        <v>19.138397670515072</v>
      </c>
      <c r="AA46" s="46">
        <f>+AA27-AA45</f>
        <v>6724648832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996609381</v>
      </c>
      <c r="D48" s="18"/>
      <c r="E48" s="19">
        <v>472976042</v>
      </c>
      <c r="F48" s="20">
        <v>778282352</v>
      </c>
      <c r="G48" s="20">
        <v>979969072</v>
      </c>
      <c r="H48" s="20">
        <v>-150130778</v>
      </c>
      <c r="I48" s="20">
        <v>-2933097</v>
      </c>
      <c r="J48" s="20">
        <v>826905197</v>
      </c>
      <c r="K48" s="20">
        <v>57306905</v>
      </c>
      <c r="L48" s="20">
        <v>98519674</v>
      </c>
      <c r="M48" s="20">
        <v>-23426562</v>
      </c>
      <c r="N48" s="20">
        <v>132400017</v>
      </c>
      <c r="O48" s="20">
        <v>74771748</v>
      </c>
      <c r="P48" s="20">
        <v>-23880163</v>
      </c>
      <c r="Q48" s="20">
        <v>62094276</v>
      </c>
      <c r="R48" s="20">
        <v>112985861</v>
      </c>
      <c r="S48" s="20"/>
      <c r="T48" s="20"/>
      <c r="U48" s="20"/>
      <c r="V48" s="20"/>
      <c r="W48" s="20">
        <v>1072291075</v>
      </c>
      <c r="X48" s="20">
        <v>583711785</v>
      </c>
      <c r="Y48" s="20">
        <v>488579290</v>
      </c>
      <c r="Z48" s="47">
        <v>83.702145914357374</v>
      </c>
      <c r="AA48" s="22">
        <v>778282352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996609381</v>
      </c>
      <c r="D51" s="50">
        <f t="shared" ref="D51:Y51" si="7">SUM(D48:D50)</f>
        <v>0</v>
      </c>
      <c r="E51" s="51">
        <f t="shared" si="7"/>
        <v>472976042</v>
      </c>
      <c r="F51" s="52">
        <f t="shared" si="7"/>
        <v>778282352</v>
      </c>
      <c r="G51" s="52">
        <f t="shared" si="7"/>
        <v>979969072</v>
      </c>
      <c r="H51" s="52">
        <f t="shared" si="7"/>
        <v>-150130778</v>
      </c>
      <c r="I51" s="52">
        <f t="shared" si="7"/>
        <v>-2933097</v>
      </c>
      <c r="J51" s="52">
        <f t="shared" si="7"/>
        <v>826905197</v>
      </c>
      <c r="K51" s="52">
        <f t="shared" si="7"/>
        <v>57306905</v>
      </c>
      <c r="L51" s="52">
        <f t="shared" si="7"/>
        <v>98519674</v>
      </c>
      <c r="M51" s="52">
        <f t="shared" si="7"/>
        <v>-23426562</v>
      </c>
      <c r="N51" s="52">
        <f t="shared" si="7"/>
        <v>132400017</v>
      </c>
      <c r="O51" s="52">
        <f t="shared" si="7"/>
        <v>74771748</v>
      </c>
      <c r="P51" s="52">
        <f t="shared" si="7"/>
        <v>-23880163</v>
      </c>
      <c r="Q51" s="52">
        <f t="shared" si="7"/>
        <v>62094276</v>
      </c>
      <c r="R51" s="52">
        <f t="shared" si="7"/>
        <v>112985861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1072291075</v>
      </c>
      <c r="X51" s="52">
        <f t="shared" si="7"/>
        <v>583711785</v>
      </c>
      <c r="Y51" s="52">
        <f t="shared" si="7"/>
        <v>488579290</v>
      </c>
      <c r="Z51" s="53">
        <f>+IF(X51&lt;&gt;0,+(Y51/X51)*100,0)</f>
        <v>83.702145914357374</v>
      </c>
      <c r="AA51" s="54">
        <f>SUM(AA48:AA50)</f>
        <v>778282352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</v>
      </c>
      <c r="D18" s="18"/>
      <c r="E18" s="19"/>
      <c r="F18" s="20"/>
      <c r="G18" s="24">
        <v>-158</v>
      </c>
      <c r="H18" s="24">
        <v>158</v>
      </c>
      <c r="I18" s="24"/>
      <c r="J18" s="20"/>
      <c r="K18" s="24"/>
      <c r="L18" s="24"/>
      <c r="M18" s="20">
        <v>-9450015</v>
      </c>
      <c r="N18" s="24">
        <v>-9450015</v>
      </c>
      <c r="O18" s="24"/>
      <c r="P18" s="24"/>
      <c r="Q18" s="20"/>
      <c r="R18" s="24"/>
      <c r="S18" s="24"/>
      <c r="T18" s="20"/>
      <c r="U18" s="24"/>
      <c r="V18" s="24"/>
      <c r="W18" s="24">
        <v>-9450015</v>
      </c>
      <c r="X18" s="20"/>
      <c r="Y18" s="24">
        <v>-9450015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-158</v>
      </c>
      <c r="H26" s="36">
        <f t="shared" si="1"/>
        <v>158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-9450015</v>
      </c>
      <c r="N26" s="36">
        <f t="shared" si="1"/>
        <v>-9450015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-9450015</v>
      </c>
      <c r="X26" s="36">
        <f t="shared" si="1"/>
        <v>0</v>
      </c>
      <c r="Y26" s="36">
        <f t="shared" si="1"/>
        <v>-9450015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-158</v>
      </c>
      <c r="H27" s="31">
        <f t="shared" si="2"/>
        <v>158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-9450015</v>
      </c>
      <c r="N27" s="31">
        <f t="shared" si="2"/>
        <v>-9450015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-9450015</v>
      </c>
      <c r="X27" s="31">
        <f t="shared" si="2"/>
        <v>0</v>
      </c>
      <c r="Y27" s="31">
        <f t="shared" si="2"/>
        <v>-9450015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158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-158</v>
      </c>
      <c r="H46" s="44">
        <f t="shared" si="6"/>
        <v>158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-9450015</v>
      </c>
      <c r="N46" s="44">
        <f t="shared" si="6"/>
        <v>-9450015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-9450015</v>
      </c>
      <c r="X46" s="44">
        <f t="shared" si="6"/>
        <v>0</v>
      </c>
      <c r="Y46" s="44">
        <f t="shared" si="6"/>
        <v>-9450015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-2028600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264600</v>
      </c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-1764000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1583132</v>
      </c>
      <c r="D18" s="18"/>
      <c r="E18" s="19">
        <v>1764000</v>
      </c>
      <c r="F18" s="20"/>
      <c r="G18" s="24">
        <v>13671814</v>
      </c>
      <c r="H18" s="24"/>
      <c r="I18" s="24"/>
      <c r="J18" s="20">
        <v>13671814</v>
      </c>
      <c r="K18" s="24"/>
      <c r="L18" s="24"/>
      <c r="M18" s="20"/>
      <c r="N18" s="24"/>
      <c r="O18" s="24">
        <v>4387888</v>
      </c>
      <c r="P18" s="24"/>
      <c r="Q18" s="20"/>
      <c r="R18" s="24">
        <v>4387888</v>
      </c>
      <c r="S18" s="24"/>
      <c r="T18" s="20"/>
      <c r="U18" s="24"/>
      <c r="V18" s="24"/>
      <c r="W18" s="24">
        <v>18059702</v>
      </c>
      <c r="X18" s="20"/>
      <c r="Y18" s="24">
        <v>18059702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1583132</v>
      </c>
      <c r="D26" s="29">
        <f t="shared" ref="D26:Y26" si="1">SUM(D16:D25)</f>
        <v>0</v>
      </c>
      <c r="E26" s="35">
        <f t="shared" si="1"/>
        <v>1764000</v>
      </c>
      <c r="F26" s="36">
        <f t="shared" si="1"/>
        <v>0</v>
      </c>
      <c r="G26" s="36">
        <f t="shared" si="1"/>
        <v>13671814</v>
      </c>
      <c r="H26" s="36">
        <f t="shared" si="1"/>
        <v>0</v>
      </c>
      <c r="I26" s="36">
        <f t="shared" si="1"/>
        <v>0</v>
      </c>
      <c r="J26" s="36">
        <f t="shared" si="1"/>
        <v>13671814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4387888</v>
      </c>
      <c r="P26" s="36">
        <f t="shared" si="1"/>
        <v>0</v>
      </c>
      <c r="Q26" s="36">
        <f t="shared" si="1"/>
        <v>0</v>
      </c>
      <c r="R26" s="36">
        <f t="shared" si="1"/>
        <v>4387888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18059702</v>
      </c>
      <c r="X26" s="36">
        <f t="shared" si="1"/>
        <v>0</v>
      </c>
      <c r="Y26" s="36">
        <f t="shared" si="1"/>
        <v>18059702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1583132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13671814</v>
      </c>
      <c r="H27" s="31">
        <f t="shared" si="2"/>
        <v>0</v>
      </c>
      <c r="I27" s="31">
        <f t="shared" si="2"/>
        <v>0</v>
      </c>
      <c r="J27" s="31">
        <f t="shared" si="2"/>
        <v>13671814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4387888</v>
      </c>
      <c r="P27" s="31">
        <f t="shared" si="2"/>
        <v>0</v>
      </c>
      <c r="Q27" s="31">
        <f t="shared" si="2"/>
        <v>0</v>
      </c>
      <c r="R27" s="31">
        <f t="shared" si="2"/>
        <v>4387888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18059702</v>
      </c>
      <c r="X27" s="31">
        <f t="shared" si="2"/>
        <v>0</v>
      </c>
      <c r="Y27" s="31">
        <f t="shared" si="2"/>
        <v>18059702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1583132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13671814</v>
      </c>
      <c r="H46" s="44">
        <f t="shared" si="6"/>
        <v>0</v>
      </c>
      <c r="I46" s="44">
        <f t="shared" si="6"/>
        <v>0</v>
      </c>
      <c r="J46" s="44">
        <f t="shared" si="6"/>
        <v>13671814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4387888</v>
      </c>
      <c r="P46" s="44">
        <f t="shared" si="6"/>
        <v>0</v>
      </c>
      <c r="Q46" s="44">
        <f t="shared" si="6"/>
        <v>0</v>
      </c>
      <c r="R46" s="44">
        <f t="shared" si="6"/>
        <v>4387888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18059702</v>
      </c>
      <c r="X46" s="44">
        <f t="shared" si="6"/>
        <v>0</v>
      </c>
      <c r="Y46" s="44">
        <f t="shared" si="6"/>
        <v>18059702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792347</v>
      </c>
      <c r="D18" s="18"/>
      <c r="E18" s="19"/>
      <c r="F18" s="20"/>
      <c r="G18" s="24">
        <v>-1584695</v>
      </c>
      <c r="H18" s="24">
        <v>792347</v>
      </c>
      <c r="I18" s="24"/>
      <c r="J18" s="20">
        <v>-792348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-792348</v>
      </c>
      <c r="X18" s="20"/>
      <c r="Y18" s="24">
        <v>-792348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792347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-1584695</v>
      </c>
      <c r="H26" s="36">
        <f t="shared" si="1"/>
        <v>792347</v>
      </c>
      <c r="I26" s="36">
        <f t="shared" si="1"/>
        <v>0</v>
      </c>
      <c r="J26" s="36">
        <f t="shared" si="1"/>
        <v>-792348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-792348</v>
      </c>
      <c r="X26" s="36">
        <f t="shared" si="1"/>
        <v>0</v>
      </c>
      <c r="Y26" s="36">
        <f t="shared" si="1"/>
        <v>-792348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792347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-1584695</v>
      </c>
      <c r="H27" s="31">
        <f t="shared" si="2"/>
        <v>792347</v>
      </c>
      <c r="I27" s="31">
        <f t="shared" si="2"/>
        <v>0</v>
      </c>
      <c r="J27" s="31">
        <f t="shared" si="2"/>
        <v>-792348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-792348</v>
      </c>
      <c r="X27" s="31">
        <f t="shared" si="2"/>
        <v>0</v>
      </c>
      <c r="Y27" s="31">
        <f t="shared" si="2"/>
        <v>-792348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792347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-1584695</v>
      </c>
      <c r="H46" s="44">
        <f t="shared" si="6"/>
        <v>792347</v>
      </c>
      <c r="I46" s="44">
        <f t="shared" si="6"/>
        <v>0</v>
      </c>
      <c r="J46" s="44">
        <f t="shared" si="6"/>
        <v>-792348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-792348</v>
      </c>
      <c r="X46" s="44">
        <f t="shared" si="6"/>
        <v>0</v>
      </c>
      <c r="Y46" s="44">
        <f t="shared" si="6"/>
        <v>-792348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592469633</v>
      </c>
      <c r="D6" s="18"/>
      <c r="E6" s="19">
        <v>-158826555</v>
      </c>
      <c r="F6" s="20">
        <v>144919483</v>
      </c>
      <c r="G6" s="20"/>
      <c r="H6" s="20">
        <v>-592469633</v>
      </c>
      <c r="I6" s="20"/>
      <c r="J6" s="20">
        <v>-592469633</v>
      </c>
      <c r="K6" s="20">
        <v>-2481972303</v>
      </c>
      <c r="L6" s="20">
        <v>67800932</v>
      </c>
      <c r="M6" s="20">
        <v>209374402</v>
      </c>
      <c r="N6" s="20">
        <v>-2204796969</v>
      </c>
      <c r="O6" s="20">
        <v>85559777</v>
      </c>
      <c r="P6" s="20">
        <v>57442562</v>
      </c>
      <c r="Q6" s="20">
        <v>-37558101</v>
      </c>
      <c r="R6" s="20">
        <v>105444238</v>
      </c>
      <c r="S6" s="20"/>
      <c r="T6" s="20"/>
      <c r="U6" s="20"/>
      <c r="V6" s="20"/>
      <c r="W6" s="20">
        <v>-2691822364</v>
      </c>
      <c r="X6" s="20">
        <v>108689625</v>
      </c>
      <c r="Y6" s="20">
        <v>-2800511989</v>
      </c>
      <c r="Z6" s="21">
        <v>-2576.6139031209282</v>
      </c>
      <c r="AA6" s="22">
        <v>144919483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-276960374</v>
      </c>
      <c r="D8" s="18"/>
      <c r="E8" s="19">
        <v>73833186</v>
      </c>
      <c r="F8" s="20">
        <v>78235531</v>
      </c>
      <c r="G8" s="20">
        <v>-456402</v>
      </c>
      <c r="H8" s="20">
        <v>464091910</v>
      </c>
      <c r="I8" s="20">
        <v>-2729624</v>
      </c>
      <c r="J8" s="20">
        <v>460905884</v>
      </c>
      <c r="K8" s="20">
        <v>-218106747</v>
      </c>
      <c r="L8" s="20">
        <v>-1439984</v>
      </c>
      <c r="M8" s="20">
        <v>-2071804</v>
      </c>
      <c r="N8" s="20">
        <v>-221618535</v>
      </c>
      <c r="O8" s="20">
        <v>-1502092</v>
      </c>
      <c r="P8" s="20">
        <v>-1955944</v>
      </c>
      <c r="Q8" s="20">
        <v>-2200146</v>
      </c>
      <c r="R8" s="20">
        <v>-5658182</v>
      </c>
      <c r="S8" s="20"/>
      <c r="T8" s="20"/>
      <c r="U8" s="20"/>
      <c r="V8" s="20"/>
      <c r="W8" s="20">
        <v>233629167</v>
      </c>
      <c r="X8" s="20">
        <v>58676634</v>
      </c>
      <c r="Y8" s="20">
        <v>174952533</v>
      </c>
      <c r="Z8" s="21">
        <v>298.16388751951928</v>
      </c>
      <c r="AA8" s="22">
        <v>78235531</v>
      </c>
    </row>
    <row r="9" spans="1:27" x14ac:dyDescent="0.25">
      <c r="A9" s="23" t="s">
        <v>38</v>
      </c>
      <c r="B9" s="17" t="s">
        <v>33</v>
      </c>
      <c r="C9" s="18">
        <v>435642</v>
      </c>
      <c r="D9" s="18"/>
      <c r="E9" s="19"/>
      <c r="F9" s="20"/>
      <c r="G9" s="20"/>
      <c r="H9" s="20">
        <v>-435642</v>
      </c>
      <c r="I9" s="20"/>
      <c r="J9" s="20">
        <v>-435642</v>
      </c>
      <c r="K9" s="20">
        <v>435642</v>
      </c>
      <c r="L9" s="20"/>
      <c r="M9" s="20"/>
      <c r="N9" s="20">
        <v>435642</v>
      </c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77224907</v>
      </c>
      <c r="D11" s="18"/>
      <c r="E11" s="19">
        <v>323183956</v>
      </c>
      <c r="F11" s="20">
        <v>79201312</v>
      </c>
      <c r="G11" s="20"/>
      <c r="H11" s="20">
        <v>-78524758</v>
      </c>
      <c r="I11" s="20"/>
      <c r="J11" s="20">
        <v>-78524758</v>
      </c>
      <c r="K11" s="20">
        <v>79340025</v>
      </c>
      <c r="L11" s="20"/>
      <c r="M11" s="20"/>
      <c r="N11" s="20">
        <v>79340025</v>
      </c>
      <c r="O11" s="20"/>
      <c r="P11" s="20"/>
      <c r="Q11" s="20"/>
      <c r="R11" s="20"/>
      <c r="S11" s="20"/>
      <c r="T11" s="20"/>
      <c r="U11" s="20"/>
      <c r="V11" s="20"/>
      <c r="W11" s="20">
        <v>815267</v>
      </c>
      <c r="X11" s="20">
        <v>59400981</v>
      </c>
      <c r="Y11" s="20">
        <v>-58585714</v>
      </c>
      <c r="Z11" s="21">
        <v>-98.62751929972336</v>
      </c>
      <c r="AA11" s="22">
        <v>79201312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58714546</v>
      </c>
      <c r="F12" s="20">
        <v>37346864</v>
      </c>
      <c r="G12" s="24"/>
      <c r="H12" s="24">
        <v>81916894</v>
      </c>
      <c r="I12" s="24"/>
      <c r="J12" s="20">
        <v>81916894</v>
      </c>
      <c r="K12" s="24">
        <v>-1819746</v>
      </c>
      <c r="L12" s="24">
        <v>208</v>
      </c>
      <c r="M12" s="20">
        <v>1247</v>
      </c>
      <c r="N12" s="24">
        <v>-1818291</v>
      </c>
      <c r="O12" s="24">
        <v>786</v>
      </c>
      <c r="P12" s="24">
        <v>184</v>
      </c>
      <c r="Q12" s="20">
        <v>176942</v>
      </c>
      <c r="R12" s="24">
        <v>177912</v>
      </c>
      <c r="S12" s="24"/>
      <c r="T12" s="20"/>
      <c r="U12" s="24"/>
      <c r="V12" s="24"/>
      <c r="W12" s="24">
        <v>80276515</v>
      </c>
      <c r="X12" s="20">
        <v>28010151</v>
      </c>
      <c r="Y12" s="24">
        <v>52266364</v>
      </c>
      <c r="Z12" s="25">
        <v>186.59793729780321</v>
      </c>
      <c r="AA12" s="26">
        <v>37346864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393169808</v>
      </c>
      <c r="D14" s="29">
        <f>SUM(D6:D13)</f>
        <v>0</v>
      </c>
      <c r="E14" s="30">
        <f t="shared" si="0"/>
        <v>296905133</v>
      </c>
      <c r="F14" s="31">
        <f t="shared" si="0"/>
        <v>339703190</v>
      </c>
      <c r="G14" s="31">
        <f t="shared" si="0"/>
        <v>-456402</v>
      </c>
      <c r="H14" s="31">
        <f t="shared" si="0"/>
        <v>-125421229</v>
      </c>
      <c r="I14" s="31">
        <f t="shared" si="0"/>
        <v>-2729624</v>
      </c>
      <c r="J14" s="31">
        <f t="shared" si="0"/>
        <v>-128607255</v>
      </c>
      <c r="K14" s="31">
        <f t="shared" si="0"/>
        <v>-2622123129</v>
      </c>
      <c r="L14" s="31">
        <f t="shared" si="0"/>
        <v>66361156</v>
      </c>
      <c r="M14" s="31">
        <f t="shared" si="0"/>
        <v>207303845</v>
      </c>
      <c r="N14" s="31">
        <f t="shared" si="0"/>
        <v>-2348458128</v>
      </c>
      <c r="O14" s="31">
        <f t="shared" si="0"/>
        <v>84058471</v>
      </c>
      <c r="P14" s="31">
        <f t="shared" si="0"/>
        <v>55486802</v>
      </c>
      <c r="Q14" s="31">
        <f t="shared" si="0"/>
        <v>-39581305</v>
      </c>
      <c r="R14" s="31">
        <f t="shared" si="0"/>
        <v>99963968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-2377101415</v>
      </c>
      <c r="X14" s="31">
        <f t="shared" si="0"/>
        <v>254777391</v>
      </c>
      <c r="Y14" s="31">
        <f t="shared" si="0"/>
        <v>-2631878806</v>
      </c>
      <c r="Z14" s="32">
        <f>+IF(X14&lt;&gt;0,+(Y14/X14)*100,0)</f>
        <v>-1033.0111300967046</v>
      </c>
      <c r="AA14" s="33">
        <f>SUM(AA6:AA13)</f>
        <v>339703190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2624516007</v>
      </c>
      <c r="D18" s="18"/>
      <c r="E18" s="19">
        <v>2218774556</v>
      </c>
      <c r="F18" s="20">
        <v>3256155795</v>
      </c>
      <c r="G18" s="24"/>
      <c r="H18" s="24">
        <v>-2558150952</v>
      </c>
      <c r="I18" s="24">
        <v>9507494</v>
      </c>
      <c r="J18" s="20">
        <v>-2548643458</v>
      </c>
      <c r="K18" s="24">
        <v>2552727518</v>
      </c>
      <c r="L18" s="24">
        <v>16514993</v>
      </c>
      <c r="M18" s="20">
        <v>18598731</v>
      </c>
      <c r="N18" s="24">
        <v>2587841242</v>
      </c>
      <c r="O18" s="24">
        <v>33910607</v>
      </c>
      <c r="P18" s="24">
        <v>3198284</v>
      </c>
      <c r="Q18" s="20">
        <v>6552708</v>
      </c>
      <c r="R18" s="24">
        <v>43661599</v>
      </c>
      <c r="S18" s="24"/>
      <c r="T18" s="20"/>
      <c r="U18" s="24"/>
      <c r="V18" s="24"/>
      <c r="W18" s="24">
        <v>82859383</v>
      </c>
      <c r="X18" s="20">
        <v>2442116853</v>
      </c>
      <c r="Y18" s="24">
        <v>-2359257470</v>
      </c>
      <c r="Z18" s="25">
        <v>-96.607067229472989</v>
      </c>
      <c r="AA18" s="26">
        <v>3256155795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2624516007</v>
      </c>
      <c r="D26" s="29">
        <f t="shared" ref="D26:Y26" si="1">SUM(D16:D25)</f>
        <v>0</v>
      </c>
      <c r="E26" s="35">
        <f t="shared" si="1"/>
        <v>2218774556</v>
      </c>
      <c r="F26" s="36">
        <f t="shared" si="1"/>
        <v>3256155795</v>
      </c>
      <c r="G26" s="36">
        <f t="shared" si="1"/>
        <v>0</v>
      </c>
      <c r="H26" s="36">
        <f t="shared" si="1"/>
        <v>-2558150952</v>
      </c>
      <c r="I26" s="36">
        <f t="shared" si="1"/>
        <v>9507494</v>
      </c>
      <c r="J26" s="36">
        <f t="shared" si="1"/>
        <v>-2548643458</v>
      </c>
      <c r="K26" s="36">
        <f t="shared" si="1"/>
        <v>2552727518</v>
      </c>
      <c r="L26" s="36">
        <f t="shared" si="1"/>
        <v>16514993</v>
      </c>
      <c r="M26" s="36">
        <f t="shared" si="1"/>
        <v>18598731</v>
      </c>
      <c r="N26" s="36">
        <f t="shared" si="1"/>
        <v>2587841242</v>
      </c>
      <c r="O26" s="36">
        <f t="shared" si="1"/>
        <v>33910607</v>
      </c>
      <c r="P26" s="36">
        <f t="shared" si="1"/>
        <v>3198284</v>
      </c>
      <c r="Q26" s="36">
        <f t="shared" si="1"/>
        <v>6552708</v>
      </c>
      <c r="R26" s="36">
        <f t="shared" si="1"/>
        <v>43661599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82859383</v>
      </c>
      <c r="X26" s="36">
        <f t="shared" si="1"/>
        <v>2442116853</v>
      </c>
      <c r="Y26" s="36">
        <f t="shared" si="1"/>
        <v>-2359257470</v>
      </c>
      <c r="Z26" s="37">
        <f>+IF(X26&lt;&gt;0,+(Y26/X26)*100,0)</f>
        <v>-96.607067229472989</v>
      </c>
      <c r="AA26" s="38">
        <f>SUM(AA16:AA25)</f>
        <v>3256155795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3017685815</v>
      </c>
      <c r="D27" s="29">
        <f>+D14+D26</f>
        <v>0</v>
      </c>
      <c r="E27" s="30">
        <f t="shared" si="2"/>
        <v>2515679689</v>
      </c>
      <c r="F27" s="31">
        <f t="shared" si="2"/>
        <v>3595858985</v>
      </c>
      <c r="G27" s="31">
        <f t="shared" si="2"/>
        <v>-456402</v>
      </c>
      <c r="H27" s="31">
        <f t="shared" si="2"/>
        <v>-2683572181</v>
      </c>
      <c r="I27" s="31">
        <f t="shared" si="2"/>
        <v>6777870</v>
      </c>
      <c r="J27" s="31">
        <f t="shared" si="2"/>
        <v>-2677250713</v>
      </c>
      <c r="K27" s="31">
        <f t="shared" si="2"/>
        <v>-69395611</v>
      </c>
      <c r="L27" s="31">
        <f t="shared" si="2"/>
        <v>82876149</v>
      </c>
      <c r="M27" s="31">
        <f t="shared" si="2"/>
        <v>225902576</v>
      </c>
      <c r="N27" s="31">
        <f t="shared" si="2"/>
        <v>239383114</v>
      </c>
      <c r="O27" s="31">
        <f t="shared" si="2"/>
        <v>117969078</v>
      </c>
      <c r="P27" s="31">
        <f t="shared" si="2"/>
        <v>58685086</v>
      </c>
      <c r="Q27" s="31">
        <f t="shared" si="2"/>
        <v>-33028597</v>
      </c>
      <c r="R27" s="31">
        <f t="shared" si="2"/>
        <v>143625567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-2294242032</v>
      </c>
      <c r="X27" s="31">
        <f t="shared" si="2"/>
        <v>2696894244</v>
      </c>
      <c r="Y27" s="31">
        <f t="shared" si="2"/>
        <v>-4991136276</v>
      </c>
      <c r="Z27" s="32">
        <f>+IF(X27&lt;&gt;0,+(Y27/X27)*100,0)</f>
        <v>-185.0697811790057</v>
      </c>
      <c r="AA27" s="33">
        <f>+AA14+AA26</f>
        <v>3595858985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21810</v>
      </c>
      <c r="D32" s="18"/>
      <c r="E32" s="19"/>
      <c r="F32" s="20"/>
      <c r="G32" s="20"/>
      <c r="H32" s="20">
        <v>-21810</v>
      </c>
      <c r="I32" s="20"/>
      <c r="J32" s="20">
        <v>-21810</v>
      </c>
      <c r="K32" s="20">
        <v>23736</v>
      </c>
      <c r="L32" s="20">
        <v>4450</v>
      </c>
      <c r="M32" s="20">
        <v>650</v>
      </c>
      <c r="N32" s="20">
        <v>28836</v>
      </c>
      <c r="O32" s="20">
        <v>1200</v>
      </c>
      <c r="P32" s="20">
        <v>1200</v>
      </c>
      <c r="Q32" s="20">
        <v>11224</v>
      </c>
      <c r="R32" s="20">
        <v>13624</v>
      </c>
      <c r="S32" s="20"/>
      <c r="T32" s="20"/>
      <c r="U32" s="20"/>
      <c r="V32" s="20"/>
      <c r="W32" s="20">
        <v>20650</v>
      </c>
      <c r="X32" s="20"/>
      <c r="Y32" s="20">
        <v>20650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124466047</v>
      </c>
      <c r="F33" s="20">
        <v>23690941</v>
      </c>
      <c r="G33" s="20"/>
      <c r="H33" s="20"/>
      <c r="I33" s="20"/>
      <c r="J33" s="20"/>
      <c r="K33" s="20">
        <v>920821</v>
      </c>
      <c r="L33" s="20"/>
      <c r="M33" s="20">
        <v>8892973</v>
      </c>
      <c r="N33" s="20">
        <v>9813794</v>
      </c>
      <c r="O33" s="20">
        <v>3876856</v>
      </c>
      <c r="P33" s="20"/>
      <c r="Q33" s="20">
        <v>3531679</v>
      </c>
      <c r="R33" s="20">
        <v>7408535</v>
      </c>
      <c r="S33" s="20"/>
      <c r="T33" s="20"/>
      <c r="U33" s="20"/>
      <c r="V33" s="20"/>
      <c r="W33" s="20">
        <v>17222329</v>
      </c>
      <c r="X33" s="20">
        <v>17768223</v>
      </c>
      <c r="Y33" s="20">
        <v>-545894</v>
      </c>
      <c r="Z33" s="21">
        <v>-3.0723049795131456</v>
      </c>
      <c r="AA33" s="22">
        <v>23690941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-235331000</v>
      </c>
      <c r="F34" s="20"/>
      <c r="G34" s="20"/>
      <c r="H34" s="20"/>
      <c r="I34" s="20">
        <v>76000000</v>
      </c>
      <c r="J34" s="20">
        <v>76000000</v>
      </c>
      <c r="K34" s="20">
        <v>42719584</v>
      </c>
      <c r="L34" s="20">
        <v>-46614546</v>
      </c>
      <c r="M34" s="20">
        <v>31767480</v>
      </c>
      <c r="N34" s="20">
        <v>27872518</v>
      </c>
      <c r="O34" s="20">
        <v>-15495318</v>
      </c>
      <c r="P34" s="20">
        <v>-37441930</v>
      </c>
      <c r="Q34" s="20">
        <v>21772476</v>
      </c>
      <c r="R34" s="20">
        <v>-31164772</v>
      </c>
      <c r="S34" s="20"/>
      <c r="T34" s="20"/>
      <c r="U34" s="20"/>
      <c r="V34" s="20"/>
      <c r="W34" s="20">
        <v>72707746</v>
      </c>
      <c r="X34" s="20"/>
      <c r="Y34" s="20">
        <v>72707746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3676663</v>
      </c>
      <c r="F36" s="20">
        <v>5030578</v>
      </c>
      <c r="G36" s="20"/>
      <c r="H36" s="20"/>
      <c r="I36" s="20"/>
      <c r="J36" s="20"/>
      <c r="K36" s="20">
        <v>9366</v>
      </c>
      <c r="L36" s="20">
        <v>5298</v>
      </c>
      <c r="M36" s="20">
        <v>3536</v>
      </c>
      <c r="N36" s="20">
        <v>18200</v>
      </c>
      <c r="O36" s="20">
        <v>1764</v>
      </c>
      <c r="P36" s="20">
        <v>6219</v>
      </c>
      <c r="Q36" s="20">
        <v>4312</v>
      </c>
      <c r="R36" s="20">
        <v>12295</v>
      </c>
      <c r="S36" s="20"/>
      <c r="T36" s="20"/>
      <c r="U36" s="20"/>
      <c r="V36" s="20"/>
      <c r="W36" s="20">
        <v>30495</v>
      </c>
      <c r="X36" s="20">
        <v>3772926</v>
      </c>
      <c r="Y36" s="20">
        <v>-3742431</v>
      </c>
      <c r="Z36" s="21">
        <v>-99.19174136996061</v>
      </c>
      <c r="AA36" s="22">
        <v>5030578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21810</v>
      </c>
      <c r="D38" s="29">
        <f t="shared" ref="D38:Y38" si="3">SUM(D30:D37)</f>
        <v>0</v>
      </c>
      <c r="E38" s="30">
        <f t="shared" si="3"/>
        <v>-107188290</v>
      </c>
      <c r="F38" s="31">
        <f t="shared" si="3"/>
        <v>28721519</v>
      </c>
      <c r="G38" s="31">
        <f t="shared" si="3"/>
        <v>0</v>
      </c>
      <c r="H38" s="31">
        <f t="shared" si="3"/>
        <v>-21810</v>
      </c>
      <c r="I38" s="31">
        <f t="shared" si="3"/>
        <v>76000000</v>
      </c>
      <c r="J38" s="31">
        <f t="shared" si="3"/>
        <v>75978190</v>
      </c>
      <c r="K38" s="31">
        <f t="shared" si="3"/>
        <v>43673507</v>
      </c>
      <c r="L38" s="31">
        <f t="shared" si="3"/>
        <v>-46604798</v>
      </c>
      <c r="M38" s="31">
        <f t="shared" si="3"/>
        <v>40664639</v>
      </c>
      <c r="N38" s="31">
        <f t="shared" si="3"/>
        <v>37733348</v>
      </c>
      <c r="O38" s="31">
        <f t="shared" si="3"/>
        <v>-11615498</v>
      </c>
      <c r="P38" s="31">
        <f t="shared" si="3"/>
        <v>-37434511</v>
      </c>
      <c r="Q38" s="31">
        <f t="shared" si="3"/>
        <v>25319691</v>
      </c>
      <c r="R38" s="31">
        <f t="shared" si="3"/>
        <v>-23730318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89981220</v>
      </c>
      <c r="X38" s="31">
        <f t="shared" si="3"/>
        <v>21541149</v>
      </c>
      <c r="Y38" s="31">
        <f t="shared" si="3"/>
        <v>68440071</v>
      </c>
      <c r="Z38" s="32">
        <f>+IF(X38&lt;&gt;0,+(Y38/X38)*100,0)</f>
        <v>317.71782925785436</v>
      </c>
      <c r="AA38" s="33">
        <f>SUM(AA30:AA37)</f>
        <v>28721519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21810</v>
      </c>
      <c r="D45" s="29">
        <f>+D38+D44</f>
        <v>0</v>
      </c>
      <c r="E45" s="30">
        <f t="shared" si="5"/>
        <v>-107188290</v>
      </c>
      <c r="F45" s="31">
        <f t="shared" si="5"/>
        <v>28721519</v>
      </c>
      <c r="G45" s="31">
        <f t="shared" si="5"/>
        <v>0</v>
      </c>
      <c r="H45" s="31">
        <f t="shared" si="5"/>
        <v>-21810</v>
      </c>
      <c r="I45" s="31">
        <f t="shared" si="5"/>
        <v>76000000</v>
      </c>
      <c r="J45" s="31">
        <f t="shared" si="5"/>
        <v>75978190</v>
      </c>
      <c r="K45" s="31">
        <f t="shared" si="5"/>
        <v>43673507</v>
      </c>
      <c r="L45" s="31">
        <f t="shared" si="5"/>
        <v>-46604798</v>
      </c>
      <c r="M45" s="31">
        <f t="shared" si="5"/>
        <v>40664639</v>
      </c>
      <c r="N45" s="31">
        <f t="shared" si="5"/>
        <v>37733348</v>
      </c>
      <c r="O45" s="31">
        <f t="shared" si="5"/>
        <v>-11615498</v>
      </c>
      <c r="P45" s="31">
        <f t="shared" si="5"/>
        <v>-37434511</v>
      </c>
      <c r="Q45" s="31">
        <f t="shared" si="5"/>
        <v>25319691</v>
      </c>
      <c r="R45" s="31">
        <f t="shared" si="5"/>
        <v>-23730318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89981220</v>
      </c>
      <c r="X45" s="31">
        <f t="shared" si="5"/>
        <v>21541149</v>
      </c>
      <c r="Y45" s="31">
        <f t="shared" si="5"/>
        <v>68440071</v>
      </c>
      <c r="Z45" s="32">
        <f>+IF(X45&lt;&gt;0,+(Y45/X45)*100,0)</f>
        <v>317.71782925785436</v>
      </c>
      <c r="AA45" s="33">
        <f>+AA38+AA44</f>
        <v>28721519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3017664005</v>
      </c>
      <c r="D46" s="42">
        <f t="shared" si="6"/>
        <v>0</v>
      </c>
      <c r="E46" s="43">
        <f t="shared" si="6"/>
        <v>2622867979</v>
      </c>
      <c r="F46" s="44">
        <f t="shared" si="6"/>
        <v>3567137466</v>
      </c>
      <c r="G46" s="44">
        <f t="shared" si="6"/>
        <v>-456402</v>
      </c>
      <c r="H46" s="44">
        <f t="shared" si="6"/>
        <v>-2683550371</v>
      </c>
      <c r="I46" s="44">
        <f t="shared" si="6"/>
        <v>-69222130</v>
      </c>
      <c r="J46" s="44">
        <f t="shared" si="6"/>
        <v>-2753228903</v>
      </c>
      <c r="K46" s="44">
        <f t="shared" si="6"/>
        <v>-113069118</v>
      </c>
      <c r="L46" s="44">
        <f t="shared" si="6"/>
        <v>129480947</v>
      </c>
      <c r="M46" s="44">
        <f t="shared" si="6"/>
        <v>185237937</v>
      </c>
      <c r="N46" s="44">
        <f t="shared" si="6"/>
        <v>201649766</v>
      </c>
      <c r="O46" s="44">
        <f t="shared" si="6"/>
        <v>129584576</v>
      </c>
      <c r="P46" s="44">
        <f t="shared" si="6"/>
        <v>96119597</v>
      </c>
      <c r="Q46" s="44">
        <f t="shared" si="6"/>
        <v>-58348288</v>
      </c>
      <c r="R46" s="44">
        <f t="shared" si="6"/>
        <v>167355885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-2384223252</v>
      </c>
      <c r="X46" s="44">
        <f t="shared" si="6"/>
        <v>2675353095</v>
      </c>
      <c r="Y46" s="44">
        <f t="shared" si="6"/>
        <v>-5059576347</v>
      </c>
      <c r="Z46" s="45">
        <f>+IF(X46&lt;&gt;0,+(Y46/X46)*100,0)</f>
        <v>-189.11807777657103</v>
      </c>
      <c r="AA46" s="46">
        <f>+AA27-AA45</f>
        <v>3567137466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2350983064</v>
      </c>
      <c r="F48" s="20">
        <v>3306693990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2480020488</v>
      </c>
      <c r="Y48" s="20">
        <v>-2480020488</v>
      </c>
      <c r="Z48" s="47">
        <v>-100</v>
      </c>
      <c r="AA48" s="22">
        <v>3306693990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2350983064</v>
      </c>
      <c r="F51" s="52">
        <f t="shared" si="7"/>
        <v>3306693990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2480020488</v>
      </c>
      <c r="Y51" s="52">
        <f t="shared" si="7"/>
        <v>-2480020488</v>
      </c>
      <c r="Z51" s="53">
        <f>+IF(X51&lt;&gt;0,+(Y51/X51)*100,0)</f>
        <v>-100</v>
      </c>
      <c r="AA51" s="54">
        <f>SUM(AA48:AA50)</f>
        <v>3306693990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-54500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4500</v>
      </c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-50000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-97599</v>
      </c>
      <c r="D18" s="18"/>
      <c r="E18" s="19"/>
      <c r="F18" s="20"/>
      <c r="G18" s="24">
        <v>-7056</v>
      </c>
      <c r="H18" s="24">
        <v>-7056</v>
      </c>
      <c r="I18" s="24">
        <v>-7056</v>
      </c>
      <c r="J18" s="20">
        <v>-21168</v>
      </c>
      <c r="K18" s="24">
        <v>-7056</v>
      </c>
      <c r="L18" s="24">
        <v>-7056</v>
      </c>
      <c r="M18" s="20">
        <v>-7056</v>
      </c>
      <c r="N18" s="24">
        <v>-21168</v>
      </c>
      <c r="O18" s="24">
        <v>-25537</v>
      </c>
      <c r="P18" s="24">
        <v>-8839</v>
      </c>
      <c r="Q18" s="20">
        <v>-3703</v>
      </c>
      <c r="R18" s="24">
        <v>-38079</v>
      </c>
      <c r="S18" s="24"/>
      <c r="T18" s="20"/>
      <c r="U18" s="24"/>
      <c r="V18" s="24"/>
      <c r="W18" s="24">
        <v>-80415</v>
      </c>
      <c r="X18" s="20"/>
      <c r="Y18" s="24">
        <v>-80415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-97599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-7056</v>
      </c>
      <c r="H26" s="36">
        <f t="shared" si="1"/>
        <v>-7056</v>
      </c>
      <c r="I26" s="36">
        <f t="shared" si="1"/>
        <v>-7056</v>
      </c>
      <c r="J26" s="36">
        <f t="shared" si="1"/>
        <v>-21168</v>
      </c>
      <c r="K26" s="36">
        <f t="shared" si="1"/>
        <v>-7056</v>
      </c>
      <c r="L26" s="36">
        <f t="shared" si="1"/>
        <v>-7056</v>
      </c>
      <c r="M26" s="36">
        <f t="shared" si="1"/>
        <v>-7056</v>
      </c>
      <c r="N26" s="36">
        <f t="shared" si="1"/>
        <v>-21168</v>
      </c>
      <c r="O26" s="36">
        <f t="shared" si="1"/>
        <v>-25537</v>
      </c>
      <c r="P26" s="36">
        <f t="shared" si="1"/>
        <v>-8839</v>
      </c>
      <c r="Q26" s="36">
        <f t="shared" si="1"/>
        <v>-3703</v>
      </c>
      <c r="R26" s="36">
        <f t="shared" si="1"/>
        <v>-38079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-80415</v>
      </c>
      <c r="X26" s="36">
        <f t="shared" si="1"/>
        <v>0</v>
      </c>
      <c r="Y26" s="36">
        <f t="shared" si="1"/>
        <v>-80415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-97599</v>
      </c>
      <c r="D27" s="29">
        <f>+D14+D26</f>
        <v>0</v>
      </c>
      <c r="E27" s="30">
        <f t="shared" si="2"/>
        <v>-50000</v>
      </c>
      <c r="F27" s="31">
        <f t="shared" si="2"/>
        <v>0</v>
      </c>
      <c r="G27" s="31">
        <f t="shared" si="2"/>
        <v>-7056</v>
      </c>
      <c r="H27" s="31">
        <f t="shared" si="2"/>
        <v>-7056</v>
      </c>
      <c r="I27" s="31">
        <f t="shared" si="2"/>
        <v>-7056</v>
      </c>
      <c r="J27" s="31">
        <f t="shared" si="2"/>
        <v>-21168</v>
      </c>
      <c r="K27" s="31">
        <f t="shared" si="2"/>
        <v>-7056</v>
      </c>
      <c r="L27" s="31">
        <f t="shared" si="2"/>
        <v>-7056</v>
      </c>
      <c r="M27" s="31">
        <f t="shared" si="2"/>
        <v>-7056</v>
      </c>
      <c r="N27" s="31">
        <f t="shared" si="2"/>
        <v>-21168</v>
      </c>
      <c r="O27" s="31">
        <f t="shared" si="2"/>
        <v>-25537</v>
      </c>
      <c r="P27" s="31">
        <f t="shared" si="2"/>
        <v>-8839</v>
      </c>
      <c r="Q27" s="31">
        <f t="shared" si="2"/>
        <v>-3703</v>
      </c>
      <c r="R27" s="31">
        <f t="shared" si="2"/>
        <v>-38079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-80415</v>
      </c>
      <c r="X27" s="31">
        <f t="shared" si="2"/>
        <v>0</v>
      </c>
      <c r="Y27" s="31">
        <f t="shared" si="2"/>
        <v>-80415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-97599</v>
      </c>
      <c r="D46" s="42">
        <f t="shared" si="6"/>
        <v>0</v>
      </c>
      <c r="E46" s="43">
        <f t="shared" si="6"/>
        <v>-50000</v>
      </c>
      <c r="F46" s="44">
        <f t="shared" si="6"/>
        <v>0</v>
      </c>
      <c r="G46" s="44">
        <f t="shared" si="6"/>
        <v>-7056</v>
      </c>
      <c r="H46" s="44">
        <f t="shared" si="6"/>
        <v>-7056</v>
      </c>
      <c r="I46" s="44">
        <f t="shared" si="6"/>
        <v>-7056</v>
      </c>
      <c r="J46" s="44">
        <f t="shared" si="6"/>
        <v>-21168</v>
      </c>
      <c r="K46" s="44">
        <f t="shared" si="6"/>
        <v>-7056</v>
      </c>
      <c r="L46" s="44">
        <f t="shared" si="6"/>
        <v>-7056</v>
      </c>
      <c r="M46" s="44">
        <f t="shared" si="6"/>
        <v>-7056</v>
      </c>
      <c r="N46" s="44">
        <f t="shared" si="6"/>
        <v>-21168</v>
      </c>
      <c r="O46" s="44">
        <f t="shared" si="6"/>
        <v>-25537</v>
      </c>
      <c r="P46" s="44">
        <f t="shared" si="6"/>
        <v>-8839</v>
      </c>
      <c r="Q46" s="44">
        <f t="shared" si="6"/>
        <v>-3703</v>
      </c>
      <c r="R46" s="44">
        <f t="shared" si="6"/>
        <v>-38079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-80415</v>
      </c>
      <c r="X46" s="44">
        <f t="shared" si="6"/>
        <v>0</v>
      </c>
      <c r="Y46" s="44">
        <f t="shared" si="6"/>
        <v>-80415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1330603888</v>
      </c>
      <c r="D6" s="18"/>
      <c r="E6" s="19">
        <v>1127097446</v>
      </c>
      <c r="F6" s="20">
        <v>1395024789</v>
      </c>
      <c r="G6" s="20">
        <v>1426931920</v>
      </c>
      <c r="H6" s="20">
        <v>35496703</v>
      </c>
      <c r="I6" s="20">
        <v>38474475</v>
      </c>
      <c r="J6" s="20">
        <v>1500903098</v>
      </c>
      <c r="K6" s="20">
        <v>69550549</v>
      </c>
      <c r="L6" s="20">
        <v>30619938</v>
      </c>
      <c r="M6" s="20">
        <v>43577657</v>
      </c>
      <c r="N6" s="20">
        <v>143748144</v>
      </c>
      <c r="O6" s="20">
        <v>32266958</v>
      </c>
      <c r="P6" s="20">
        <v>17000394</v>
      </c>
      <c r="Q6" s="20">
        <v>105759352</v>
      </c>
      <c r="R6" s="20">
        <v>155026704</v>
      </c>
      <c r="S6" s="20"/>
      <c r="T6" s="20"/>
      <c r="U6" s="20"/>
      <c r="V6" s="20"/>
      <c r="W6" s="20">
        <v>1799677946</v>
      </c>
      <c r="X6" s="20">
        <v>1357645410</v>
      </c>
      <c r="Y6" s="20">
        <v>442032536</v>
      </c>
      <c r="Z6" s="21">
        <v>32.558761864042246</v>
      </c>
      <c r="AA6" s="22">
        <v>1395024789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-14020044</v>
      </c>
      <c r="D8" s="18"/>
      <c r="E8" s="19">
        <v>-87402586</v>
      </c>
      <c r="F8" s="20">
        <v>-26345860</v>
      </c>
      <c r="G8" s="20">
        <v>-36402791</v>
      </c>
      <c r="H8" s="20">
        <v>37783946</v>
      </c>
      <c r="I8" s="20">
        <v>-6210374</v>
      </c>
      <c r="J8" s="20">
        <v>-4829219</v>
      </c>
      <c r="K8" s="20">
        <v>4857480</v>
      </c>
      <c r="L8" s="20">
        <v>7201143</v>
      </c>
      <c r="M8" s="20">
        <v>-12605231</v>
      </c>
      <c r="N8" s="20">
        <v>-546608</v>
      </c>
      <c r="O8" s="20">
        <v>17611670</v>
      </c>
      <c r="P8" s="20">
        <v>10874395</v>
      </c>
      <c r="Q8" s="20">
        <v>-12192766</v>
      </c>
      <c r="R8" s="20">
        <v>16293299</v>
      </c>
      <c r="S8" s="20"/>
      <c r="T8" s="20"/>
      <c r="U8" s="20"/>
      <c r="V8" s="20"/>
      <c r="W8" s="20">
        <v>10917472</v>
      </c>
      <c r="X8" s="20">
        <v>-13960514</v>
      </c>
      <c r="Y8" s="20">
        <v>24877986</v>
      </c>
      <c r="Z8" s="21">
        <v>-178.20250744349383</v>
      </c>
      <c r="AA8" s="22">
        <v>-26345860</v>
      </c>
    </row>
    <row r="9" spans="1:27" x14ac:dyDescent="0.25">
      <c r="A9" s="23" t="s">
        <v>38</v>
      </c>
      <c r="B9" s="17" t="s">
        <v>33</v>
      </c>
      <c r="C9" s="18">
        <v>371601</v>
      </c>
      <c r="D9" s="18"/>
      <c r="E9" s="19">
        <v>378699</v>
      </c>
      <c r="F9" s="20">
        <v>371601</v>
      </c>
      <c r="G9" s="20">
        <v>383547</v>
      </c>
      <c r="H9" s="20">
        <v>2001</v>
      </c>
      <c r="I9" s="20">
        <v>-2319</v>
      </c>
      <c r="J9" s="20">
        <v>383229</v>
      </c>
      <c r="K9" s="20">
        <v>-2200</v>
      </c>
      <c r="L9" s="20">
        <v>2695</v>
      </c>
      <c r="M9" s="20">
        <v>-1278</v>
      </c>
      <c r="N9" s="20">
        <v>-783</v>
      </c>
      <c r="O9" s="20">
        <v>-2526</v>
      </c>
      <c r="P9" s="20">
        <v>-11013</v>
      </c>
      <c r="Q9" s="20">
        <v>10547</v>
      </c>
      <c r="R9" s="20">
        <v>-2992</v>
      </c>
      <c r="S9" s="20"/>
      <c r="T9" s="20"/>
      <c r="U9" s="20"/>
      <c r="V9" s="20"/>
      <c r="W9" s="20">
        <v>379454</v>
      </c>
      <c r="X9" s="20">
        <v>371601</v>
      </c>
      <c r="Y9" s="20">
        <v>7853</v>
      </c>
      <c r="Z9" s="21">
        <v>2.1132881773730428</v>
      </c>
      <c r="AA9" s="22">
        <v>371601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-5541334</v>
      </c>
      <c r="D11" s="18"/>
      <c r="E11" s="19">
        <v>-5683529</v>
      </c>
      <c r="F11" s="20">
        <v>-5541332</v>
      </c>
      <c r="G11" s="20">
        <v>-6905070</v>
      </c>
      <c r="H11" s="20">
        <v>281629</v>
      </c>
      <c r="I11" s="20">
        <v>-456843</v>
      </c>
      <c r="J11" s="20">
        <v>-7080284</v>
      </c>
      <c r="K11" s="20">
        <v>-124054</v>
      </c>
      <c r="L11" s="20">
        <v>839246</v>
      </c>
      <c r="M11" s="20">
        <v>-280999</v>
      </c>
      <c r="N11" s="20">
        <v>434193</v>
      </c>
      <c r="O11" s="20">
        <v>-123992</v>
      </c>
      <c r="P11" s="20">
        <v>-188009</v>
      </c>
      <c r="Q11" s="20">
        <v>568508</v>
      </c>
      <c r="R11" s="20">
        <v>256507</v>
      </c>
      <c r="S11" s="20"/>
      <c r="T11" s="20"/>
      <c r="U11" s="20"/>
      <c r="V11" s="20"/>
      <c r="W11" s="20">
        <v>-6389584</v>
      </c>
      <c r="X11" s="20">
        <v>-5541333</v>
      </c>
      <c r="Y11" s="20">
        <v>-848251</v>
      </c>
      <c r="Z11" s="21">
        <v>15.307706647479947</v>
      </c>
      <c r="AA11" s="22">
        <v>-5541332</v>
      </c>
    </row>
    <row r="12" spans="1:27" x14ac:dyDescent="0.25">
      <c r="A12" s="23" t="s">
        <v>41</v>
      </c>
      <c r="B12" s="17" t="s">
        <v>33</v>
      </c>
      <c r="C12" s="18">
        <v>271355932</v>
      </c>
      <c r="D12" s="18"/>
      <c r="E12" s="19">
        <v>197478422</v>
      </c>
      <c r="F12" s="20">
        <v>248823913</v>
      </c>
      <c r="G12" s="24">
        <v>254051845</v>
      </c>
      <c r="H12" s="24">
        <v>6414978</v>
      </c>
      <c r="I12" s="24">
        <v>6278795</v>
      </c>
      <c r="J12" s="20">
        <v>266745618</v>
      </c>
      <c r="K12" s="24">
        <v>6087865</v>
      </c>
      <c r="L12" s="24">
        <v>7120386</v>
      </c>
      <c r="M12" s="20">
        <v>9245551</v>
      </c>
      <c r="N12" s="24">
        <v>22453802</v>
      </c>
      <c r="O12" s="24">
        <v>5584769</v>
      </c>
      <c r="P12" s="24">
        <v>8169535</v>
      </c>
      <c r="Q12" s="20">
        <v>5100756</v>
      </c>
      <c r="R12" s="24">
        <v>18855060</v>
      </c>
      <c r="S12" s="24"/>
      <c r="T12" s="20"/>
      <c r="U12" s="24"/>
      <c r="V12" s="24"/>
      <c r="W12" s="24">
        <v>308054480</v>
      </c>
      <c r="X12" s="20">
        <v>248823913</v>
      </c>
      <c r="Y12" s="24">
        <v>59230567</v>
      </c>
      <c r="Z12" s="25">
        <v>23.804210088119625</v>
      </c>
      <c r="AA12" s="26">
        <v>248823913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1582770043</v>
      </c>
      <c r="D14" s="29">
        <f>SUM(D6:D13)</f>
        <v>0</v>
      </c>
      <c r="E14" s="30">
        <f t="shared" si="0"/>
        <v>1231868452</v>
      </c>
      <c r="F14" s="31">
        <f t="shared" si="0"/>
        <v>1612333111</v>
      </c>
      <c r="G14" s="31">
        <f t="shared" si="0"/>
        <v>1638059451</v>
      </c>
      <c r="H14" s="31">
        <f t="shared" si="0"/>
        <v>79979257</v>
      </c>
      <c r="I14" s="31">
        <f t="shared" si="0"/>
        <v>38083734</v>
      </c>
      <c r="J14" s="31">
        <f t="shared" si="0"/>
        <v>1756122442</v>
      </c>
      <c r="K14" s="31">
        <f t="shared" si="0"/>
        <v>80369640</v>
      </c>
      <c r="L14" s="31">
        <f t="shared" si="0"/>
        <v>45783408</v>
      </c>
      <c r="M14" s="31">
        <f t="shared" si="0"/>
        <v>39935700</v>
      </c>
      <c r="N14" s="31">
        <f t="shared" si="0"/>
        <v>166088748</v>
      </c>
      <c r="O14" s="31">
        <f t="shared" si="0"/>
        <v>55336879</v>
      </c>
      <c r="P14" s="31">
        <f t="shared" si="0"/>
        <v>35845302</v>
      </c>
      <c r="Q14" s="31">
        <f t="shared" si="0"/>
        <v>99246397</v>
      </c>
      <c r="R14" s="31">
        <f t="shared" si="0"/>
        <v>190428578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2112639768</v>
      </c>
      <c r="X14" s="31">
        <f t="shared" si="0"/>
        <v>1587339077</v>
      </c>
      <c r="Y14" s="31">
        <f t="shared" si="0"/>
        <v>525300691</v>
      </c>
      <c r="Z14" s="32">
        <f>+IF(X14&lt;&gt;0,+(Y14/X14)*100,0)</f>
        <v>33.093161921824219</v>
      </c>
      <c r="AA14" s="33">
        <f>SUM(AA6:AA13)</f>
        <v>1612333111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737188</v>
      </c>
      <c r="D17" s="18"/>
      <c r="E17" s="19"/>
      <c r="F17" s="20">
        <v>737188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737188</v>
      </c>
      <c r="Y17" s="20">
        <v>-737188</v>
      </c>
      <c r="Z17" s="21">
        <v>-100</v>
      </c>
      <c r="AA17" s="22">
        <v>737188</v>
      </c>
    </row>
    <row r="18" spans="1:27" x14ac:dyDescent="0.25">
      <c r="A18" s="23" t="s">
        <v>47</v>
      </c>
      <c r="B18" s="17" t="s">
        <v>33</v>
      </c>
      <c r="C18" s="18">
        <v>2156312075</v>
      </c>
      <c r="D18" s="18"/>
      <c r="E18" s="19">
        <v>2353104907</v>
      </c>
      <c r="F18" s="20">
        <v>2257352583</v>
      </c>
      <c r="G18" s="24">
        <v>2189994998</v>
      </c>
      <c r="H18" s="24">
        <v>-37178867</v>
      </c>
      <c r="I18" s="24">
        <v>8211253</v>
      </c>
      <c r="J18" s="20">
        <v>2161027384</v>
      </c>
      <c r="K18" s="24">
        <v>-1093978</v>
      </c>
      <c r="L18" s="24">
        <v>9159779</v>
      </c>
      <c r="M18" s="20">
        <v>26101094</v>
      </c>
      <c r="N18" s="24">
        <v>34166895</v>
      </c>
      <c r="O18" s="24">
        <v>-1020449</v>
      </c>
      <c r="P18" s="24">
        <v>22584680</v>
      </c>
      <c r="Q18" s="20">
        <v>-332611</v>
      </c>
      <c r="R18" s="24">
        <v>21231620</v>
      </c>
      <c r="S18" s="24"/>
      <c r="T18" s="20"/>
      <c r="U18" s="24"/>
      <c r="V18" s="24"/>
      <c r="W18" s="24">
        <v>2216425899</v>
      </c>
      <c r="X18" s="20">
        <v>2230305171</v>
      </c>
      <c r="Y18" s="24">
        <v>-13879272</v>
      </c>
      <c r="Z18" s="25">
        <v>-0.62230371791573991</v>
      </c>
      <c r="AA18" s="26">
        <v>2257352583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172607</v>
      </c>
      <c r="D22" s="18"/>
      <c r="E22" s="19">
        <v>58307</v>
      </c>
      <c r="F22" s="20">
        <v>57907</v>
      </c>
      <c r="G22" s="20">
        <v>163082</v>
      </c>
      <c r="H22" s="20">
        <v>-9965</v>
      </c>
      <c r="I22" s="20">
        <v>-9430</v>
      </c>
      <c r="J22" s="20">
        <v>143687</v>
      </c>
      <c r="K22" s="20">
        <v>-9745</v>
      </c>
      <c r="L22" s="20">
        <v>-9430</v>
      </c>
      <c r="M22" s="20">
        <v>-9745</v>
      </c>
      <c r="N22" s="20">
        <v>-28920</v>
      </c>
      <c r="O22" s="20">
        <v>-9745</v>
      </c>
      <c r="P22" s="20">
        <v>-8802</v>
      </c>
      <c r="Q22" s="20">
        <v>-9745</v>
      </c>
      <c r="R22" s="20">
        <v>-28292</v>
      </c>
      <c r="S22" s="20"/>
      <c r="T22" s="20"/>
      <c r="U22" s="20"/>
      <c r="V22" s="20"/>
      <c r="W22" s="20">
        <v>86475</v>
      </c>
      <c r="X22" s="20">
        <v>86475</v>
      </c>
      <c r="Y22" s="20"/>
      <c r="Z22" s="21"/>
      <c r="AA22" s="22">
        <v>57907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2157221870</v>
      </c>
      <c r="D26" s="29">
        <f t="shared" ref="D26:Y26" si="1">SUM(D16:D25)</f>
        <v>0</v>
      </c>
      <c r="E26" s="35">
        <f t="shared" si="1"/>
        <v>2353163214</v>
      </c>
      <c r="F26" s="36">
        <f t="shared" si="1"/>
        <v>2258147678</v>
      </c>
      <c r="G26" s="36">
        <f t="shared" si="1"/>
        <v>2190158080</v>
      </c>
      <c r="H26" s="36">
        <f t="shared" si="1"/>
        <v>-37188832</v>
      </c>
      <c r="I26" s="36">
        <f t="shared" si="1"/>
        <v>8201823</v>
      </c>
      <c r="J26" s="36">
        <f t="shared" si="1"/>
        <v>2161171071</v>
      </c>
      <c r="K26" s="36">
        <f t="shared" si="1"/>
        <v>-1103723</v>
      </c>
      <c r="L26" s="36">
        <f t="shared" si="1"/>
        <v>9150349</v>
      </c>
      <c r="M26" s="36">
        <f t="shared" si="1"/>
        <v>26091349</v>
      </c>
      <c r="N26" s="36">
        <f t="shared" si="1"/>
        <v>34137975</v>
      </c>
      <c r="O26" s="36">
        <f t="shared" si="1"/>
        <v>-1030194</v>
      </c>
      <c r="P26" s="36">
        <f t="shared" si="1"/>
        <v>22575878</v>
      </c>
      <c r="Q26" s="36">
        <f t="shared" si="1"/>
        <v>-342356</v>
      </c>
      <c r="R26" s="36">
        <f t="shared" si="1"/>
        <v>21203328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2216512374</v>
      </c>
      <c r="X26" s="36">
        <f t="shared" si="1"/>
        <v>2231128834</v>
      </c>
      <c r="Y26" s="36">
        <f t="shared" si="1"/>
        <v>-14616460</v>
      </c>
      <c r="Z26" s="37">
        <f>+IF(X26&lt;&gt;0,+(Y26/X26)*100,0)</f>
        <v>-0.65511501520041759</v>
      </c>
      <c r="AA26" s="38">
        <f>SUM(AA16:AA25)</f>
        <v>2258147678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3739991913</v>
      </c>
      <c r="D27" s="29">
        <f>+D14+D26</f>
        <v>0</v>
      </c>
      <c r="E27" s="30">
        <f t="shared" si="2"/>
        <v>3585031666</v>
      </c>
      <c r="F27" s="31">
        <f t="shared" si="2"/>
        <v>3870480789</v>
      </c>
      <c r="G27" s="31">
        <f t="shared" si="2"/>
        <v>3828217531</v>
      </c>
      <c r="H27" s="31">
        <f t="shared" si="2"/>
        <v>42790425</v>
      </c>
      <c r="I27" s="31">
        <f t="shared" si="2"/>
        <v>46285557</v>
      </c>
      <c r="J27" s="31">
        <f t="shared" si="2"/>
        <v>3917293513</v>
      </c>
      <c r="K27" s="31">
        <f t="shared" si="2"/>
        <v>79265917</v>
      </c>
      <c r="L27" s="31">
        <f t="shared" si="2"/>
        <v>54933757</v>
      </c>
      <c r="M27" s="31">
        <f t="shared" si="2"/>
        <v>66027049</v>
      </c>
      <c r="N27" s="31">
        <f t="shared" si="2"/>
        <v>200226723</v>
      </c>
      <c r="O27" s="31">
        <f t="shared" si="2"/>
        <v>54306685</v>
      </c>
      <c r="P27" s="31">
        <f t="shared" si="2"/>
        <v>58421180</v>
      </c>
      <c r="Q27" s="31">
        <f t="shared" si="2"/>
        <v>98904041</v>
      </c>
      <c r="R27" s="31">
        <f t="shared" si="2"/>
        <v>211631906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4329152142</v>
      </c>
      <c r="X27" s="31">
        <f t="shared" si="2"/>
        <v>3818467911</v>
      </c>
      <c r="Y27" s="31">
        <f t="shared" si="2"/>
        <v>510684231</v>
      </c>
      <c r="Z27" s="32">
        <f>+IF(X27&lt;&gt;0,+(Y27/X27)*100,0)</f>
        <v>13.374061086878674</v>
      </c>
      <c r="AA27" s="33">
        <f>+AA14+AA26</f>
        <v>3870480789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3501611</v>
      </c>
      <c r="D32" s="18"/>
      <c r="E32" s="19">
        <v>3475410</v>
      </c>
      <c r="F32" s="20">
        <v>3501610</v>
      </c>
      <c r="G32" s="20">
        <v>3450467</v>
      </c>
      <c r="H32" s="20">
        <v>-104052</v>
      </c>
      <c r="I32" s="20">
        <v>-129706</v>
      </c>
      <c r="J32" s="20">
        <v>3216709</v>
      </c>
      <c r="K32" s="20">
        <v>-477566</v>
      </c>
      <c r="L32" s="20">
        <v>28629</v>
      </c>
      <c r="M32" s="20">
        <v>91890</v>
      </c>
      <c r="N32" s="20">
        <v>-357047</v>
      </c>
      <c r="O32" s="20">
        <v>835</v>
      </c>
      <c r="P32" s="20">
        <v>13066</v>
      </c>
      <c r="Q32" s="20">
        <v>8043559</v>
      </c>
      <c r="R32" s="20">
        <v>8057460</v>
      </c>
      <c r="S32" s="20"/>
      <c r="T32" s="20"/>
      <c r="U32" s="20"/>
      <c r="V32" s="20"/>
      <c r="W32" s="20">
        <v>10917122</v>
      </c>
      <c r="X32" s="20">
        <v>3501610</v>
      </c>
      <c r="Y32" s="20">
        <v>7415512</v>
      </c>
      <c r="Z32" s="21">
        <v>211.77435522516785</v>
      </c>
      <c r="AA32" s="22">
        <v>3501610</v>
      </c>
    </row>
    <row r="33" spans="1:27" x14ac:dyDescent="0.25">
      <c r="A33" s="23" t="s">
        <v>61</v>
      </c>
      <c r="B33" s="17" t="s">
        <v>33</v>
      </c>
      <c r="C33" s="18">
        <v>463103355</v>
      </c>
      <c r="D33" s="18"/>
      <c r="E33" s="19">
        <v>349583160</v>
      </c>
      <c r="F33" s="20">
        <v>783193503</v>
      </c>
      <c r="G33" s="20">
        <v>771645557</v>
      </c>
      <c r="H33" s="20">
        <v>27121752</v>
      </c>
      <c r="I33" s="20">
        <v>9758072</v>
      </c>
      <c r="J33" s="20">
        <v>808525381</v>
      </c>
      <c r="K33" s="20">
        <v>12566044</v>
      </c>
      <c r="L33" s="20">
        <v>14481850</v>
      </c>
      <c r="M33" s="20">
        <v>9047565</v>
      </c>
      <c r="N33" s="20">
        <v>36095459</v>
      </c>
      <c r="O33" s="20">
        <v>-4880688</v>
      </c>
      <c r="P33" s="20">
        <v>16461871</v>
      </c>
      <c r="Q33" s="20">
        <v>8661565</v>
      </c>
      <c r="R33" s="20">
        <v>20242748</v>
      </c>
      <c r="S33" s="20"/>
      <c r="T33" s="20"/>
      <c r="U33" s="20"/>
      <c r="V33" s="20"/>
      <c r="W33" s="20">
        <v>864863588</v>
      </c>
      <c r="X33" s="20">
        <v>784082836</v>
      </c>
      <c r="Y33" s="20">
        <v>80780752</v>
      </c>
      <c r="Z33" s="21">
        <v>10.30257879538636</v>
      </c>
      <c r="AA33" s="22">
        <v>783193503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30000000</v>
      </c>
      <c r="H34" s="20">
        <v>-11500690</v>
      </c>
      <c r="I34" s="20">
        <v>-2331558</v>
      </c>
      <c r="J34" s="20">
        <v>16167752</v>
      </c>
      <c r="K34" s="20">
        <v>20923553</v>
      </c>
      <c r="L34" s="20">
        <v>-1541917</v>
      </c>
      <c r="M34" s="20">
        <v>-24705687</v>
      </c>
      <c r="N34" s="20">
        <v>-5324051</v>
      </c>
      <c r="O34" s="20">
        <v>-5133230</v>
      </c>
      <c r="P34" s="20">
        <v>-16201611</v>
      </c>
      <c r="Q34" s="20">
        <v>28549920</v>
      </c>
      <c r="R34" s="20">
        <v>7215079</v>
      </c>
      <c r="S34" s="20"/>
      <c r="T34" s="20"/>
      <c r="U34" s="20"/>
      <c r="V34" s="20"/>
      <c r="W34" s="20">
        <v>18058780</v>
      </c>
      <c r="X34" s="20"/>
      <c r="Y34" s="20">
        <v>18058780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270304862</v>
      </c>
      <c r="D36" s="18"/>
      <c r="E36" s="19">
        <v>206739549</v>
      </c>
      <c r="F36" s="20">
        <v>-46577492</v>
      </c>
      <c r="G36" s="20">
        <v>-50804684</v>
      </c>
      <c r="H36" s="20">
        <v>4809</v>
      </c>
      <c r="I36" s="20">
        <v>5685</v>
      </c>
      <c r="J36" s="20">
        <v>-50794190</v>
      </c>
      <c r="K36" s="20">
        <v>4603</v>
      </c>
      <c r="L36" s="20">
        <v>12531</v>
      </c>
      <c r="M36" s="20">
        <v>777</v>
      </c>
      <c r="N36" s="20">
        <v>17911</v>
      </c>
      <c r="O36" s="20">
        <v>18859</v>
      </c>
      <c r="P36" s="20">
        <v>11153</v>
      </c>
      <c r="Q36" s="20">
        <v>1941</v>
      </c>
      <c r="R36" s="20">
        <v>31953</v>
      </c>
      <c r="S36" s="20"/>
      <c r="T36" s="20"/>
      <c r="U36" s="20"/>
      <c r="V36" s="20"/>
      <c r="W36" s="20">
        <v>-50744326</v>
      </c>
      <c r="X36" s="20">
        <v>-48006235</v>
      </c>
      <c r="Y36" s="20">
        <v>-2738091</v>
      </c>
      <c r="Z36" s="21">
        <v>5.7036153741279652</v>
      </c>
      <c r="AA36" s="22">
        <v>-46577492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-390200</v>
      </c>
      <c r="F37" s="20">
        <v>-2600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-2700</v>
      </c>
      <c r="Y37" s="20">
        <v>2700</v>
      </c>
      <c r="Z37" s="21">
        <v>-100</v>
      </c>
      <c r="AA37" s="22">
        <v>-2600</v>
      </c>
    </row>
    <row r="38" spans="1:27" x14ac:dyDescent="0.25">
      <c r="A38" s="27" t="s">
        <v>66</v>
      </c>
      <c r="B38" s="28" t="s">
        <v>33</v>
      </c>
      <c r="C38" s="29">
        <f>SUM(C30:C37)</f>
        <v>736909828</v>
      </c>
      <c r="D38" s="29">
        <f t="shared" ref="D38:Y38" si="3">SUM(D30:D37)</f>
        <v>0</v>
      </c>
      <c r="E38" s="30">
        <f t="shared" si="3"/>
        <v>559407919</v>
      </c>
      <c r="F38" s="31">
        <f t="shared" si="3"/>
        <v>740115021</v>
      </c>
      <c r="G38" s="31">
        <f t="shared" si="3"/>
        <v>754291340</v>
      </c>
      <c r="H38" s="31">
        <f t="shared" si="3"/>
        <v>15521819</v>
      </c>
      <c r="I38" s="31">
        <f t="shared" si="3"/>
        <v>7302493</v>
      </c>
      <c r="J38" s="31">
        <f t="shared" si="3"/>
        <v>777115652</v>
      </c>
      <c r="K38" s="31">
        <f t="shared" si="3"/>
        <v>33016634</v>
      </c>
      <c r="L38" s="31">
        <f t="shared" si="3"/>
        <v>12981093</v>
      </c>
      <c r="M38" s="31">
        <f t="shared" si="3"/>
        <v>-15565455</v>
      </c>
      <c r="N38" s="31">
        <f t="shared" si="3"/>
        <v>30432272</v>
      </c>
      <c r="O38" s="31">
        <f t="shared" si="3"/>
        <v>-9994224</v>
      </c>
      <c r="P38" s="31">
        <f t="shared" si="3"/>
        <v>284479</v>
      </c>
      <c r="Q38" s="31">
        <f t="shared" si="3"/>
        <v>45256985</v>
      </c>
      <c r="R38" s="31">
        <f t="shared" si="3"/>
        <v>35547240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843095164</v>
      </c>
      <c r="X38" s="31">
        <f t="shared" si="3"/>
        <v>739575511</v>
      </c>
      <c r="Y38" s="31">
        <f t="shared" si="3"/>
        <v>103519653</v>
      </c>
      <c r="Z38" s="32">
        <f>+IF(X38&lt;&gt;0,+(Y38/X38)*100,0)</f>
        <v>13.997171547774517</v>
      </c>
      <c r="AA38" s="33">
        <f>SUM(AA30:AA37)</f>
        <v>740115021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-3402800</v>
      </c>
      <c r="F43" s="20">
        <v>-900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-900</v>
      </c>
      <c r="Y43" s="20">
        <v>900</v>
      </c>
      <c r="Z43" s="21">
        <v>-100</v>
      </c>
      <c r="AA43" s="22">
        <v>-900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-3402800</v>
      </c>
      <c r="F44" s="36">
        <f t="shared" si="4"/>
        <v>-900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-900</v>
      </c>
      <c r="Y44" s="36">
        <f t="shared" si="4"/>
        <v>900</v>
      </c>
      <c r="Z44" s="37">
        <f>+IF(X44&lt;&gt;0,+(Y44/X44)*100,0)</f>
        <v>-100</v>
      </c>
      <c r="AA44" s="38">
        <f>SUM(AA40:AA43)</f>
        <v>-900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736909828</v>
      </c>
      <c r="D45" s="29">
        <f>+D38+D44</f>
        <v>0</v>
      </c>
      <c r="E45" s="30">
        <f t="shared" si="5"/>
        <v>556005119</v>
      </c>
      <c r="F45" s="31">
        <f t="shared" si="5"/>
        <v>740114121</v>
      </c>
      <c r="G45" s="31">
        <f t="shared" si="5"/>
        <v>754291340</v>
      </c>
      <c r="H45" s="31">
        <f t="shared" si="5"/>
        <v>15521819</v>
      </c>
      <c r="I45" s="31">
        <f t="shared" si="5"/>
        <v>7302493</v>
      </c>
      <c r="J45" s="31">
        <f t="shared" si="5"/>
        <v>777115652</v>
      </c>
      <c r="K45" s="31">
        <f t="shared" si="5"/>
        <v>33016634</v>
      </c>
      <c r="L45" s="31">
        <f t="shared" si="5"/>
        <v>12981093</v>
      </c>
      <c r="M45" s="31">
        <f t="shared" si="5"/>
        <v>-15565455</v>
      </c>
      <c r="N45" s="31">
        <f t="shared" si="5"/>
        <v>30432272</v>
      </c>
      <c r="O45" s="31">
        <f t="shared" si="5"/>
        <v>-9994224</v>
      </c>
      <c r="P45" s="31">
        <f t="shared" si="5"/>
        <v>284479</v>
      </c>
      <c r="Q45" s="31">
        <f t="shared" si="5"/>
        <v>45256985</v>
      </c>
      <c r="R45" s="31">
        <f t="shared" si="5"/>
        <v>35547240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843095164</v>
      </c>
      <c r="X45" s="31">
        <f t="shared" si="5"/>
        <v>739574611</v>
      </c>
      <c r="Y45" s="31">
        <f t="shared" si="5"/>
        <v>103520553</v>
      </c>
      <c r="Z45" s="32">
        <f>+IF(X45&lt;&gt;0,+(Y45/X45)*100,0)</f>
        <v>13.997310272729196</v>
      </c>
      <c r="AA45" s="33">
        <f>+AA38+AA44</f>
        <v>740114121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3003082085</v>
      </c>
      <c r="D46" s="42">
        <f t="shared" si="6"/>
        <v>0</v>
      </c>
      <c r="E46" s="43">
        <f t="shared" si="6"/>
        <v>3029026547</v>
      </c>
      <c r="F46" s="44">
        <f t="shared" si="6"/>
        <v>3130366668</v>
      </c>
      <c r="G46" s="44">
        <f t="shared" si="6"/>
        <v>3073926191</v>
      </c>
      <c r="H46" s="44">
        <f t="shared" si="6"/>
        <v>27268606</v>
      </c>
      <c r="I46" s="44">
        <f t="shared" si="6"/>
        <v>38983064</v>
      </c>
      <c r="J46" s="44">
        <f t="shared" si="6"/>
        <v>3140177861</v>
      </c>
      <c r="K46" s="44">
        <f t="shared" si="6"/>
        <v>46249283</v>
      </c>
      <c r="L46" s="44">
        <f t="shared" si="6"/>
        <v>41952664</v>
      </c>
      <c r="M46" s="44">
        <f t="shared" si="6"/>
        <v>81592504</v>
      </c>
      <c r="N46" s="44">
        <f t="shared" si="6"/>
        <v>169794451</v>
      </c>
      <c r="O46" s="44">
        <f t="shared" si="6"/>
        <v>64300909</v>
      </c>
      <c r="P46" s="44">
        <f t="shared" si="6"/>
        <v>58136701</v>
      </c>
      <c r="Q46" s="44">
        <f t="shared" si="6"/>
        <v>53647056</v>
      </c>
      <c r="R46" s="44">
        <f t="shared" si="6"/>
        <v>176084666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3486056978</v>
      </c>
      <c r="X46" s="44">
        <f t="shared" si="6"/>
        <v>3078893300</v>
      </c>
      <c r="Y46" s="44">
        <f t="shared" si="6"/>
        <v>407163678</v>
      </c>
      <c r="Z46" s="45">
        <f>+IF(X46&lt;&gt;0,+(Y46/X46)*100,0)</f>
        <v>13.22435168506814</v>
      </c>
      <c r="AA46" s="46">
        <f>+AA27-AA45</f>
        <v>3130366668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179487551</v>
      </c>
      <c r="D48" s="18"/>
      <c r="E48" s="19">
        <v>353198386</v>
      </c>
      <c r="F48" s="20">
        <v>179487551</v>
      </c>
      <c r="G48" s="20">
        <v>192632129</v>
      </c>
      <c r="H48" s="20">
        <v>-20212081</v>
      </c>
      <c r="I48" s="20">
        <v>-17824632</v>
      </c>
      <c r="J48" s="20">
        <v>154595416</v>
      </c>
      <c r="K48" s="20">
        <v>-15950926</v>
      </c>
      <c r="L48" s="20">
        <v>-4867473</v>
      </c>
      <c r="M48" s="20">
        <v>46934869</v>
      </c>
      <c r="N48" s="20">
        <v>26116470</v>
      </c>
      <c r="O48" s="20">
        <v>12659494</v>
      </c>
      <c r="P48" s="20">
        <v>6668703</v>
      </c>
      <c r="Q48" s="20">
        <v>-1859384</v>
      </c>
      <c r="R48" s="20">
        <v>17468813</v>
      </c>
      <c r="S48" s="20"/>
      <c r="T48" s="20"/>
      <c r="U48" s="20"/>
      <c r="V48" s="20"/>
      <c r="W48" s="20">
        <v>198180699</v>
      </c>
      <c r="X48" s="20">
        <v>179487551</v>
      </c>
      <c r="Y48" s="20">
        <v>18693148</v>
      </c>
      <c r="Z48" s="47">
        <v>10.414732328706185</v>
      </c>
      <c r="AA48" s="22">
        <v>179487551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179487551</v>
      </c>
      <c r="D51" s="50">
        <f t="shared" ref="D51:Y51" si="7">SUM(D48:D50)</f>
        <v>0</v>
      </c>
      <c r="E51" s="51">
        <f t="shared" si="7"/>
        <v>353198386</v>
      </c>
      <c r="F51" s="52">
        <f t="shared" si="7"/>
        <v>179487551</v>
      </c>
      <c r="G51" s="52">
        <f t="shared" si="7"/>
        <v>192632129</v>
      </c>
      <c r="H51" s="52">
        <f t="shared" si="7"/>
        <v>-20212081</v>
      </c>
      <c r="I51" s="52">
        <f t="shared" si="7"/>
        <v>-17824632</v>
      </c>
      <c r="J51" s="52">
        <f t="shared" si="7"/>
        <v>154595416</v>
      </c>
      <c r="K51" s="52">
        <f t="shared" si="7"/>
        <v>-15950926</v>
      </c>
      <c r="L51" s="52">
        <f t="shared" si="7"/>
        <v>-4867473</v>
      </c>
      <c r="M51" s="52">
        <f t="shared" si="7"/>
        <v>46934869</v>
      </c>
      <c r="N51" s="52">
        <f t="shared" si="7"/>
        <v>26116470</v>
      </c>
      <c r="O51" s="52">
        <f t="shared" si="7"/>
        <v>12659494</v>
      </c>
      <c r="P51" s="52">
        <f t="shared" si="7"/>
        <v>6668703</v>
      </c>
      <c r="Q51" s="52">
        <f t="shared" si="7"/>
        <v>-1859384</v>
      </c>
      <c r="R51" s="52">
        <f t="shared" si="7"/>
        <v>17468813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198180699</v>
      </c>
      <c r="X51" s="52">
        <f t="shared" si="7"/>
        <v>179487551</v>
      </c>
      <c r="Y51" s="52">
        <f t="shared" si="7"/>
        <v>18693148</v>
      </c>
      <c r="Z51" s="53">
        <f>+IF(X51&lt;&gt;0,+(Y51/X51)*100,0)</f>
        <v>10.414732328706185</v>
      </c>
      <c r="AA51" s="54">
        <f>SUM(AA48:AA50)</f>
        <v>179487551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396759</v>
      </c>
      <c r="D18" s="18"/>
      <c r="E18" s="19"/>
      <c r="F18" s="20"/>
      <c r="G18" s="24"/>
      <c r="H18" s="24"/>
      <c r="I18" s="24"/>
      <c r="J18" s="20"/>
      <c r="K18" s="24"/>
      <c r="L18" s="24"/>
      <c r="M18" s="20">
        <v>-99190</v>
      </c>
      <c r="N18" s="24">
        <v>-99190</v>
      </c>
      <c r="O18" s="24"/>
      <c r="P18" s="24"/>
      <c r="Q18" s="20">
        <v>-49595</v>
      </c>
      <c r="R18" s="24">
        <v>-49595</v>
      </c>
      <c r="S18" s="24"/>
      <c r="T18" s="20"/>
      <c r="U18" s="24"/>
      <c r="V18" s="24"/>
      <c r="W18" s="24">
        <v>-148785</v>
      </c>
      <c r="X18" s="20"/>
      <c r="Y18" s="24">
        <v>-148785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396759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-99190</v>
      </c>
      <c r="N26" s="36">
        <f t="shared" si="1"/>
        <v>-99190</v>
      </c>
      <c r="O26" s="36">
        <f t="shared" si="1"/>
        <v>0</v>
      </c>
      <c r="P26" s="36">
        <f t="shared" si="1"/>
        <v>0</v>
      </c>
      <c r="Q26" s="36">
        <f t="shared" si="1"/>
        <v>-49595</v>
      </c>
      <c r="R26" s="36">
        <f t="shared" si="1"/>
        <v>-49595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-148785</v>
      </c>
      <c r="X26" s="36">
        <f t="shared" si="1"/>
        <v>0</v>
      </c>
      <c r="Y26" s="36">
        <f t="shared" si="1"/>
        <v>-148785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396759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-99190</v>
      </c>
      <c r="N27" s="31">
        <f t="shared" si="2"/>
        <v>-99190</v>
      </c>
      <c r="O27" s="31">
        <f t="shared" si="2"/>
        <v>0</v>
      </c>
      <c r="P27" s="31">
        <f t="shared" si="2"/>
        <v>0</v>
      </c>
      <c r="Q27" s="31">
        <f t="shared" si="2"/>
        <v>-49595</v>
      </c>
      <c r="R27" s="31">
        <f t="shared" si="2"/>
        <v>-49595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-148785</v>
      </c>
      <c r="X27" s="31">
        <f t="shared" si="2"/>
        <v>0</v>
      </c>
      <c r="Y27" s="31">
        <f t="shared" si="2"/>
        <v>-148785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396759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-99190</v>
      </c>
      <c r="N46" s="44">
        <f t="shared" si="6"/>
        <v>-99190</v>
      </c>
      <c r="O46" s="44">
        <f t="shared" si="6"/>
        <v>0</v>
      </c>
      <c r="P46" s="44">
        <f t="shared" si="6"/>
        <v>0</v>
      </c>
      <c r="Q46" s="44">
        <f t="shared" si="6"/>
        <v>-49595</v>
      </c>
      <c r="R46" s="44">
        <f t="shared" si="6"/>
        <v>-49595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-148785</v>
      </c>
      <c r="X46" s="44">
        <f t="shared" si="6"/>
        <v>0</v>
      </c>
      <c r="Y46" s="44">
        <f t="shared" si="6"/>
        <v>-148785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48763085</v>
      </c>
      <c r="D8" s="18"/>
      <c r="E8" s="19">
        <v>14152678</v>
      </c>
      <c r="F8" s="20">
        <v>58371903</v>
      </c>
      <c r="G8" s="20">
        <v>52124753</v>
      </c>
      <c r="H8" s="20">
        <v>-1404057</v>
      </c>
      <c r="I8" s="20">
        <v>1061226</v>
      </c>
      <c r="J8" s="20">
        <v>51781922</v>
      </c>
      <c r="K8" s="20">
        <v>2401</v>
      </c>
      <c r="L8" s="20">
        <v>1264093</v>
      </c>
      <c r="M8" s="20">
        <v>1611281</v>
      </c>
      <c r="N8" s="20">
        <v>2877775</v>
      </c>
      <c r="O8" s="20">
        <v>618134</v>
      </c>
      <c r="P8" s="20">
        <v>735676</v>
      </c>
      <c r="Q8" s="20">
        <v>-952674</v>
      </c>
      <c r="R8" s="20">
        <v>401136</v>
      </c>
      <c r="S8" s="20"/>
      <c r="T8" s="20"/>
      <c r="U8" s="20"/>
      <c r="V8" s="20"/>
      <c r="W8" s="20">
        <v>55060833</v>
      </c>
      <c r="X8" s="20">
        <v>55969702</v>
      </c>
      <c r="Y8" s="20">
        <v>-908869</v>
      </c>
      <c r="Z8" s="21">
        <v>-1.6238589228150617</v>
      </c>
      <c r="AA8" s="22">
        <v>58371903</v>
      </c>
    </row>
    <row r="9" spans="1:27" x14ac:dyDescent="0.25">
      <c r="A9" s="23" t="s">
        <v>38</v>
      </c>
      <c r="B9" s="17" t="s">
        <v>33</v>
      </c>
      <c r="C9" s="18">
        <v>1691027</v>
      </c>
      <c r="D9" s="18"/>
      <c r="E9" s="19">
        <v>2016532</v>
      </c>
      <c r="F9" s="20">
        <v>3525063</v>
      </c>
      <c r="G9" s="20">
        <v>1422677</v>
      </c>
      <c r="H9" s="20">
        <v>417565</v>
      </c>
      <c r="I9" s="20">
        <v>102449</v>
      </c>
      <c r="J9" s="20">
        <v>1942691</v>
      </c>
      <c r="K9" s="20">
        <v>74261</v>
      </c>
      <c r="L9" s="20">
        <v>13480</v>
      </c>
      <c r="M9" s="20">
        <v>89358</v>
      </c>
      <c r="N9" s="20">
        <v>177099</v>
      </c>
      <c r="O9" s="20">
        <v>53167</v>
      </c>
      <c r="P9" s="20">
        <v>84481</v>
      </c>
      <c r="Q9" s="20">
        <v>36758</v>
      </c>
      <c r="R9" s="20">
        <v>174406</v>
      </c>
      <c r="S9" s="20"/>
      <c r="T9" s="20"/>
      <c r="U9" s="20"/>
      <c r="V9" s="20"/>
      <c r="W9" s="20">
        <v>2294196</v>
      </c>
      <c r="X9" s="20">
        <v>3066549</v>
      </c>
      <c r="Y9" s="20">
        <v>-772353</v>
      </c>
      <c r="Z9" s="21">
        <v>-25.186390303888835</v>
      </c>
      <c r="AA9" s="22">
        <v>3525063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2979676</v>
      </c>
      <c r="D11" s="18"/>
      <c r="E11" s="19">
        <v>2687028</v>
      </c>
      <c r="F11" s="20">
        <v>6603216</v>
      </c>
      <c r="G11" s="20">
        <v>30257220</v>
      </c>
      <c r="H11" s="20">
        <v>-23956955</v>
      </c>
      <c r="I11" s="20">
        <v>1076361</v>
      </c>
      <c r="J11" s="20">
        <v>7376626</v>
      </c>
      <c r="K11" s="20">
        <v>3421801</v>
      </c>
      <c r="L11" s="20">
        <v>8488457</v>
      </c>
      <c r="M11" s="20">
        <v>-6759147</v>
      </c>
      <c r="N11" s="20">
        <v>5151111</v>
      </c>
      <c r="O11" s="20">
        <v>1315866</v>
      </c>
      <c r="P11" s="20">
        <v>19668270</v>
      </c>
      <c r="Q11" s="20">
        <v>10863012</v>
      </c>
      <c r="R11" s="20">
        <v>31847148</v>
      </c>
      <c r="S11" s="20"/>
      <c r="T11" s="20"/>
      <c r="U11" s="20"/>
      <c r="V11" s="20"/>
      <c r="W11" s="20">
        <v>44374885</v>
      </c>
      <c r="X11" s="20">
        <v>5697332</v>
      </c>
      <c r="Y11" s="20">
        <v>38677553</v>
      </c>
      <c r="Z11" s="21">
        <v>678.87132082174605</v>
      </c>
      <c r="AA11" s="22">
        <v>6603216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13273996</v>
      </c>
      <c r="D13" s="18"/>
      <c r="E13" s="19">
        <v>14094753</v>
      </c>
      <c r="F13" s="20">
        <v>14073996</v>
      </c>
      <c r="G13" s="20">
        <v>13273996</v>
      </c>
      <c r="H13" s="20"/>
      <c r="I13" s="20"/>
      <c r="J13" s="20">
        <v>13273996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13273996</v>
      </c>
      <c r="X13" s="20">
        <v>13873999</v>
      </c>
      <c r="Y13" s="20">
        <v>-600003</v>
      </c>
      <c r="Z13" s="21">
        <v>-4.3246579446920821</v>
      </c>
      <c r="AA13" s="22">
        <v>14073996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66707784</v>
      </c>
      <c r="D14" s="29">
        <f>SUM(D6:D13)</f>
        <v>0</v>
      </c>
      <c r="E14" s="30">
        <f t="shared" si="0"/>
        <v>32950991</v>
      </c>
      <c r="F14" s="31">
        <f t="shared" si="0"/>
        <v>82574178</v>
      </c>
      <c r="G14" s="31">
        <f t="shared" si="0"/>
        <v>97078646</v>
      </c>
      <c r="H14" s="31">
        <f t="shared" si="0"/>
        <v>-24943447</v>
      </c>
      <c r="I14" s="31">
        <f t="shared" si="0"/>
        <v>2240036</v>
      </c>
      <c r="J14" s="31">
        <f t="shared" si="0"/>
        <v>74375235</v>
      </c>
      <c r="K14" s="31">
        <f t="shared" si="0"/>
        <v>3498463</v>
      </c>
      <c r="L14" s="31">
        <f t="shared" si="0"/>
        <v>9766030</v>
      </c>
      <c r="M14" s="31">
        <f t="shared" si="0"/>
        <v>-5058508</v>
      </c>
      <c r="N14" s="31">
        <f t="shared" si="0"/>
        <v>8205985</v>
      </c>
      <c r="O14" s="31">
        <f t="shared" si="0"/>
        <v>1987167</v>
      </c>
      <c r="P14" s="31">
        <f t="shared" si="0"/>
        <v>20488427</v>
      </c>
      <c r="Q14" s="31">
        <f t="shared" si="0"/>
        <v>9947096</v>
      </c>
      <c r="R14" s="31">
        <f t="shared" si="0"/>
        <v>32422690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115003910</v>
      </c>
      <c r="X14" s="31">
        <f t="shared" si="0"/>
        <v>78607582</v>
      </c>
      <c r="Y14" s="31">
        <f t="shared" si="0"/>
        <v>36396328</v>
      </c>
      <c r="Z14" s="32">
        <f>+IF(X14&lt;&gt;0,+(Y14/X14)*100,0)</f>
        <v>46.301294447652644</v>
      </c>
      <c r="AA14" s="33">
        <f>SUM(AA6:AA13)</f>
        <v>82574178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3449552386</v>
      </c>
      <c r="D18" s="18"/>
      <c r="E18" s="19">
        <v>3686155637</v>
      </c>
      <c r="F18" s="20">
        <v>3758835746</v>
      </c>
      <c r="G18" s="24">
        <v>3463462194</v>
      </c>
      <c r="H18" s="24">
        <v>34927729</v>
      </c>
      <c r="I18" s="24">
        <v>33320717</v>
      </c>
      <c r="J18" s="20">
        <v>3531710640</v>
      </c>
      <c r="K18" s="24">
        <v>33528561</v>
      </c>
      <c r="L18" s="24">
        <v>27805579</v>
      </c>
      <c r="M18" s="20">
        <v>53620149</v>
      </c>
      <c r="N18" s="24">
        <v>114954289</v>
      </c>
      <c r="O18" s="24">
        <v>19883732</v>
      </c>
      <c r="P18" s="24">
        <v>8429353</v>
      </c>
      <c r="Q18" s="20">
        <v>6788218</v>
      </c>
      <c r="R18" s="24">
        <v>35101303</v>
      </c>
      <c r="S18" s="24"/>
      <c r="T18" s="20"/>
      <c r="U18" s="24"/>
      <c r="V18" s="24"/>
      <c r="W18" s="24">
        <v>3681766232</v>
      </c>
      <c r="X18" s="20">
        <v>3628109833</v>
      </c>
      <c r="Y18" s="24">
        <v>53656399</v>
      </c>
      <c r="Z18" s="25">
        <v>1.4789077913783213</v>
      </c>
      <c r="AA18" s="26">
        <v>3758835746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>
        <v>173280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69312</v>
      </c>
      <c r="Y22" s="20">
        <v>-69312</v>
      </c>
      <c r="Z22" s="21">
        <v>-100</v>
      </c>
      <c r="AA22" s="22">
        <v>173280</v>
      </c>
    </row>
    <row r="23" spans="1:27" x14ac:dyDescent="0.25">
      <c r="A23" s="23" t="s">
        <v>37</v>
      </c>
      <c r="B23" s="17" t="s">
        <v>33</v>
      </c>
      <c r="C23" s="18">
        <v>3051616</v>
      </c>
      <c r="D23" s="18"/>
      <c r="E23" s="19">
        <v>5434382</v>
      </c>
      <c r="F23" s="20">
        <v>3051617</v>
      </c>
      <c r="G23" s="20">
        <v>5434382</v>
      </c>
      <c r="H23" s="20">
        <v>-2382765</v>
      </c>
      <c r="I23" s="20"/>
      <c r="J23" s="20">
        <v>3051617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3051617</v>
      </c>
      <c r="X23" s="20">
        <v>3051617</v>
      </c>
      <c r="Y23" s="20"/>
      <c r="Z23" s="21"/>
      <c r="AA23" s="22">
        <v>3051617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3452604002</v>
      </c>
      <c r="D26" s="29">
        <f t="shared" ref="D26:Y26" si="1">SUM(D16:D25)</f>
        <v>0</v>
      </c>
      <c r="E26" s="35">
        <f t="shared" si="1"/>
        <v>3691590019</v>
      </c>
      <c r="F26" s="36">
        <f t="shared" si="1"/>
        <v>3762060643</v>
      </c>
      <c r="G26" s="36">
        <f t="shared" si="1"/>
        <v>3468896576</v>
      </c>
      <c r="H26" s="36">
        <f t="shared" si="1"/>
        <v>32544964</v>
      </c>
      <c r="I26" s="36">
        <f t="shared" si="1"/>
        <v>33320717</v>
      </c>
      <c r="J26" s="36">
        <f t="shared" si="1"/>
        <v>3534762257</v>
      </c>
      <c r="K26" s="36">
        <f t="shared" si="1"/>
        <v>33528561</v>
      </c>
      <c r="L26" s="36">
        <f t="shared" si="1"/>
        <v>27805579</v>
      </c>
      <c r="M26" s="36">
        <f t="shared" si="1"/>
        <v>53620149</v>
      </c>
      <c r="N26" s="36">
        <f t="shared" si="1"/>
        <v>114954289</v>
      </c>
      <c r="O26" s="36">
        <f t="shared" si="1"/>
        <v>19883732</v>
      </c>
      <c r="P26" s="36">
        <f t="shared" si="1"/>
        <v>8429353</v>
      </c>
      <c r="Q26" s="36">
        <f t="shared" si="1"/>
        <v>6788218</v>
      </c>
      <c r="R26" s="36">
        <f t="shared" si="1"/>
        <v>35101303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3684817849</v>
      </c>
      <c r="X26" s="36">
        <f t="shared" si="1"/>
        <v>3631230762</v>
      </c>
      <c r="Y26" s="36">
        <f t="shared" si="1"/>
        <v>53587087</v>
      </c>
      <c r="Z26" s="37">
        <f>+IF(X26&lt;&gt;0,+(Y26/X26)*100,0)</f>
        <v>1.4757279421835874</v>
      </c>
      <c r="AA26" s="38">
        <f>SUM(AA16:AA25)</f>
        <v>3762060643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3519311786</v>
      </c>
      <c r="D27" s="29">
        <f>+D14+D26</f>
        <v>0</v>
      </c>
      <c r="E27" s="30">
        <f t="shared" si="2"/>
        <v>3724541010</v>
      </c>
      <c r="F27" s="31">
        <f t="shared" si="2"/>
        <v>3844634821</v>
      </c>
      <c r="G27" s="31">
        <f t="shared" si="2"/>
        <v>3565975222</v>
      </c>
      <c r="H27" s="31">
        <f t="shared" si="2"/>
        <v>7601517</v>
      </c>
      <c r="I27" s="31">
        <f t="shared" si="2"/>
        <v>35560753</v>
      </c>
      <c r="J27" s="31">
        <f t="shared" si="2"/>
        <v>3609137492</v>
      </c>
      <c r="K27" s="31">
        <f t="shared" si="2"/>
        <v>37027024</v>
      </c>
      <c r="L27" s="31">
        <f t="shared" si="2"/>
        <v>37571609</v>
      </c>
      <c r="M27" s="31">
        <f t="shared" si="2"/>
        <v>48561641</v>
      </c>
      <c r="N27" s="31">
        <f t="shared" si="2"/>
        <v>123160274</v>
      </c>
      <c r="O27" s="31">
        <f t="shared" si="2"/>
        <v>21870899</v>
      </c>
      <c r="P27" s="31">
        <f t="shared" si="2"/>
        <v>28917780</v>
      </c>
      <c r="Q27" s="31">
        <f t="shared" si="2"/>
        <v>16735314</v>
      </c>
      <c r="R27" s="31">
        <f t="shared" si="2"/>
        <v>67523993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3799821759</v>
      </c>
      <c r="X27" s="31">
        <f t="shared" si="2"/>
        <v>3709838344</v>
      </c>
      <c r="Y27" s="31">
        <f t="shared" si="2"/>
        <v>89983415</v>
      </c>
      <c r="Z27" s="32">
        <f>+IF(X27&lt;&gt;0,+(Y27/X27)*100,0)</f>
        <v>2.4255346636742834</v>
      </c>
      <c r="AA27" s="33">
        <f>+AA14+AA26</f>
        <v>3844634821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11992125</v>
      </c>
      <c r="D32" s="18"/>
      <c r="E32" s="19">
        <v>12813450</v>
      </c>
      <c r="F32" s="20">
        <v>13066076</v>
      </c>
      <c r="G32" s="20">
        <v>11979356</v>
      </c>
      <c r="H32" s="20">
        <v>-4691</v>
      </c>
      <c r="I32" s="20">
        <v>-43782</v>
      </c>
      <c r="J32" s="20">
        <v>11930883</v>
      </c>
      <c r="K32" s="20">
        <v>-152</v>
      </c>
      <c r="L32" s="20">
        <v>-9988</v>
      </c>
      <c r="M32" s="20">
        <v>-3829</v>
      </c>
      <c r="N32" s="20">
        <v>-13969</v>
      </c>
      <c r="O32" s="20">
        <v>-8145</v>
      </c>
      <c r="P32" s="20">
        <v>6557</v>
      </c>
      <c r="Q32" s="20">
        <v>-8864</v>
      </c>
      <c r="R32" s="20">
        <v>-10452</v>
      </c>
      <c r="S32" s="20"/>
      <c r="T32" s="20"/>
      <c r="U32" s="20"/>
      <c r="V32" s="20"/>
      <c r="W32" s="20">
        <v>11906462</v>
      </c>
      <c r="X32" s="20">
        <v>12797580</v>
      </c>
      <c r="Y32" s="20">
        <v>-891118</v>
      </c>
      <c r="Z32" s="21">
        <v>-6.9631758504342223</v>
      </c>
      <c r="AA32" s="22">
        <v>13066076</v>
      </c>
    </row>
    <row r="33" spans="1:27" x14ac:dyDescent="0.25">
      <c r="A33" s="23" t="s">
        <v>61</v>
      </c>
      <c r="B33" s="17" t="s">
        <v>33</v>
      </c>
      <c r="C33" s="18">
        <v>-2503515</v>
      </c>
      <c r="D33" s="18"/>
      <c r="E33" s="19"/>
      <c r="F33" s="20"/>
      <c r="G33" s="20">
        <v>2073597</v>
      </c>
      <c r="H33" s="20">
        <v>-4368303</v>
      </c>
      <c r="I33" s="20">
        <v>129718</v>
      </c>
      <c r="J33" s="20">
        <v>-2164988</v>
      </c>
      <c r="K33" s="20">
        <v>-13340</v>
      </c>
      <c r="L33" s="20">
        <v>156927</v>
      </c>
      <c r="M33" s="20">
        <v>203820</v>
      </c>
      <c r="N33" s="20">
        <v>347407</v>
      </c>
      <c r="O33" s="20">
        <v>59379</v>
      </c>
      <c r="P33" s="20">
        <v>75621</v>
      </c>
      <c r="Q33" s="20">
        <v>-135337</v>
      </c>
      <c r="R33" s="20">
        <v>-337</v>
      </c>
      <c r="S33" s="20"/>
      <c r="T33" s="20"/>
      <c r="U33" s="20"/>
      <c r="V33" s="20"/>
      <c r="W33" s="20">
        <v>-1817918</v>
      </c>
      <c r="X33" s="20">
        <v>-625882</v>
      </c>
      <c r="Y33" s="20">
        <v>-1192036</v>
      </c>
      <c r="Z33" s="21">
        <v>190.45698709980476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9488610</v>
      </c>
      <c r="D38" s="29">
        <f t="shared" ref="D38:Y38" si="3">SUM(D30:D37)</f>
        <v>0</v>
      </c>
      <c r="E38" s="30">
        <f t="shared" si="3"/>
        <v>12813450</v>
      </c>
      <c r="F38" s="31">
        <f t="shared" si="3"/>
        <v>13066076</v>
      </c>
      <c r="G38" s="31">
        <f t="shared" si="3"/>
        <v>14052953</v>
      </c>
      <c r="H38" s="31">
        <f t="shared" si="3"/>
        <v>-4372994</v>
      </c>
      <c r="I38" s="31">
        <f t="shared" si="3"/>
        <v>85936</v>
      </c>
      <c r="J38" s="31">
        <f t="shared" si="3"/>
        <v>9765895</v>
      </c>
      <c r="K38" s="31">
        <f t="shared" si="3"/>
        <v>-13492</v>
      </c>
      <c r="L38" s="31">
        <f t="shared" si="3"/>
        <v>146939</v>
      </c>
      <c r="M38" s="31">
        <f t="shared" si="3"/>
        <v>199991</v>
      </c>
      <c r="N38" s="31">
        <f t="shared" si="3"/>
        <v>333438</v>
      </c>
      <c r="O38" s="31">
        <f t="shared" si="3"/>
        <v>51234</v>
      </c>
      <c r="P38" s="31">
        <f t="shared" si="3"/>
        <v>82178</v>
      </c>
      <c r="Q38" s="31">
        <f t="shared" si="3"/>
        <v>-144201</v>
      </c>
      <c r="R38" s="31">
        <f t="shared" si="3"/>
        <v>-10789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10088544</v>
      </c>
      <c r="X38" s="31">
        <f t="shared" si="3"/>
        <v>12171698</v>
      </c>
      <c r="Y38" s="31">
        <f t="shared" si="3"/>
        <v>-2083154</v>
      </c>
      <c r="Z38" s="32">
        <f>+IF(X38&lt;&gt;0,+(Y38/X38)*100,0)</f>
        <v>-17.114736169103111</v>
      </c>
      <c r="AA38" s="33">
        <f>SUM(AA30:AA37)</f>
        <v>13066076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9488610</v>
      </c>
      <c r="D45" s="29">
        <f>+D38+D44</f>
        <v>0</v>
      </c>
      <c r="E45" s="30">
        <f t="shared" si="5"/>
        <v>12813450</v>
      </c>
      <c r="F45" s="31">
        <f t="shared" si="5"/>
        <v>13066076</v>
      </c>
      <c r="G45" s="31">
        <f t="shared" si="5"/>
        <v>14052953</v>
      </c>
      <c r="H45" s="31">
        <f t="shared" si="5"/>
        <v>-4372994</v>
      </c>
      <c r="I45" s="31">
        <f t="shared" si="5"/>
        <v>85936</v>
      </c>
      <c r="J45" s="31">
        <f t="shared" si="5"/>
        <v>9765895</v>
      </c>
      <c r="K45" s="31">
        <f t="shared" si="5"/>
        <v>-13492</v>
      </c>
      <c r="L45" s="31">
        <f t="shared" si="5"/>
        <v>146939</v>
      </c>
      <c r="M45" s="31">
        <f t="shared" si="5"/>
        <v>199991</v>
      </c>
      <c r="N45" s="31">
        <f t="shared" si="5"/>
        <v>333438</v>
      </c>
      <c r="O45" s="31">
        <f t="shared" si="5"/>
        <v>51234</v>
      </c>
      <c r="P45" s="31">
        <f t="shared" si="5"/>
        <v>82178</v>
      </c>
      <c r="Q45" s="31">
        <f t="shared" si="5"/>
        <v>-144201</v>
      </c>
      <c r="R45" s="31">
        <f t="shared" si="5"/>
        <v>-10789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10088544</v>
      </c>
      <c r="X45" s="31">
        <f t="shared" si="5"/>
        <v>12171698</v>
      </c>
      <c r="Y45" s="31">
        <f t="shared" si="5"/>
        <v>-2083154</v>
      </c>
      <c r="Z45" s="32">
        <f>+IF(X45&lt;&gt;0,+(Y45/X45)*100,0)</f>
        <v>-17.114736169103111</v>
      </c>
      <c r="AA45" s="33">
        <f>+AA38+AA44</f>
        <v>13066076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3509823176</v>
      </c>
      <c r="D46" s="42">
        <f t="shared" si="6"/>
        <v>0</v>
      </c>
      <c r="E46" s="43">
        <f t="shared" si="6"/>
        <v>3711727560</v>
      </c>
      <c r="F46" s="44">
        <f t="shared" si="6"/>
        <v>3831568745</v>
      </c>
      <c r="G46" s="44">
        <f t="shared" si="6"/>
        <v>3551922269</v>
      </c>
      <c r="H46" s="44">
        <f t="shared" si="6"/>
        <v>11974511</v>
      </c>
      <c r="I46" s="44">
        <f t="shared" si="6"/>
        <v>35474817</v>
      </c>
      <c r="J46" s="44">
        <f t="shared" si="6"/>
        <v>3599371597</v>
      </c>
      <c r="K46" s="44">
        <f t="shared" si="6"/>
        <v>37040516</v>
      </c>
      <c r="L46" s="44">
        <f t="shared" si="6"/>
        <v>37424670</v>
      </c>
      <c r="M46" s="44">
        <f t="shared" si="6"/>
        <v>48361650</v>
      </c>
      <c r="N46" s="44">
        <f t="shared" si="6"/>
        <v>122826836</v>
      </c>
      <c r="O46" s="44">
        <f t="shared" si="6"/>
        <v>21819665</v>
      </c>
      <c r="P46" s="44">
        <f t="shared" si="6"/>
        <v>28835602</v>
      </c>
      <c r="Q46" s="44">
        <f t="shared" si="6"/>
        <v>16879515</v>
      </c>
      <c r="R46" s="44">
        <f t="shared" si="6"/>
        <v>67534782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3789733215</v>
      </c>
      <c r="X46" s="44">
        <f t="shared" si="6"/>
        <v>3697666646</v>
      </c>
      <c r="Y46" s="44">
        <f t="shared" si="6"/>
        <v>92066569</v>
      </c>
      <c r="Z46" s="45">
        <f>+IF(X46&lt;&gt;0,+(Y46/X46)*100,0)</f>
        <v>2.4898558419157184</v>
      </c>
      <c r="AA46" s="46">
        <f>+AA27-AA45</f>
        <v>3831568745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-661097820</v>
      </c>
      <c r="D48" s="18"/>
      <c r="E48" s="19"/>
      <c r="F48" s="20">
        <v>-742656235</v>
      </c>
      <c r="G48" s="20">
        <v>-671580054</v>
      </c>
      <c r="H48" s="20">
        <v>-1860433</v>
      </c>
      <c r="I48" s="20">
        <v>45050635</v>
      </c>
      <c r="J48" s="20">
        <v>-628389852</v>
      </c>
      <c r="K48" s="20">
        <v>45106973</v>
      </c>
      <c r="L48" s="20">
        <v>35418832</v>
      </c>
      <c r="M48" s="20">
        <v>76723815</v>
      </c>
      <c r="N48" s="20">
        <v>157249620</v>
      </c>
      <c r="O48" s="20">
        <v>-1334524</v>
      </c>
      <c r="P48" s="20">
        <v>1016370</v>
      </c>
      <c r="Q48" s="20">
        <v>4049797</v>
      </c>
      <c r="R48" s="20">
        <v>3731643</v>
      </c>
      <c r="S48" s="20"/>
      <c r="T48" s="20"/>
      <c r="U48" s="20"/>
      <c r="V48" s="20"/>
      <c r="W48" s="20">
        <v>-467408589</v>
      </c>
      <c r="X48" s="20">
        <v>-742656235</v>
      </c>
      <c r="Y48" s="20">
        <v>275247646</v>
      </c>
      <c r="Z48" s="47">
        <v>-37.062591415528885</v>
      </c>
      <c r="AA48" s="22">
        <v>-742656235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-661097820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-742656235</v>
      </c>
      <c r="G51" s="52">
        <f t="shared" si="7"/>
        <v>-671580054</v>
      </c>
      <c r="H51" s="52">
        <f t="shared" si="7"/>
        <v>-1860433</v>
      </c>
      <c r="I51" s="52">
        <f t="shared" si="7"/>
        <v>45050635</v>
      </c>
      <c r="J51" s="52">
        <f t="shared" si="7"/>
        <v>-628389852</v>
      </c>
      <c r="K51" s="52">
        <f t="shared" si="7"/>
        <v>45106973</v>
      </c>
      <c r="L51" s="52">
        <f t="shared" si="7"/>
        <v>35418832</v>
      </c>
      <c r="M51" s="52">
        <f t="shared" si="7"/>
        <v>76723815</v>
      </c>
      <c r="N51" s="52">
        <f t="shared" si="7"/>
        <v>157249620</v>
      </c>
      <c r="O51" s="52">
        <f t="shared" si="7"/>
        <v>-1334524</v>
      </c>
      <c r="P51" s="52">
        <f t="shared" si="7"/>
        <v>1016370</v>
      </c>
      <c r="Q51" s="52">
        <f t="shared" si="7"/>
        <v>4049797</v>
      </c>
      <c r="R51" s="52">
        <f t="shared" si="7"/>
        <v>3731643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-467408589</v>
      </c>
      <c r="X51" s="52">
        <f t="shared" si="7"/>
        <v>-742656235</v>
      </c>
      <c r="Y51" s="52">
        <f t="shared" si="7"/>
        <v>275247646</v>
      </c>
      <c r="Z51" s="53">
        <f>+IF(X51&lt;&gt;0,+(Y51/X51)*100,0)</f>
        <v>-37.062591415528885</v>
      </c>
      <c r="AA51" s="54">
        <f>SUM(AA48:AA50)</f>
        <v>-742656235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-1460346606</v>
      </c>
      <c r="D6" s="18"/>
      <c r="E6" s="19">
        <v>-33721105</v>
      </c>
      <c r="F6" s="20">
        <v>-6794021</v>
      </c>
      <c r="G6" s="20">
        <v>-1379452269</v>
      </c>
      <c r="H6" s="20">
        <v>-51888567</v>
      </c>
      <c r="I6" s="20">
        <v>-27363065</v>
      </c>
      <c r="J6" s="20">
        <v>-1458703901</v>
      </c>
      <c r="K6" s="20">
        <v>-98221804</v>
      </c>
      <c r="L6" s="20">
        <v>-56113236</v>
      </c>
      <c r="M6" s="20">
        <v>-5292947</v>
      </c>
      <c r="N6" s="20">
        <v>-159627987</v>
      </c>
      <c r="O6" s="20">
        <v>-53965981</v>
      </c>
      <c r="P6" s="20">
        <v>-58182777</v>
      </c>
      <c r="Q6" s="20">
        <v>4477808</v>
      </c>
      <c r="R6" s="20">
        <v>-107670950</v>
      </c>
      <c r="S6" s="20"/>
      <c r="T6" s="20"/>
      <c r="U6" s="20"/>
      <c r="V6" s="20"/>
      <c r="W6" s="20">
        <v>-1726002838</v>
      </c>
      <c r="X6" s="20">
        <v>-14520003</v>
      </c>
      <c r="Y6" s="20">
        <v>-1711482835</v>
      </c>
      <c r="Z6" s="21">
        <v>11787.06943104626</v>
      </c>
      <c r="AA6" s="22">
        <v>-6794021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531258142</v>
      </c>
      <c r="D8" s="18"/>
      <c r="E8" s="19">
        <v>737063158</v>
      </c>
      <c r="F8" s="20">
        <v>858175613</v>
      </c>
      <c r="G8" s="20">
        <v>548701200</v>
      </c>
      <c r="H8" s="20">
        <v>7811223</v>
      </c>
      <c r="I8" s="20">
        <v>22806523</v>
      </c>
      <c r="J8" s="20">
        <v>579318946</v>
      </c>
      <c r="K8" s="20">
        <v>14486995</v>
      </c>
      <c r="L8" s="20">
        <v>15329128</v>
      </c>
      <c r="M8" s="20">
        <v>19056042</v>
      </c>
      <c r="N8" s="20">
        <v>48872165</v>
      </c>
      <c r="O8" s="20">
        <v>32678167</v>
      </c>
      <c r="P8" s="20">
        <v>2621338</v>
      </c>
      <c r="Q8" s="20">
        <v>2635608</v>
      </c>
      <c r="R8" s="20">
        <v>37935113</v>
      </c>
      <c r="S8" s="20"/>
      <c r="T8" s="20"/>
      <c r="U8" s="20"/>
      <c r="V8" s="20"/>
      <c r="W8" s="20">
        <v>666126224</v>
      </c>
      <c r="X8" s="20">
        <v>796657038</v>
      </c>
      <c r="Y8" s="20">
        <v>-130530814</v>
      </c>
      <c r="Z8" s="21">
        <v>-16.384819034260513</v>
      </c>
      <c r="AA8" s="22">
        <v>858175613</v>
      </c>
    </row>
    <row r="9" spans="1:27" x14ac:dyDescent="0.25">
      <c r="A9" s="23" t="s">
        <v>38</v>
      </c>
      <c r="B9" s="17" t="s">
        <v>33</v>
      </c>
      <c r="C9" s="18">
        <v>56057610</v>
      </c>
      <c r="D9" s="18"/>
      <c r="E9" s="19">
        <v>913644</v>
      </c>
      <c r="F9" s="20">
        <v>461960</v>
      </c>
      <c r="G9" s="20">
        <v>10547980</v>
      </c>
      <c r="H9" s="20">
        <v>45509630</v>
      </c>
      <c r="I9" s="20"/>
      <c r="J9" s="20">
        <v>56057610</v>
      </c>
      <c r="K9" s="20"/>
      <c r="L9" s="20"/>
      <c r="M9" s="20">
        <v>607657</v>
      </c>
      <c r="N9" s="20">
        <v>607657</v>
      </c>
      <c r="O9" s="20"/>
      <c r="P9" s="20"/>
      <c r="Q9" s="20"/>
      <c r="R9" s="20"/>
      <c r="S9" s="20"/>
      <c r="T9" s="20"/>
      <c r="U9" s="20"/>
      <c r="V9" s="20"/>
      <c r="W9" s="20">
        <v>56665267</v>
      </c>
      <c r="X9" s="20">
        <v>461960</v>
      </c>
      <c r="Y9" s="20">
        <v>56203307</v>
      </c>
      <c r="Z9" s="21">
        <v>12166.271322192399</v>
      </c>
      <c r="AA9" s="22">
        <v>461960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-112380114</v>
      </c>
      <c r="D11" s="18"/>
      <c r="E11" s="19">
        <v>-16425414</v>
      </c>
      <c r="F11" s="20">
        <v>-24134929</v>
      </c>
      <c r="G11" s="20">
        <v>237683688</v>
      </c>
      <c r="H11" s="20">
        <v>-327260905</v>
      </c>
      <c r="I11" s="20">
        <v>48413880</v>
      </c>
      <c r="J11" s="20">
        <v>-41163337</v>
      </c>
      <c r="K11" s="20">
        <v>23274033</v>
      </c>
      <c r="L11" s="20">
        <v>32710249</v>
      </c>
      <c r="M11" s="20">
        <v>25766796</v>
      </c>
      <c r="N11" s="20">
        <v>81751078</v>
      </c>
      <c r="O11" s="20">
        <v>48190110</v>
      </c>
      <c r="P11" s="20">
        <v>33210193</v>
      </c>
      <c r="Q11" s="20">
        <v>26327081</v>
      </c>
      <c r="R11" s="20">
        <v>107727384</v>
      </c>
      <c r="S11" s="20"/>
      <c r="T11" s="20"/>
      <c r="U11" s="20"/>
      <c r="V11" s="20"/>
      <c r="W11" s="20">
        <v>148315125</v>
      </c>
      <c r="X11" s="20">
        <v>-6646397</v>
      </c>
      <c r="Y11" s="20">
        <v>154961522</v>
      </c>
      <c r="Z11" s="21">
        <v>-2331.5116746712542</v>
      </c>
      <c r="AA11" s="22">
        <v>-24134929</v>
      </c>
    </row>
    <row r="12" spans="1:27" x14ac:dyDescent="0.25">
      <c r="A12" s="23" t="s">
        <v>41</v>
      </c>
      <c r="B12" s="17" t="s">
        <v>33</v>
      </c>
      <c r="C12" s="18">
        <v>1362233</v>
      </c>
      <c r="D12" s="18"/>
      <c r="E12" s="19">
        <v>43462385</v>
      </c>
      <c r="F12" s="20">
        <v>43462385</v>
      </c>
      <c r="G12" s="24">
        <v>10730023</v>
      </c>
      <c r="H12" s="24">
        <v>-1052219</v>
      </c>
      <c r="I12" s="24"/>
      <c r="J12" s="20">
        <v>9677804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9677804</v>
      </c>
      <c r="X12" s="20">
        <v>32596785</v>
      </c>
      <c r="Y12" s="24">
        <v>-22918981</v>
      </c>
      <c r="Z12" s="25">
        <v>-70.310556700607123</v>
      </c>
      <c r="AA12" s="26">
        <v>43462385</v>
      </c>
    </row>
    <row r="13" spans="1:27" x14ac:dyDescent="0.25">
      <c r="A13" s="23" t="s">
        <v>42</v>
      </c>
      <c r="B13" s="17" t="s">
        <v>33</v>
      </c>
      <c r="C13" s="18">
        <v>-27596845</v>
      </c>
      <c r="D13" s="18"/>
      <c r="E13" s="19"/>
      <c r="F13" s="20"/>
      <c r="G13" s="20">
        <v>-27596845</v>
      </c>
      <c r="H13" s="20"/>
      <c r="I13" s="20"/>
      <c r="J13" s="20">
        <v>-27596845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-27596845</v>
      </c>
      <c r="X13" s="20"/>
      <c r="Y13" s="20">
        <v>-27596845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-1011645580</v>
      </c>
      <c r="D14" s="29">
        <f>SUM(D6:D13)</f>
        <v>0</v>
      </c>
      <c r="E14" s="30">
        <f t="shared" si="0"/>
        <v>731292668</v>
      </c>
      <c r="F14" s="31">
        <f t="shared" si="0"/>
        <v>871171008</v>
      </c>
      <c r="G14" s="31">
        <f t="shared" si="0"/>
        <v>-599386223</v>
      </c>
      <c r="H14" s="31">
        <f t="shared" si="0"/>
        <v>-326880838</v>
      </c>
      <c r="I14" s="31">
        <f t="shared" si="0"/>
        <v>43857338</v>
      </c>
      <c r="J14" s="31">
        <f t="shared" si="0"/>
        <v>-882409723</v>
      </c>
      <c r="K14" s="31">
        <f t="shared" si="0"/>
        <v>-60460776</v>
      </c>
      <c r="L14" s="31">
        <f t="shared" si="0"/>
        <v>-8073859</v>
      </c>
      <c r="M14" s="31">
        <f t="shared" si="0"/>
        <v>40137548</v>
      </c>
      <c r="N14" s="31">
        <f t="shared" si="0"/>
        <v>-28397087</v>
      </c>
      <c r="O14" s="31">
        <f t="shared" si="0"/>
        <v>26902296</v>
      </c>
      <c r="P14" s="31">
        <f t="shared" si="0"/>
        <v>-22351246</v>
      </c>
      <c r="Q14" s="31">
        <f t="shared" si="0"/>
        <v>33440497</v>
      </c>
      <c r="R14" s="31">
        <f t="shared" si="0"/>
        <v>37991547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-872815263</v>
      </c>
      <c r="X14" s="31">
        <f t="shared" si="0"/>
        <v>808549383</v>
      </c>
      <c r="Y14" s="31">
        <f t="shared" si="0"/>
        <v>-1681364646</v>
      </c>
      <c r="Z14" s="32">
        <f>+IF(X14&lt;&gt;0,+(Y14/X14)*100,0)</f>
        <v>-207.9482937407671</v>
      </c>
      <c r="AA14" s="33">
        <f>SUM(AA6:AA13)</f>
        <v>871171008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708832835</v>
      </c>
      <c r="D18" s="18"/>
      <c r="E18" s="19">
        <v>171011845</v>
      </c>
      <c r="F18" s="20">
        <v>1364648023</v>
      </c>
      <c r="G18" s="24">
        <v>713355823</v>
      </c>
      <c r="H18" s="24">
        <v>-23322711</v>
      </c>
      <c r="I18" s="24">
        <v>12064320</v>
      </c>
      <c r="J18" s="20">
        <v>702097432</v>
      </c>
      <c r="K18" s="24">
        <v>13758599</v>
      </c>
      <c r="L18" s="24">
        <v>44996419</v>
      </c>
      <c r="M18" s="20">
        <v>34111804</v>
      </c>
      <c r="N18" s="24">
        <v>92866822</v>
      </c>
      <c r="O18" s="24">
        <v>108505</v>
      </c>
      <c r="P18" s="24">
        <v>16596973</v>
      </c>
      <c r="Q18" s="20">
        <v>12476647</v>
      </c>
      <c r="R18" s="24">
        <v>29182125</v>
      </c>
      <c r="S18" s="24"/>
      <c r="T18" s="20"/>
      <c r="U18" s="24"/>
      <c r="V18" s="24"/>
      <c r="W18" s="24">
        <v>824146379</v>
      </c>
      <c r="X18" s="20">
        <v>1311890675</v>
      </c>
      <c r="Y18" s="24">
        <v>-487744296</v>
      </c>
      <c r="Z18" s="25">
        <v>-37.178730308453481</v>
      </c>
      <c r="AA18" s="26">
        <v>1364648023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708832835</v>
      </c>
      <c r="D26" s="29">
        <f t="shared" ref="D26:Y26" si="1">SUM(D16:D25)</f>
        <v>0</v>
      </c>
      <c r="E26" s="35">
        <f t="shared" si="1"/>
        <v>171011845</v>
      </c>
      <c r="F26" s="36">
        <f t="shared" si="1"/>
        <v>1364648023</v>
      </c>
      <c r="G26" s="36">
        <f t="shared" si="1"/>
        <v>713355823</v>
      </c>
      <c r="H26" s="36">
        <f t="shared" si="1"/>
        <v>-23322711</v>
      </c>
      <c r="I26" s="36">
        <f t="shared" si="1"/>
        <v>12064320</v>
      </c>
      <c r="J26" s="36">
        <f t="shared" si="1"/>
        <v>702097432</v>
      </c>
      <c r="K26" s="36">
        <f t="shared" si="1"/>
        <v>13758599</v>
      </c>
      <c r="L26" s="36">
        <f t="shared" si="1"/>
        <v>44996419</v>
      </c>
      <c r="M26" s="36">
        <f t="shared" si="1"/>
        <v>34111804</v>
      </c>
      <c r="N26" s="36">
        <f t="shared" si="1"/>
        <v>92866822</v>
      </c>
      <c r="O26" s="36">
        <f t="shared" si="1"/>
        <v>108505</v>
      </c>
      <c r="P26" s="36">
        <f t="shared" si="1"/>
        <v>16596973</v>
      </c>
      <c r="Q26" s="36">
        <f t="shared" si="1"/>
        <v>12476647</v>
      </c>
      <c r="R26" s="36">
        <f t="shared" si="1"/>
        <v>29182125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824146379</v>
      </c>
      <c r="X26" s="36">
        <f t="shared" si="1"/>
        <v>1311890675</v>
      </c>
      <c r="Y26" s="36">
        <f t="shared" si="1"/>
        <v>-487744296</v>
      </c>
      <c r="Z26" s="37">
        <f>+IF(X26&lt;&gt;0,+(Y26/X26)*100,0)</f>
        <v>-37.178730308453481</v>
      </c>
      <c r="AA26" s="38">
        <f>SUM(AA16:AA25)</f>
        <v>1364648023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-302812745</v>
      </c>
      <c r="D27" s="29">
        <f>+D14+D26</f>
        <v>0</v>
      </c>
      <c r="E27" s="30">
        <f t="shared" si="2"/>
        <v>902304513</v>
      </c>
      <c r="F27" s="31">
        <f t="shared" si="2"/>
        <v>2235819031</v>
      </c>
      <c r="G27" s="31">
        <f t="shared" si="2"/>
        <v>113969600</v>
      </c>
      <c r="H27" s="31">
        <f t="shared" si="2"/>
        <v>-350203549</v>
      </c>
      <c r="I27" s="31">
        <f t="shared" si="2"/>
        <v>55921658</v>
      </c>
      <c r="J27" s="31">
        <f t="shared" si="2"/>
        <v>-180312291</v>
      </c>
      <c r="K27" s="31">
        <f t="shared" si="2"/>
        <v>-46702177</v>
      </c>
      <c r="L27" s="31">
        <f t="shared" si="2"/>
        <v>36922560</v>
      </c>
      <c r="M27" s="31">
        <f t="shared" si="2"/>
        <v>74249352</v>
      </c>
      <c r="N27" s="31">
        <f t="shared" si="2"/>
        <v>64469735</v>
      </c>
      <c r="O27" s="31">
        <f t="shared" si="2"/>
        <v>27010801</v>
      </c>
      <c r="P27" s="31">
        <f t="shared" si="2"/>
        <v>-5754273</v>
      </c>
      <c r="Q27" s="31">
        <f t="shared" si="2"/>
        <v>45917144</v>
      </c>
      <c r="R27" s="31">
        <f t="shared" si="2"/>
        <v>67173672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-48668884</v>
      </c>
      <c r="X27" s="31">
        <f t="shared" si="2"/>
        <v>2120440058</v>
      </c>
      <c r="Y27" s="31">
        <f t="shared" si="2"/>
        <v>-2169108942</v>
      </c>
      <c r="Z27" s="32">
        <f>+IF(X27&lt;&gt;0,+(Y27/X27)*100,0)</f>
        <v>-102.29522564509108</v>
      </c>
      <c r="AA27" s="33">
        <f>+AA14+AA26</f>
        <v>2235819031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-185494</v>
      </c>
      <c r="D32" s="18"/>
      <c r="E32" s="19"/>
      <c r="F32" s="20"/>
      <c r="G32" s="20">
        <v>-186817</v>
      </c>
      <c r="H32" s="20">
        <v>-3250</v>
      </c>
      <c r="I32" s="20">
        <v>-2646</v>
      </c>
      <c r="J32" s="20">
        <v>-192713</v>
      </c>
      <c r="K32" s="20">
        <v>-3056</v>
      </c>
      <c r="L32" s="20">
        <v>-2338</v>
      </c>
      <c r="M32" s="20">
        <v>-532</v>
      </c>
      <c r="N32" s="20">
        <v>-5926</v>
      </c>
      <c r="O32" s="20">
        <v>-3945</v>
      </c>
      <c r="P32" s="20">
        <v>-3693</v>
      </c>
      <c r="Q32" s="20">
        <v>-2874</v>
      </c>
      <c r="R32" s="20">
        <v>-10512</v>
      </c>
      <c r="S32" s="20"/>
      <c r="T32" s="20"/>
      <c r="U32" s="20"/>
      <c r="V32" s="20"/>
      <c r="W32" s="20">
        <v>-209151</v>
      </c>
      <c r="X32" s="20"/>
      <c r="Y32" s="20">
        <v>-209151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260747426</v>
      </c>
      <c r="D33" s="18"/>
      <c r="E33" s="19">
        <v>281217813</v>
      </c>
      <c r="F33" s="20">
        <v>404077261</v>
      </c>
      <c r="G33" s="20">
        <v>233366255</v>
      </c>
      <c r="H33" s="20">
        <v>-13319150</v>
      </c>
      <c r="I33" s="20">
        <v>34771821</v>
      </c>
      <c r="J33" s="20">
        <v>254818926</v>
      </c>
      <c r="K33" s="20">
        <v>4485896</v>
      </c>
      <c r="L33" s="20">
        <v>13468887</v>
      </c>
      <c r="M33" s="20">
        <v>2921907</v>
      </c>
      <c r="N33" s="20">
        <v>20876690</v>
      </c>
      <c r="O33" s="20">
        <v>-850161</v>
      </c>
      <c r="P33" s="20">
        <v>14244123</v>
      </c>
      <c r="Q33" s="20">
        <v>-4862162</v>
      </c>
      <c r="R33" s="20">
        <v>8531800</v>
      </c>
      <c r="S33" s="20"/>
      <c r="T33" s="20"/>
      <c r="U33" s="20"/>
      <c r="V33" s="20"/>
      <c r="W33" s="20">
        <v>284227416</v>
      </c>
      <c r="X33" s="20">
        <v>276409449</v>
      </c>
      <c r="Y33" s="20">
        <v>7817967</v>
      </c>
      <c r="Z33" s="21">
        <v>2.8284007758359953</v>
      </c>
      <c r="AA33" s="22">
        <v>404077261</v>
      </c>
    </row>
    <row r="34" spans="1:27" x14ac:dyDescent="0.25">
      <c r="A34" s="23" t="s">
        <v>62</v>
      </c>
      <c r="B34" s="17" t="s">
        <v>33</v>
      </c>
      <c r="C34" s="18">
        <v>-510324504</v>
      </c>
      <c r="D34" s="18"/>
      <c r="E34" s="19">
        <v>-166823412</v>
      </c>
      <c r="F34" s="20">
        <v>-171394793</v>
      </c>
      <c r="G34" s="20">
        <v>-513784257</v>
      </c>
      <c r="H34" s="20">
        <v>-9748556</v>
      </c>
      <c r="I34" s="20">
        <v>-14040005</v>
      </c>
      <c r="J34" s="20">
        <v>-537572818</v>
      </c>
      <c r="K34" s="20">
        <v>-13770776</v>
      </c>
      <c r="L34" s="20">
        <v>-11159438</v>
      </c>
      <c r="M34" s="20">
        <v>-34875049</v>
      </c>
      <c r="N34" s="20">
        <v>-59805263</v>
      </c>
      <c r="O34" s="20">
        <v>-2016510</v>
      </c>
      <c r="P34" s="20">
        <v>-20698912</v>
      </c>
      <c r="Q34" s="20">
        <v>-12129023</v>
      </c>
      <c r="R34" s="20">
        <v>-34844445</v>
      </c>
      <c r="S34" s="20"/>
      <c r="T34" s="20"/>
      <c r="U34" s="20"/>
      <c r="V34" s="20"/>
      <c r="W34" s="20">
        <v>-632222526</v>
      </c>
      <c r="X34" s="20">
        <v>-126778669</v>
      </c>
      <c r="Y34" s="20">
        <v>-505443857</v>
      </c>
      <c r="Z34" s="21">
        <v>398.68209769578823</v>
      </c>
      <c r="AA34" s="22">
        <v>-171394793</v>
      </c>
    </row>
    <row r="35" spans="1:27" x14ac:dyDescent="0.25">
      <c r="A35" s="23" t="s">
        <v>63</v>
      </c>
      <c r="B35" s="17" t="s">
        <v>33</v>
      </c>
      <c r="C35" s="18">
        <v>4357601</v>
      </c>
      <c r="D35" s="18"/>
      <c r="E35" s="19">
        <v>6155065</v>
      </c>
      <c r="F35" s="20">
        <v>5112399</v>
      </c>
      <c r="G35" s="20">
        <v>1684425</v>
      </c>
      <c r="H35" s="20">
        <v>2673175</v>
      </c>
      <c r="I35" s="20"/>
      <c r="J35" s="20">
        <v>4357600</v>
      </c>
      <c r="K35" s="20"/>
      <c r="L35" s="20"/>
      <c r="M35" s="20"/>
      <c r="N35" s="20"/>
      <c r="O35" s="20"/>
      <c r="P35" s="20"/>
      <c r="Q35" s="20">
        <v>3889142</v>
      </c>
      <c r="R35" s="20">
        <v>3889142</v>
      </c>
      <c r="S35" s="20"/>
      <c r="T35" s="20"/>
      <c r="U35" s="20"/>
      <c r="V35" s="20"/>
      <c r="W35" s="20">
        <v>8246742</v>
      </c>
      <c r="X35" s="20">
        <v>4199243</v>
      </c>
      <c r="Y35" s="20">
        <v>4047499</v>
      </c>
      <c r="Z35" s="21">
        <v>96.386396310001587</v>
      </c>
      <c r="AA35" s="22">
        <v>5112399</v>
      </c>
    </row>
    <row r="36" spans="1:27" x14ac:dyDescent="0.25">
      <c r="A36" s="23" t="s">
        <v>64</v>
      </c>
      <c r="B36" s="17" t="s">
        <v>33</v>
      </c>
      <c r="C36" s="18">
        <v>1205255</v>
      </c>
      <c r="D36" s="18"/>
      <c r="E36" s="19"/>
      <c r="F36" s="20"/>
      <c r="G36" s="20">
        <v>8414757</v>
      </c>
      <c r="H36" s="20">
        <v>-5281596</v>
      </c>
      <c r="I36" s="20">
        <v>59854</v>
      </c>
      <c r="J36" s="20">
        <v>3193015</v>
      </c>
      <c r="K36" s="20"/>
      <c r="L36" s="20">
        <v>48765</v>
      </c>
      <c r="M36" s="20">
        <v>53262</v>
      </c>
      <c r="N36" s="20">
        <v>102027</v>
      </c>
      <c r="O36" s="20">
        <v>52788</v>
      </c>
      <c r="P36" s="20"/>
      <c r="Q36" s="20">
        <v>43099</v>
      </c>
      <c r="R36" s="20">
        <v>95887</v>
      </c>
      <c r="S36" s="20"/>
      <c r="T36" s="20"/>
      <c r="U36" s="20"/>
      <c r="V36" s="20"/>
      <c r="W36" s="20">
        <v>3390929</v>
      </c>
      <c r="X36" s="20"/>
      <c r="Y36" s="20">
        <v>3390929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-244199716</v>
      </c>
      <c r="D38" s="29">
        <f t="shared" ref="D38:Y38" si="3">SUM(D30:D37)</f>
        <v>0</v>
      </c>
      <c r="E38" s="30">
        <f t="shared" si="3"/>
        <v>120549466</v>
      </c>
      <c r="F38" s="31">
        <f t="shared" si="3"/>
        <v>237794867</v>
      </c>
      <c r="G38" s="31">
        <f t="shared" si="3"/>
        <v>-270505637</v>
      </c>
      <c r="H38" s="31">
        <f t="shared" si="3"/>
        <v>-25679377</v>
      </c>
      <c r="I38" s="31">
        <f t="shared" si="3"/>
        <v>20789024</v>
      </c>
      <c r="J38" s="31">
        <f t="shared" si="3"/>
        <v>-275395990</v>
      </c>
      <c r="K38" s="31">
        <f t="shared" si="3"/>
        <v>-9287936</v>
      </c>
      <c r="L38" s="31">
        <f t="shared" si="3"/>
        <v>2355876</v>
      </c>
      <c r="M38" s="31">
        <f t="shared" si="3"/>
        <v>-31900412</v>
      </c>
      <c r="N38" s="31">
        <f t="shared" si="3"/>
        <v>-38832472</v>
      </c>
      <c r="O38" s="31">
        <f t="shared" si="3"/>
        <v>-2817828</v>
      </c>
      <c r="P38" s="31">
        <f t="shared" si="3"/>
        <v>-6458482</v>
      </c>
      <c r="Q38" s="31">
        <f t="shared" si="3"/>
        <v>-13061818</v>
      </c>
      <c r="R38" s="31">
        <f t="shared" si="3"/>
        <v>-22338128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-336566590</v>
      </c>
      <c r="X38" s="31">
        <f t="shared" si="3"/>
        <v>153830023</v>
      </c>
      <c r="Y38" s="31">
        <f t="shared" si="3"/>
        <v>-490396613</v>
      </c>
      <c r="Z38" s="32">
        <f>+IF(X38&lt;&gt;0,+(Y38/X38)*100,0)</f>
        <v>-318.7912238692183</v>
      </c>
      <c r="AA38" s="33">
        <f>SUM(AA30:AA37)</f>
        <v>237794867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578503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231400</v>
      </c>
      <c r="Y43" s="20">
        <v>-231400</v>
      </c>
      <c r="Z43" s="21">
        <v>-100</v>
      </c>
      <c r="AA43" s="22">
        <v>578503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578503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231400</v>
      </c>
      <c r="Y44" s="36">
        <f t="shared" si="4"/>
        <v>-231400</v>
      </c>
      <c r="Z44" s="37">
        <f>+IF(X44&lt;&gt;0,+(Y44/X44)*100,0)</f>
        <v>-100</v>
      </c>
      <c r="AA44" s="38">
        <f>SUM(AA40:AA43)</f>
        <v>578503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-244199716</v>
      </c>
      <c r="D45" s="29">
        <f>+D38+D44</f>
        <v>0</v>
      </c>
      <c r="E45" s="30">
        <f t="shared" si="5"/>
        <v>120549466</v>
      </c>
      <c r="F45" s="31">
        <f t="shared" si="5"/>
        <v>238373370</v>
      </c>
      <c r="G45" s="31">
        <f t="shared" si="5"/>
        <v>-270505637</v>
      </c>
      <c r="H45" s="31">
        <f t="shared" si="5"/>
        <v>-25679377</v>
      </c>
      <c r="I45" s="31">
        <f t="shared" si="5"/>
        <v>20789024</v>
      </c>
      <c r="J45" s="31">
        <f t="shared" si="5"/>
        <v>-275395990</v>
      </c>
      <c r="K45" s="31">
        <f t="shared" si="5"/>
        <v>-9287936</v>
      </c>
      <c r="L45" s="31">
        <f t="shared" si="5"/>
        <v>2355876</v>
      </c>
      <c r="M45" s="31">
        <f t="shared" si="5"/>
        <v>-31900412</v>
      </c>
      <c r="N45" s="31">
        <f t="shared" si="5"/>
        <v>-38832472</v>
      </c>
      <c r="O45" s="31">
        <f t="shared" si="5"/>
        <v>-2817828</v>
      </c>
      <c r="P45" s="31">
        <f t="shared" si="5"/>
        <v>-6458482</v>
      </c>
      <c r="Q45" s="31">
        <f t="shared" si="5"/>
        <v>-13061818</v>
      </c>
      <c r="R45" s="31">
        <f t="shared" si="5"/>
        <v>-22338128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-336566590</v>
      </c>
      <c r="X45" s="31">
        <f t="shared" si="5"/>
        <v>154061423</v>
      </c>
      <c r="Y45" s="31">
        <f t="shared" si="5"/>
        <v>-490628013</v>
      </c>
      <c r="Z45" s="32">
        <f>+IF(X45&lt;&gt;0,+(Y45/X45)*100,0)</f>
        <v>-318.46259981643811</v>
      </c>
      <c r="AA45" s="33">
        <f>+AA38+AA44</f>
        <v>238373370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-58613029</v>
      </c>
      <c r="D46" s="42">
        <f t="shared" si="6"/>
        <v>0</v>
      </c>
      <c r="E46" s="43">
        <f t="shared" si="6"/>
        <v>781755047</v>
      </c>
      <c r="F46" s="44">
        <f t="shared" si="6"/>
        <v>1997445661</v>
      </c>
      <c r="G46" s="44">
        <f t="shared" si="6"/>
        <v>384475237</v>
      </c>
      <c r="H46" s="44">
        <f t="shared" si="6"/>
        <v>-324524172</v>
      </c>
      <c r="I46" s="44">
        <f t="shared" si="6"/>
        <v>35132634</v>
      </c>
      <c r="J46" s="44">
        <f t="shared" si="6"/>
        <v>95083699</v>
      </c>
      <c r="K46" s="44">
        <f t="shared" si="6"/>
        <v>-37414241</v>
      </c>
      <c r="L46" s="44">
        <f t="shared" si="6"/>
        <v>34566684</v>
      </c>
      <c r="M46" s="44">
        <f t="shared" si="6"/>
        <v>106149764</v>
      </c>
      <c r="N46" s="44">
        <f t="shared" si="6"/>
        <v>103302207</v>
      </c>
      <c r="O46" s="44">
        <f t="shared" si="6"/>
        <v>29828629</v>
      </c>
      <c r="P46" s="44">
        <f t="shared" si="6"/>
        <v>704209</v>
      </c>
      <c r="Q46" s="44">
        <f t="shared" si="6"/>
        <v>58978962</v>
      </c>
      <c r="R46" s="44">
        <f t="shared" si="6"/>
        <v>89511800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287897706</v>
      </c>
      <c r="X46" s="44">
        <f t="shared" si="6"/>
        <v>1966378635</v>
      </c>
      <c r="Y46" s="44">
        <f t="shared" si="6"/>
        <v>-1678480929</v>
      </c>
      <c r="Z46" s="45">
        <f>+IF(X46&lt;&gt;0,+(Y46/X46)*100,0)</f>
        <v>-85.358989317944861</v>
      </c>
      <c r="AA46" s="46">
        <f>+AA27-AA45</f>
        <v>1997445661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386926817</v>
      </c>
      <c r="D48" s="18"/>
      <c r="E48" s="19">
        <v>-223118130</v>
      </c>
      <c r="F48" s="20">
        <v>-57882124</v>
      </c>
      <c r="G48" s="20">
        <v>762132259</v>
      </c>
      <c r="H48" s="20">
        <v>41660630</v>
      </c>
      <c r="I48" s="20">
        <v>9651797</v>
      </c>
      <c r="J48" s="20">
        <v>813444686</v>
      </c>
      <c r="K48" s="20">
        <v>-30990368</v>
      </c>
      <c r="L48" s="20">
        <v>-270864706</v>
      </c>
      <c r="M48" s="20">
        <v>108926086</v>
      </c>
      <c r="N48" s="20">
        <v>-192928988</v>
      </c>
      <c r="O48" s="20">
        <v>39512090</v>
      </c>
      <c r="P48" s="20">
        <v>3111012</v>
      </c>
      <c r="Q48" s="20">
        <v>57966529</v>
      </c>
      <c r="R48" s="20">
        <v>100589631</v>
      </c>
      <c r="S48" s="20"/>
      <c r="T48" s="20"/>
      <c r="U48" s="20"/>
      <c r="V48" s="20"/>
      <c r="W48" s="20">
        <v>721105329</v>
      </c>
      <c r="X48" s="20">
        <v>-105444275</v>
      </c>
      <c r="Y48" s="20">
        <v>826549604</v>
      </c>
      <c r="Z48" s="47">
        <v>-783.8733814614402</v>
      </c>
      <c r="AA48" s="22">
        <v>-57882124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386926817</v>
      </c>
      <c r="D51" s="50">
        <f t="shared" ref="D51:Y51" si="7">SUM(D48:D50)</f>
        <v>0</v>
      </c>
      <c r="E51" s="51">
        <f t="shared" si="7"/>
        <v>-223118130</v>
      </c>
      <c r="F51" s="52">
        <f t="shared" si="7"/>
        <v>-57882124</v>
      </c>
      <c r="G51" s="52">
        <f t="shared" si="7"/>
        <v>762132259</v>
      </c>
      <c r="H51" s="52">
        <f t="shared" si="7"/>
        <v>41660630</v>
      </c>
      <c r="I51" s="52">
        <f t="shared" si="7"/>
        <v>9651797</v>
      </c>
      <c r="J51" s="52">
        <f t="shared" si="7"/>
        <v>813444686</v>
      </c>
      <c r="K51" s="52">
        <f t="shared" si="7"/>
        <v>-30990368</v>
      </c>
      <c r="L51" s="52">
        <f t="shared" si="7"/>
        <v>-270864706</v>
      </c>
      <c r="M51" s="52">
        <f t="shared" si="7"/>
        <v>108926086</v>
      </c>
      <c r="N51" s="52">
        <f t="shared" si="7"/>
        <v>-192928988</v>
      </c>
      <c r="O51" s="52">
        <f t="shared" si="7"/>
        <v>39512090</v>
      </c>
      <c r="P51" s="52">
        <f t="shared" si="7"/>
        <v>3111012</v>
      </c>
      <c r="Q51" s="52">
        <f t="shared" si="7"/>
        <v>57966529</v>
      </c>
      <c r="R51" s="52">
        <f t="shared" si="7"/>
        <v>100589631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721105329</v>
      </c>
      <c r="X51" s="52">
        <f t="shared" si="7"/>
        <v>-105444275</v>
      </c>
      <c r="Y51" s="52">
        <f t="shared" si="7"/>
        <v>826549604</v>
      </c>
      <c r="Z51" s="53">
        <f>+IF(X51&lt;&gt;0,+(Y51/X51)*100,0)</f>
        <v>-783.8733814614402</v>
      </c>
      <c r="AA51" s="54">
        <f>SUM(AA48:AA50)</f>
        <v>-57882124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-7833845</v>
      </c>
      <c r="D6" s="18"/>
      <c r="E6" s="19">
        <v>-837968</v>
      </c>
      <c r="F6" s="20">
        <v>-837968</v>
      </c>
      <c r="G6" s="20">
        <v>-7845111</v>
      </c>
      <c r="H6" s="20">
        <v>-34243</v>
      </c>
      <c r="I6" s="20">
        <v>-26433</v>
      </c>
      <c r="J6" s="20">
        <v>-7905787</v>
      </c>
      <c r="K6" s="20">
        <v>-15971</v>
      </c>
      <c r="L6" s="20">
        <v>-17072</v>
      </c>
      <c r="M6" s="20">
        <v>-15169</v>
      </c>
      <c r="N6" s="20">
        <v>-48212</v>
      </c>
      <c r="O6" s="20">
        <v>-18474</v>
      </c>
      <c r="P6" s="20">
        <v>-19537</v>
      </c>
      <c r="Q6" s="20">
        <v>-16769</v>
      </c>
      <c r="R6" s="20">
        <v>-54780</v>
      </c>
      <c r="S6" s="20"/>
      <c r="T6" s="20"/>
      <c r="U6" s="20"/>
      <c r="V6" s="20"/>
      <c r="W6" s="20">
        <v>-8008779</v>
      </c>
      <c r="X6" s="20">
        <v>-791211</v>
      </c>
      <c r="Y6" s="20">
        <v>-7217568</v>
      </c>
      <c r="Z6" s="21">
        <v>912.21785339182588</v>
      </c>
      <c r="AA6" s="22">
        <v>-837968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12194</v>
      </c>
      <c r="D8" s="18"/>
      <c r="E8" s="19">
        <v>10724</v>
      </c>
      <c r="F8" s="20">
        <v>10724</v>
      </c>
      <c r="G8" s="20">
        <v>10725</v>
      </c>
      <c r="H8" s="20"/>
      <c r="I8" s="20"/>
      <c r="J8" s="20">
        <v>10725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10725</v>
      </c>
      <c r="X8" s="20">
        <v>10724</v>
      </c>
      <c r="Y8" s="20">
        <v>1</v>
      </c>
      <c r="Z8" s="21">
        <v>9.3248787765759043E-3</v>
      </c>
      <c r="AA8" s="22">
        <v>10724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</v>
      </c>
      <c r="D12" s="18"/>
      <c r="E12" s="19">
        <v>28181</v>
      </c>
      <c r="F12" s="20">
        <v>28181</v>
      </c>
      <c r="G12" s="24">
        <v>1471</v>
      </c>
      <c r="H12" s="24">
        <v>2997</v>
      </c>
      <c r="I12" s="24">
        <v>-1018</v>
      </c>
      <c r="J12" s="20">
        <v>3450</v>
      </c>
      <c r="K12" s="24">
        <v>-1365</v>
      </c>
      <c r="L12" s="24">
        <v>144</v>
      </c>
      <c r="M12" s="20">
        <v>-248</v>
      </c>
      <c r="N12" s="24">
        <v>-1469</v>
      </c>
      <c r="O12" s="24">
        <v>431</v>
      </c>
      <c r="P12" s="24">
        <v>138</v>
      </c>
      <c r="Q12" s="20">
        <v>-361</v>
      </c>
      <c r="R12" s="24">
        <v>208</v>
      </c>
      <c r="S12" s="24"/>
      <c r="T12" s="20"/>
      <c r="U12" s="24"/>
      <c r="V12" s="24"/>
      <c r="W12" s="24">
        <v>2189</v>
      </c>
      <c r="X12" s="20">
        <v>20933</v>
      </c>
      <c r="Y12" s="24">
        <v>-18744</v>
      </c>
      <c r="Z12" s="25">
        <v>-89.542827115081451</v>
      </c>
      <c r="AA12" s="26">
        <v>28181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-7821649</v>
      </c>
      <c r="D14" s="29">
        <f>SUM(D6:D13)</f>
        <v>0</v>
      </c>
      <c r="E14" s="30">
        <f t="shared" si="0"/>
        <v>-799063</v>
      </c>
      <c r="F14" s="31">
        <f t="shared" si="0"/>
        <v>-799063</v>
      </c>
      <c r="G14" s="31">
        <f t="shared" si="0"/>
        <v>-7832915</v>
      </c>
      <c r="H14" s="31">
        <f t="shared" si="0"/>
        <v>-31246</v>
      </c>
      <c r="I14" s="31">
        <f t="shared" si="0"/>
        <v>-27451</v>
      </c>
      <c r="J14" s="31">
        <f t="shared" si="0"/>
        <v>-7891612</v>
      </c>
      <c r="K14" s="31">
        <f t="shared" si="0"/>
        <v>-17336</v>
      </c>
      <c r="L14" s="31">
        <f t="shared" si="0"/>
        <v>-16928</v>
      </c>
      <c r="M14" s="31">
        <f t="shared" si="0"/>
        <v>-15417</v>
      </c>
      <c r="N14" s="31">
        <f t="shared" si="0"/>
        <v>-49681</v>
      </c>
      <c r="O14" s="31">
        <f t="shared" si="0"/>
        <v>-18043</v>
      </c>
      <c r="P14" s="31">
        <f t="shared" si="0"/>
        <v>-19399</v>
      </c>
      <c r="Q14" s="31">
        <f t="shared" si="0"/>
        <v>-17130</v>
      </c>
      <c r="R14" s="31">
        <f t="shared" si="0"/>
        <v>-54572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-7995865</v>
      </c>
      <c r="X14" s="31">
        <f t="shared" si="0"/>
        <v>-759554</v>
      </c>
      <c r="Y14" s="31">
        <f t="shared" si="0"/>
        <v>-7236311</v>
      </c>
      <c r="Z14" s="32">
        <f>+IF(X14&lt;&gt;0,+(Y14/X14)*100,0)</f>
        <v>952.70527177791178</v>
      </c>
      <c r="AA14" s="33">
        <f>SUM(AA6:AA13)</f>
        <v>-799063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6023537</v>
      </c>
      <c r="D18" s="18"/>
      <c r="E18" s="19">
        <v>6019106</v>
      </c>
      <c r="F18" s="20">
        <v>6019106</v>
      </c>
      <c r="G18" s="24">
        <v>6003914</v>
      </c>
      <c r="H18" s="24">
        <v>-19623</v>
      </c>
      <c r="I18" s="24">
        <v>-18990</v>
      </c>
      <c r="J18" s="20">
        <v>5965301</v>
      </c>
      <c r="K18" s="24">
        <v>-19623</v>
      </c>
      <c r="L18" s="24">
        <v>-18990</v>
      </c>
      <c r="M18" s="20">
        <v>-19623</v>
      </c>
      <c r="N18" s="24">
        <v>-58236</v>
      </c>
      <c r="O18" s="24">
        <v>-19623</v>
      </c>
      <c r="P18" s="24">
        <v>-17724</v>
      </c>
      <c r="Q18" s="20">
        <v>-19623</v>
      </c>
      <c r="R18" s="24">
        <v>-56970</v>
      </c>
      <c r="S18" s="24"/>
      <c r="T18" s="20"/>
      <c r="U18" s="24"/>
      <c r="V18" s="24"/>
      <c r="W18" s="24">
        <v>5850095</v>
      </c>
      <c r="X18" s="20">
        <v>6077972</v>
      </c>
      <c r="Y18" s="24">
        <v>-227877</v>
      </c>
      <c r="Z18" s="25">
        <v>-3.7492275383960307</v>
      </c>
      <c r="AA18" s="26">
        <v>6019106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6023537</v>
      </c>
      <c r="D26" s="29">
        <f t="shared" ref="D26:Y26" si="1">SUM(D16:D25)</f>
        <v>0</v>
      </c>
      <c r="E26" s="35">
        <f t="shared" si="1"/>
        <v>6019106</v>
      </c>
      <c r="F26" s="36">
        <f t="shared" si="1"/>
        <v>6019106</v>
      </c>
      <c r="G26" s="36">
        <f t="shared" si="1"/>
        <v>6003914</v>
      </c>
      <c r="H26" s="36">
        <f t="shared" si="1"/>
        <v>-19623</v>
      </c>
      <c r="I26" s="36">
        <f t="shared" si="1"/>
        <v>-18990</v>
      </c>
      <c r="J26" s="36">
        <f t="shared" si="1"/>
        <v>5965301</v>
      </c>
      <c r="K26" s="36">
        <f t="shared" si="1"/>
        <v>-19623</v>
      </c>
      <c r="L26" s="36">
        <f t="shared" si="1"/>
        <v>-18990</v>
      </c>
      <c r="M26" s="36">
        <f t="shared" si="1"/>
        <v>-19623</v>
      </c>
      <c r="N26" s="36">
        <f t="shared" si="1"/>
        <v>-58236</v>
      </c>
      <c r="O26" s="36">
        <f t="shared" si="1"/>
        <v>-19623</v>
      </c>
      <c r="P26" s="36">
        <f t="shared" si="1"/>
        <v>-17724</v>
      </c>
      <c r="Q26" s="36">
        <f t="shared" si="1"/>
        <v>-19623</v>
      </c>
      <c r="R26" s="36">
        <f t="shared" si="1"/>
        <v>-56970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5850095</v>
      </c>
      <c r="X26" s="36">
        <f t="shared" si="1"/>
        <v>6077972</v>
      </c>
      <c r="Y26" s="36">
        <f t="shared" si="1"/>
        <v>-227877</v>
      </c>
      <c r="Z26" s="37">
        <f>+IF(X26&lt;&gt;0,+(Y26/X26)*100,0)</f>
        <v>-3.7492275383960307</v>
      </c>
      <c r="AA26" s="38">
        <f>SUM(AA16:AA25)</f>
        <v>6019106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-1798112</v>
      </c>
      <c r="D27" s="29">
        <f>+D14+D26</f>
        <v>0</v>
      </c>
      <c r="E27" s="30">
        <f t="shared" si="2"/>
        <v>5220043</v>
      </c>
      <c r="F27" s="31">
        <f t="shared" si="2"/>
        <v>5220043</v>
      </c>
      <c r="G27" s="31">
        <f t="shared" si="2"/>
        <v>-1829001</v>
      </c>
      <c r="H27" s="31">
        <f t="shared" si="2"/>
        <v>-50869</v>
      </c>
      <c r="I27" s="31">
        <f t="shared" si="2"/>
        <v>-46441</v>
      </c>
      <c r="J27" s="31">
        <f t="shared" si="2"/>
        <v>-1926311</v>
      </c>
      <c r="K27" s="31">
        <f t="shared" si="2"/>
        <v>-36959</v>
      </c>
      <c r="L27" s="31">
        <f t="shared" si="2"/>
        <v>-35918</v>
      </c>
      <c r="M27" s="31">
        <f t="shared" si="2"/>
        <v>-35040</v>
      </c>
      <c r="N27" s="31">
        <f t="shared" si="2"/>
        <v>-107917</v>
      </c>
      <c r="O27" s="31">
        <f t="shared" si="2"/>
        <v>-37666</v>
      </c>
      <c r="P27" s="31">
        <f t="shared" si="2"/>
        <v>-37123</v>
      </c>
      <c r="Q27" s="31">
        <f t="shared" si="2"/>
        <v>-36753</v>
      </c>
      <c r="R27" s="31">
        <f t="shared" si="2"/>
        <v>-111542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-2145770</v>
      </c>
      <c r="X27" s="31">
        <f t="shared" si="2"/>
        <v>5318418</v>
      </c>
      <c r="Y27" s="31">
        <f t="shared" si="2"/>
        <v>-7464188</v>
      </c>
      <c r="Z27" s="32">
        <f>+IF(X27&lt;&gt;0,+(Y27/X27)*100,0)</f>
        <v>-140.34602018871024</v>
      </c>
      <c r="AA27" s="33">
        <f>+AA14+AA26</f>
        <v>5220043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11266</v>
      </c>
      <c r="D33" s="18"/>
      <c r="E33" s="19">
        <v>28992</v>
      </c>
      <c r="F33" s="20">
        <v>28992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21744</v>
      </c>
      <c r="Y33" s="20">
        <v>-21744</v>
      </c>
      <c r="Z33" s="21">
        <v>-100</v>
      </c>
      <c r="AA33" s="22">
        <v>28992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11266</v>
      </c>
      <c r="D38" s="29">
        <f t="shared" ref="D38:Y38" si="3">SUM(D30:D37)</f>
        <v>0</v>
      </c>
      <c r="E38" s="30">
        <f t="shared" si="3"/>
        <v>28992</v>
      </c>
      <c r="F38" s="31">
        <f t="shared" si="3"/>
        <v>28992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21744</v>
      </c>
      <c r="Y38" s="31">
        <f t="shared" si="3"/>
        <v>-21744</v>
      </c>
      <c r="Z38" s="32">
        <f>+IF(X38&lt;&gt;0,+(Y38/X38)*100,0)</f>
        <v>-100</v>
      </c>
      <c r="AA38" s="33">
        <f>SUM(AA30:AA37)</f>
        <v>28992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11266</v>
      </c>
      <c r="D45" s="29">
        <f>+D38+D44</f>
        <v>0</v>
      </c>
      <c r="E45" s="30">
        <f t="shared" si="5"/>
        <v>28992</v>
      </c>
      <c r="F45" s="31">
        <f t="shared" si="5"/>
        <v>28992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21744</v>
      </c>
      <c r="Y45" s="31">
        <f t="shared" si="5"/>
        <v>-21744</v>
      </c>
      <c r="Z45" s="32">
        <f>+IF(X45&lt;&gt;0,+(Y45/X45)*100,0)</f>
        <v>-100</v>
      </c>
      <c r="AA45" s="33">
        <f>+AA38+AA44</f>
        <v>28992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-1809378</v>
      </c>
      <c r="D46" s="42">
        <f t="shared" si="6"/>
        <v>0</v>
      </c>
      <c r="E46" s="43">
        <f t="shared" si="6"/>
        <v>5191051</v>
      </c>
      <c r="F46" s="44">
        <f t="shared" si="6"/>
        <v>5191051</v>
      </c>
      <c r="G46" s="44">
        <f t="shared" si="6"/>
        <v>-1829001</v>
      </c>
      <c r="H46" s="44">
        <f t="shared" si="6"/>
        <v>-50869</v>
      </c>
      <c r="I46" s="44">
        <f t="shared" si="6"/>
        <v>-46441</v>
      </c>
      <c r="J46" s="44">
        <f t="shared" si="6"/>
        <v>-1926311</v>
      </c>
      <c r="K46" s="44">
        <f t="shared" si="6"/>
        <v>-36959</v>
      </c>
      <c r="L46" s="44">
        <f t="shared" si="6"/>
        <v>-35918</v>
      </c>
      <c r="M46" s="44">
        <f t="shared" si="6"/>
        <v>-35040</v>
      </c>
      <c r="N46" s="44">
        <f t="shared" si="6"/>
        <v>-107917</v>
      </c>
      <c r="O46" s="44">
        <f t="shared" si="6"/>
        <v>-37666</v>
      </c>
      <c r="P46" s="44">
        <f t="shared" si="6"/>
        <v>-37123</v>
      </c>
      <c r="Q46" s="44">
        <f t="shared" si="6"/>
        <v>-36753</v>
      </c>
      <c r="R46" s="44">
        <f t="shared" si="6"/>
        <v>-111542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-2145770</v>
      </c>
      <c r="X46" s="44">
        <f t="shared" si="6"/>
        <v>5296674</v>
      </c>
      <c r="Y46" s="44">
        <f t="shared" si="6"/>
        <v>-7442444</v>
      </c>
      <c r="Z46" s="45">
        <f>+IF(X46&lt;&gt;0,+(Y46/X46)*100,0)</f>
        <v>-140.51164938601093</v>
      </c>
      <c r="AA46" s="46">
        <f>+AA27-AA45</f>
        <v>5191051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-1587838</v>
      </c>
      <c r="D48" s="18"/>
      <c r="E48" s="19">
        <v>-1068894</v>
      </c>
      <c r="F48" s="20">
        <v>-1068894</v>
      </c>
      <c r="G48" s="20">
        <v>-1597664</v>
      </c>
      <c r="H48" s="20">
        <v>-59197</v>
      </c>
      <c r="I48" s="20">
        <v>-41976</v>
      </c>
      <c r="J48" s="20">
        <v>-1698837</v>
      </c>
      <c r="K48" s="20">
        <v>-33511</v>
      </c>
      <c r="L48" s="20">
        <v>-33836</v>
      </c>
      <c r="M48" s="20">
        <v>-32814</v>
      </c>
      <c r="N48" s="20">
        <v>-100161</v>
      </c>
      <c r="O48" s="20">
        <v>-35688</v>
      </c>
      <c r="P48" s="20">
        <v>-34713</v>
      </c>
      <c r="Q48" s="20">
        <v>-34205</v>
      </c>
      <c r="R48" s="20">
        <v>-104606</v>
      </c>
      <c r="S48" s="20"/>
      <c r="T48" s="20"/>
      <c r="U48" s="20"/>
      <c r="V48" s="20"/>
      <c r="W48" s="20">
        <v>-1903604</v>
      </c>
      <c r="X48" s="20">
        <v>-963271</v>
      </c>
      <c r="Y48" s="20">
        <v>-940333</v>
      </c>
      <c r="Z48" s="47">
        <v>97.618738651947382</v>
      </c>
      <c r="AA48" s="22">
        <v>-1068894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-1587838</v>
      </c>
      <c r="D51" s="50">
        <f t="shared" ref="D51:Y51" si="7">SUM(D48:D50)</f>
        <v>0</v>
      </c>
      <c r="E51" s="51">
        <f t="shared" si="7"/>
        <v>-1068894</v>
      </c>
      <c r="F51" s="52">
        <f t="shared" si="7"/>
        <v>-1068894</v>
      </c>
      <c r="G51" s="52">
        <f t="shared" si="7"/>
        <v>-1597664</v>
      </c>
      <c r="H51" s="52">
        <f t="shared" si="7"/>
        <v>-59197</v>
      </c>
      <c r="I51" s="52">
        <f t="shared" si="7"/>
        <v>-41976</v>
      </c>
      <c r="J51" s="52">
        <f t="shared" si="7"/>
        <v>-1698837</v>
      </c>
      <c r="K51" s="52">
        <f t="shared" si="7"/>
        <v>-33511</v>
      </c>
      <c r="L51" s="52">
        <f t="shared" si="7"/>
        <v>-33836</v>
      </c>
      <c r="M51" s="52">
        <f t="shared" si="7"/>
        <v>-32814</v>
      </c>
      <c r="N51" s="52">
        <f t="shared" si="7"/>
        <v>-100161</v>
      </c>
      <c r="O51" s="52">
        <f t="shared" si="7"/>
        <v>-35688</v>
      </c>
      <c r="P51" s="52">
        <f t="shared" si="7"/>
        <v>-34713</v>
      </c>
      <c r="Q51" s="52">
        <f t="shared" si="7"/>
        <v>-34205</v>
      </c>
      <c r="R51" s="52">
        <f t="shared" si="7"/>
        <v>-104606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-1903604</v>
      </c>
      <c r="X51" s="52">
        <f t="shared" si="7"/>
        <v>-963271</v>
      </c>
      <c r="Y51" s="52">
        <f t="shared" si="7"/>
        <v>-940333</v>
      </c>
      <c r="Z51" s="53">
        <f>+IF(X51&lt;&gt;0,+(Y51/X51)*100,0)</f>
        <v>97.618738651947382</v>
      </c>
      <c r="AA51" s="54">
        <f>SUM(AA48:AA50)</f>
        <v>-1068894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25179894</v>
      </c>
      <c r="D8" s="18"/>
      <c r="E8" s="19">
        <v>32316394</v>
      </c>
      <c r="F8" s="20">
        <v>17688229</v>
      </c>
      <c r="G8" s="20">
        <v>19085821</v>
      </c>
      <c r="H8" s="20">
        <v>5013641</v>
      </c>
      <c r="I8" s="20">
        <v>-6468746</v>
      </c>
      <c r="J8" s="20">
        <v>17630716</v>
      </c>
      <c r="K8" s="20">
        <v>-151927</v>
      </c>
      <c r="L8" s="20">
        <v>1436348</v>
      </c>
      <c r="M8" s="20">
        <v>-1430525</v>
      </c>
      <c r="N8" s="20">
        <v>-146104</v>
      </c>
      <c r="O8" s="20">
        <v>2314513</v>
      </c>
      <c r="P8" s="20">
        <v>-979211</v>
      </c>
      <c r="Q8" s="20">
        <v>-1132290</v>
      </c>
      <c r="R8" s="20">
        <v>203012</v>
      </c>
      <c r="S8" s="20"/>
      <c r="T8" s="20"/>
      <c r="U8" s="20"/>
      <c r="V8" s="20"/>
      <c r="W8" s="20">
        <v>17687624</v>
      </c>
      <c r="X8" s="20">
        <v>13266171</v>
      </c>
      <c r="Y8" s="20">
        <v>4421453</v>
      </c>
      <c r="Z8" s="21">
        <v>33.328780399408394</v>
      </c>
      <c r="AA8" s="22">
        <v>17688229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962968</v>
      </c>
      <c r="D11" s="18"/>
      <c r="E11" s="19">
        <v>858345</v>
      </c>
      <c r="F11" s="20">
        <v>962970</v>
      </c>
      <c r="G11" s="20">
        <v>865784</v>
      </c>
      <c r="H11" s="20">
        <v>97184</v>
      </c>
      <c r="I11" s="20"/>
      <c r="J11" s="20">
        <v>962968</v>
      </c>
      <c r="K11" s="20"/>
      <c r="L11" s="20"/>
      <c r="M11" s="20">
        <v>25599</v>
      </c>
      <c r="N11" s="20">
        <v>25599</v>
      </c>
      <c r="O11" s="20"/>
      <c r="P11" s="20"/>
      <c r="Q11" s="20">
        <v>25120</v>
      </c>
      <c r="R11" s="20">
        <v>25120</v>
      </c>
      <c r="S11" s="20"/>
      <c r="T11" s="20"/>
      <c r="U11" s="20"/>
      <c r="V11" s="20"/>
      <c r="W11" s="20">
        <v>1013687</v>
      </c>
      <c r="X11" s="20">
        <v>-1420212</v>
      </c>
      <c r="Y11" s="20">
        <v>2433899</v>
      </c>
      <c r="Z11" s="21">
        <v>-171.3757523524657</v>
      </c>
      <c r="AA11" s="22">
        <v>962970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26142862</v>
      </c>
      <c r="D14" s="29">
        <f>SUM(D6:D13)</f>
        <v>0</v>
      </c>
      <c r="E14" s="30">
        <f t="shared" si="0"/>
        <v>33174739</v>
      </c>
      <c r="F14" s="31">
        <f t="shared" si="0"/>
        <v>18651199</v>
      </c>
      <c r="G14" s="31">
        <f t="shared" si="0"/>
        <v>19951605</v>
      </c>
      <c r="H14" s="31">
        <f t="shared" si="0"/>
        <v>5110825</v>
      </c>
      <c r="I14" s="31">
        <f t="shared" si="0"/>
        <v>-6468746</v>
      </c>
      <c r="J14" s="31">
        <f t="shared" si="0"/>
        <v>18593684</v>
      </c>
      <c r="K14" s="31">
        <f t="shared" si="0"/>
        <v>-151927</v>
      </c>
      <c r="L14" s="31">
        <f t="shared" si="0"/>
        <v>1436348</v>
      </c>
      <c r="M14" s="31">
        <f t="shared" si="0"/>
        <v>-1404926</v>
      </c>
      <c r="N14" s="31">
        <f t="shared" si="0"/>
        <v>-120505</v>
      </c>
      <c r="O14" s="31">
        <f t="shared" si="0"/>
        <v>2314513</v>
      </c>
      <c r="P14" s="31">
        <f t="shared" si="0"/>
        <v>-979211</v>
      </c>
      <c r="Q14" s="31">
        <f t="shared" si="0"/>
        <v>-1107170</v>
      </c>
      <c r="R14" s="31">
        <f t="shared" si="0"/>
        <v>228132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18701311</v>
      </c>
      <c r="X14" s="31">
        <f t="shared" si="0"/>
        <v>11845959</v>
      </c>
      <c r="Y14" s="31">
        <f t="shared" si="0"/>
        <v>6855352</v>
      </c>
      <c r="Z14" s="32">
        <f>+IF(X14&lt;&gt;0,+(Y14/X14)*100,0)</f>
        <v>57.870806407484608</v>
      </c>
      <c r="AA14" s="33">
        <f>SUM(AA6:AA13)</f>
        <v>18651199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182215247</v>
      </c>
      <c r="D18" s="18"/>
      <c r="E18" s="19">
        <v>197345727</v>
      </c>
      <c r="F18" s="20">
        <v>238926125</v>
      </c>
      <c r="G18" s="24">
        <v>67729617</v>
      </c>
      <c r="H18" s="24">
        <v>-19449965</v>
      </c>
      <c r="I18" s="24">
        <v>9833208</v>
      </c>
      <c r="J18" s="20">
        <v>58112860</v>
      </c>
      <c r="K18" s="24">
        <v>18942245</v>
      </c>
      <c r="L18" s="24">
        <v>16562586</v>
      </c>
      <c r="M18" s="20">
        <v>26449691</v>
      </c>
      <c r="N18" s="24">
        <v>61954522</v>
      </c>
      <c r="O18" s="24">
        <v>-473187</v>
      </c>
      <c r="P18" s="24">
        <v>12830138</v>
      </c>
      <c r="Q18" s="20">
        <v>14672049</v>
      </c>
      <c r="R18" s="24">
        <v>27029000</v>
      </c>
      <c r="S18" s="24"/>
      <c r="T18" s="20"/>
      <c r="U18" s="24"/>
      <c r="V18" s="24"/>
      <c r="W18" s="24">
        <v>147096382</v>
      </c>
      <c r="X18" s="20">
        <v>174197990</v>
      </c>
      <c r="Y18" s="24">
        <v>-27101608</v>
      </c>
      <c r="Z18" s="25">
        <v>-15.557933820017098</v>
      </c>
      <c r="AA18" s="26">
        <v>238926125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454545</v>
      </c>
      <c r="F22" s="20">
        <v>454545</v>
      </c>
      <c r="G22" s="20">
        <v>184462</v>
      </c>
      <c r="H22" s="20">
        <v>-184462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340911</v>
      </c>
      <c r="Y22" s="20">
        <v>-340911</v>
      </c>
      <c r="Z22" s="21">
        <v>-100</v>
      </c>
      <c r="AA22" s="22">
        <v>454545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182215247</v>
      </c>
      <c r="D26" s="29">
        <f t="shared" ref="D26:Y26" si="1">SUM(D16:D25)</f>
        <v>0</v>
      </c>
      <c r="E26" s="35">
        <f t="shared" si="1"/>
        <v>197800272</v>
      </c>
      <c r="F26" s="36">
        <f t="shared" si="1"/>
        <v>239380670</v>
      </c>
      <c r="G26" s="36">
        <f t="shared" si="1"/>
        <v>67914079</v>
      </c>
      <c r="H26" s="36">
        <f t="shared" si="1"/>
        <v>-19634427</v>
      </c>
      <c r="I26" s="36">
        <f t="shared" si="1"/>
        <v>9833208</v>
      </c>
      <c r="J26" s="36">
        <f t="shared" si="1"/>
        <v>58112860</v>
      </c>
      <c r="K26" s="36">
        <f t="shared" si="1"/>
        <v>18942245</v>
      </c>
      <c r="L26" s="36">
        <f t="shared" si="1"/>
        <v>16562586</v>
      </c>
      <c r="M26" s="36">
        <f t="shared" si="1"/>
        <v>26449691</v>
      </c>
      <c r="N26" s="36">
        <f t="shared" si="1"/>
        <v>61954522</v>
      </c>
      <c r="O26" s="36">
        <f t="shared" si="1"/>
        <v>-473187</v>
      </c>
      <c r="P26" s="36">
        <f t="shared" si="1"/>
        <v>12830138</v>
      </c>
      <c r="Q26" s="36">
        <f t="shared" si="1"/>
        <v>14672049</v>
      </c>
      <c r="R26" s="36">
        <f t="shared" si="1"/>
        <v>27029000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147096382</v>
      </c>
      <c r="X26" s="36">
        <f t="shared" si="1"/>
        <v>174538901</v>
      </c>
      <c r="Y26" s="36">
        <f t="shared" si="1"/>
        <v>-27442519</v>
      </c>
      <c r="Z26" s="37">
        <f>+IF(X26&lt;&gt;0,+(Y26/X26)*100,0)</f>
        <v>-15.722866846743811</v>
      </c>
      <c r="AA26" s="38">
        <f>SUM(AA16:AA25)</f>
        <v>239380670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208358109</v>
      </c>
      <c r="D27" s="29">
        <f>+D14+D26</f>
        <v>0</v>
      </c>
      <c r="E27" s="30">
        <f t="shared" si="2"/>
        <v>230975011</v>
      </c>
      <c r="F27" s="31">
        <f t="shared" si="2"/>
        <v>258031869</v>
      </c>
      <c r="G27" s="31">
        <f t="shared" si="2"/>
        <v>87865684</v>
      </c>
      <c r="H27" s="31">
        <f t="shared" si="2"/>
        <v>-14523602</v>
      </c>
      <c r="I27" s="31">
        <f t="shared" si="2"/>
        <v>3364462</v>
      </c>
      <c r="J27" s="31">
        <f t="shared" si="2"/>
        <v>76706544</v>
      </c>
      <c r="K27" s="31">
        <f t="shared" si="2"/>
        <v>18790318</v>
      </c>
      <c r="L27" s="31">
        <f t="shared" si="2"/>
        <v>17998934</v>
      </c>
      <c r="M27" s="31">
        <f t="shared" si="2"/>
        <v>25044765</v>
      </c>
      <c r="N27" s="31">
        <f t="shared" si="2"/>
        <v>61834017</v>
      </c>
      <c r="O27" s="31">
        <f t="shared" si="2"/>
        <v>1841326</v>
      </c>
      <c r="P27" s="31">
        <f t="shared" si="2"/>
        <v>11850927</v>
      </c>
      <c r="Q27" s="31">
        <f t="shared" si="2"/>
        <v>13564879</v>
      </c>
      <c r="R27" s="31">
        <f t="shared" si="2"/>
        <v>27257132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165797693</v>
      </c>
      <c r="X27" s="31">
        <f t="shared" si="2"/>
        <v>186384860</v>
      </c>
      <c r="Y27" s="31">
        <f t="shared" si="2"/>
        <v>-20587167</v>
      </c>
      <c r="Z27" s="32">
        <f>+IF(X27&lt;&gt;0,+(Y27/X27)*100,0)</f>
        <v>-11.045514641049706</v>
      </c>
      <c r="AA27" s="33">
        <f>+AA14+AA26</f>
        <v>258031869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3440893</v>
      </c>
      <c r="D32" s="18"/>
      <c r="E32" s="19">
        <v>3748469</v>
      </c>
      <c r="F32" s="20">
        <v>4010393</v>
      </c>
      <c r="G32" s="20">
        <v>3460352</v>
      </c>
      <c r="H32" s="20">
        <v>1782</v>
      </c>
      <c r="I32" s="20">
        <v>11400</v>
      </c>
      <c r="J32" s="20">
        <v>3473534</v>
      </c>
      <c r="K32" s="20">
        <v>14571</v>
      </c>
      <c r="L32" s="20">
        <v>9638</v>
      </c>
      <c r="M32" s="20">
        <v>8779</v>
      </c>
      <c r="N32" s="20">
        <v>32988</v>
      </c>
      <c r="O32" s="20">
        <v>1600</v>
      </c>
      <c r="P32" s="20">
        <v>642</v>
      </c>
      <c r="Q32" s="20">
        <v>3628</v>
      </c>
      <c r="R32" s="20">
        <v>5870</v>
      </c>
      <c r="S32" s="20"/>
      <c r="T32" s="20"/>
      <c r="U32" s="20"/>
      <c r="V32" s="20"/>
      <c r="W32" s="20">
        <v>3512392</v>
      </c>
      <c r="X32" s="20">
        <v>3007791</v>
      </c>
      <c r="Y32" s="20">
        <v>504601</v>
      </c>
      <c r="Z32" s="21">
        <v>16.776464854107218</v>
      </c>
      <c r="AA32" s="22">
        <v>4010393</v>
      </c>
    </row>
    <row r="33" spans="1:27" x14ac:dyDescent="0.25">
      <c r="A33" s="23" t="s">
        <v>61</v>
      </c>
      <c r="B33" s="17" t="s">
        <v>33</v>
      </c>
      <c r="C33" s="18">
        <v>-11671452</v>
      </c>
      <c r="D33" s="18"/>
      <c r="E33" s="19">
        <v>-11770102</v>
      </c>
      <c r="F33" s="20">
        <v>-11671452</v>
      </c>
      <c r="G33" s="20">
        <v>-11979028</v>
      </c>
      <c r="H33" s="20">
        <v>2817</v>
      </c>
      <c r="I33" s="20">
        <v>-905313</v>
      </c>
      <c r="J33" s="20">
        <v>-12881524</v>
      </c>
      <c r="K33" s="20">
        <v>6159</v>
      </c>
      <c r="L33" s="20">
        <v>124927</v>
      </c>
      <c r="M33" s="20">
        <v>-264462</v>
      </c>
      <c r="N33" s="20">
        <v>-133376</v>
      </c>
      <c r="O33" s="20">
        <v>231426</v>
      </c>
      <c r="P33" s="20">
        <v>-191403</v>
      </c>
      <c r="Q33" s="20">
        <v>-169927</v>
      </c>
      <c r="R33" s="20">
        <v>-129904</v>
      </c>
      <c r="S33" s="20"/>
      <c r="T33" s="20"/>
      <c r="U33" s="20"/>
      <c r="V33" s="20"/>
      <c r="W33" s="20">
        <v>-13144804</v>
      </c>
      <c r="X33" s="20">
        <v>-8788118</v>
      </c>
      <c r="Y33" s="20">
        <v>-4356686</v>
      </c>
      <c r="Z33" s="21">
        <v>49.574732610554392</v>
      </c>
      <c r="AA33" s="22">
        <v>-11671452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-8230559</v>
      </c>
      <c r="D38" s="29">
        <f t="shared" ref="D38:Y38" si="3">SUM(D30:D37)</f>
        <v>0</v>
      </c>
      <c r="E38" s="30">
        <f t="shared" si="3"/>
        <v>-8021633</v>
      </c>
      <c r="F38" s="31">
        <f t="shared" si="3"/>
        <v>-7661059</v>
      </c>
      <c r="G38" s="31">
        <f t="shared" si="3"/>
        <v>-8518676</v>
      </c>
      <c r="H38" s="31">
        <f t="shared" si="3"/>
        <v>4599</v>
      </c>
      <c r="I38" s="31">
        <f t="shared" si="3"/>
        <v>-893913</v>
      </c>
      <c r="J38" s="31">
        <f t="shared" si="3"/>
        <v>-9407990</v>
      </c>
      <c r="K38" s="31">
        <f t="shared" si="3"/>
        <v>20730</v>
      </c>
      <c r="L38" s="31">
        <f t="shared" si="3"/>
        <v>134565</v>
      </c>
      <c r="M38" s="31">
        <f t="shared" si="3"/>
        <v>-255683</v>
      </c>
      <c r="N38" s="31">
        <f t="shared" si="3"/>
        <v>-100388</v>
      </c>
      <c r="O38" s="31">
        <f t="shared" si="3"/>
        <v>233026</v>
      </c>
      <c r="P38" s="31">
        <f t="shared" si="3"/>
        <v>-190761</v>
      </c>
      <c r="Q38" s="31">
        <f t="shared" si="3"/>
        <v>-166299</v>
      </c>
      <c r="R38" s="31">
        <f t="shared" si="3"/>
        <v>-124034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-9632412</v>
      </c>
      <c r="X38" s="31">
        <f t="shared" si="3"/>
        <v>-5780327</v>
      </c>
      <c r="Y38" s="31">
        <f t="shared" si="3"/>
        <v>-3852085</v>
      </c>
      <c r="Z38" s="32">
        <f>+IF(X38&lt;&gt;0,+(Y38/X38)*100,0)</f>
        <v>66.641299013014304</v>
      </c>
      <c r="AA38" s="33">
        <f>SUM(AA30:AA37)</f>
        <v>-7661059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-8230559</v>
      </c>
      <c r="D45" s="29">
        <f>+D38+D44</f>
        <v>0</v>
      </c>
      <c r="E45" s="30">
        <f t="shared" si="5"/>
        <v>-8021633</v>
      </c>
      <c r="F45" s="31">
        <f t="shared" si="5"/>
        <v>-7661059</v>
      </c>
      <c r="G45" s="31">
        <f t="shared" si="5"/>
        <v>-8518676</v>
      </c>
      <c r="H45" s="31">
        <f t="shared" si="5"/>
        <v>4599</v>
      </c>
      <c r="I45" s="31">
        <f t="shared" si="5"/>
        <v>-893913</v>
      </c>
      <c r="J45" s="31">
        <f t="shared" si="5"/>
        <v>-9407990</v>
      </c>
      <c r="K45" s="31">
        <f t="shared" si="5"/>
        <v>20730</v>
      </c>
      <c r="L45" s="31">
        <f t="shared" si="5"/>
        <v>134565</v>
      </c>
      <c r="M45" s="31">
        <f t="shared" si="5"/>
        <v>-255683</v>
      </c>
      <c r="N45" s="31">
        <f t="shared" si="5"/>
        <v>-100388</v>
      </c>
      <c r="O45" s="31">
        <f t="shared" si="5"/>
        <v>233026</v>
      </c>
      <c r="P45" s="31">
        <f t="shared" si="5"/>
        <v>-190761</v>
      </c>
      <c r="Q45" s="31">
        <f t="shared" si="5"/>
        <v>-166299</v>
      </c>
      <c r="R45" s="31">
        <f t="shared" si="5"/>
        <v>-124034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-9632412</v>
      </c>
      <c r="X45" s="31">
        <f t="shared" si="5"/>
        <v>-5780327</v>
      </c>
      <c r="Y45" s="31">
        <f t="shared" si="5"/>
        <v>-3852085</v>
      </c>
      <c r="Z45" s="32">
        <f>+IF(X45&lt;&gt;0,+(Y45/X45)*100,0)</f>
        <v>66.641299013014304</v>
      </c>
      <c r="AA45" s="33">
        <f>+AA38+AA44</f>
        <v>-7661059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216588668</v>
      </c>
      <c r="D46" s="42">
        <f t="shared" si="6"/>
        <v>0</v>
      </c>
      <c r="E46" s="43">
        <f t="shared" si="6"/>
        <v>238996644</v>
      </c>
      <c r="F46" s="44">
        <f t="shared" si="6"/>
        <v>265692928</v>
      </c>
      <c r="G46" s="44">
        <f t="shared" si="6"/>
        <v>96384360</v>
      </c>
      <c r="H46" s="44">
        <f t="shared" si="6"/>
        <v>-14528201</v>
      </c>
      <c r="I46" s="44">
        <f t="shared" si="6"/>
        <v>4258375</v>
      </c>
      <c r="J46" s="44">
        <f t="shared" si="6"/>
        <v>86114534</v>
      </c>
      <c r="K46" s="44">
        <f t="shared" si="6"/>
        <v>18769588</v>
      </c>
      <c r="L46" s="44">
        <f t="shared" si="6"/>
        <v>17864369</v>
      </c>
      <c r="M46" s="44">
        <f t="shared" si="6"/>
        <v>25300448</v>
      </c>
      <c r="N46" s="44">
        <f t="shared" si="6"/>
        <v>61934405</v>
      </c>
      <c r="O46" s="44">
        <f t="shared" si="6"/>
        <v>1608300</v>
      </c>
      <c r="P46" s="44">
        <f t="shared" si="6"/>
        <v>12041688</v>
      </c>
      <c r="Q46" s="44">
        <f t="shared" si="6"/>
        <v>13731178</v>
      </c>
      <c r="R46" s="44">
        <f t="shared" si="6"/>
        <v>27381166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175430105</v>
      </c>
      <c r="X46" s="44">
        <f t="shared" si="6"/>
        <v>192165187</v>
      </c>
      <c r="Y46" s="44">
        <f t="shared" si="6"/>
        <v>-16735082</v>
      </c>
      <c r="Z46" s="45">
        <f>+IF(X46&lt;&gt;0,+(Y46/X46)*100,0)</f>
        <v>-8.7086960241138787</v>
      </c>
      <c r="AA46" s="46">
        <f>+AA27-AA45</f>
        <v>265692928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-543833118</v>
      </c>
      <c r="D48" s="18"/>
      <c r="E48" s="19">
        <v>-587913142</v>
      </c>
      <c r="F48" s="20">
        <v>-696897961</v>
      </c>
      <c r="G48" s="20">
        <v>-566013825</v>
      </c>
      <c r="H48" s="20">
        <v>-22538824</v>
      </c>
      <c r="I48" s="20">
        <v>-10834078</v>
      </c>
      <c r="J48" s="20">
        <v>-599386727</v>
      </c>
      <c r="K48" s="20">
        <v>-7104755</v>
      </c>
      <c r="L48" s="20">
        <v>-7559935</v>
      </c>
      <c r="M48" s="20">
        <v>-6204341</v>
      </c>
      <c r="N48" s="20">
        <v>-20869031</v>
      </c>
      <c r="O48" s="20">
        <v>-5281801</v>
      </c>
      <c r="P48" s="20">
        <v>-7802396</v>
      </c>
      <c r="Q48" s="20">
        <v>-8318916</v>
      </c>
      <c r="R48" s="20">
        <v>-21403113</v>
      </c>
      <c r="S48" s="20"/>
      <c r="T48" s="20"/>
      <c r="U48" s="20"/>
      <c r="V48" s="20"/>
      <c r="W48" s="20">
        <v>-641658871</v>
      </c>
      <c r="X48" s="20">
        <v>-522673497</v>
      </c>
      <c r="Y48" s="20">
        <v>-118985374</v>
      </c>
      <c r="Z48" s="47">
        <v>22.76476130566077</v>
      </c>
      <c r="AA48" s="22">
        <v>-696897961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-543833118</v>
      </c>
      <c r="D51" s="50">
        <f t="shared" ref="D51:Y51" si="7">SUM(D48:D50)</f>
        <v>0</v>
      </c>
      <c r="E51" s="51">
        <f t="shared" si="7"/>
        <v>-587913142</v>
      </c>
      <c r="F51" s="52">
        <f t="shared" si="7"/>
        <v>-696897961</v>
      </c>
      <c r="G51" s="52">
        <f t="shared" si="7"/>
        <v>-566013825</v>
      </c>
      <c r="H51" s="52">
        <f t="shared" si="7"/>
        <v>-22538824</v>
      </c>
      <c r="I51" s="52">
        <f t="shared" si="7"/>
        <v>-10834078</v>
      </c>
      <c r="J51" s="52">
        <f t="shared" si="7"/>
        <v>-599386727</v>
      </c>
      <c r="K51" s="52">
        <f t="shared" si="7"/>
        <v>-7104755</v>
      </c>
      <c r="L51" s="52">
        <f t="shared" si="7"/>
        <v>-7559935</v>
      </c>
      <c r="M51" s="52">
        <f t="shared" si="7"/>
        <v>-6204341</v>
      </c>
      <c r="N51" s="52">
        <f t="shared" si="7"/>
        <v>-20869031</v>
      </c>
      <c r="O51" s="52">
        <f t="shared" si="7"/>
        <v>-5281801</v>
      </c>
      <c r="P51" s="52">
        <f t="shared" si="7"/>
        <v>-7802396</v>
      </c>
      <c r="Q51" s="52">
        <f t="shared" si="7"/>
        <v>-8318916</v>
      </c>
      <c r="R51" s="52">
        <f t="shared" si="7"/>
        <v>-21403113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-641658871</v>
      </c>
      <c r="X51" s="52">
        <f t="shared" si="7"/>
        <v>-522673497</v>
      </c>
      <c r="Y51" s="52">
        <f t="shared" si="7"/>
        <v>-118985374</v>
      </c>
      <c r="Z51" s="53">
        <f>+IF(X51&lt;&gt;0,+(Y51/X51)*100,0)</f>
        <v>22.76476130566077</v>
      </c>
      <c r="AA51" s="54">
        <f>SUM(AA48:AA50)</f>
        <v>-696897961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-27711211</v>
      </c>
      <c r="D6" s="18"/>
      <c r="E6" s="19"/>
      <c r="F6" s="20"/>
      <c r="G6" s="20">
        <v>-27387155</v>
      </c>
      <c r="H6" s="20">
        <v>377046</v>
      </c>
      <c r="I6" s="20">
        <v>-172780</v>
      </c>
      <c r="J6" s="20">
        <v>-27182889</v>
      </c>
      <c r="K6" s="20">
        <v>31472</v>
      </c>
      <c r="L6" s="20">
        <v>412862</v>
      </c>
      <c r="M6" s="20">
        <v>486442</v>
      </c>
      <c r="N6" s="20">
        <v>930776</v>
      </c>
      <c r="O6" s="20">
        <v>252841</v>
      </c>
      <c r="P6" s="20">
        <v>693536</v>
      </c>
      <c r="Q6" s="20">
        <v>393318</v>
      </c>
      <c r="R6" s="20">
        <v>1339695</v>
      </c>
      <c r="S6" s="20"/>
      <c r="T6" s="20"/>
      <c r="U6" s="20"/>
      <c r="V6" s="20"/>
      <c r="W6" s="20">
        <v>-24912418</v>
      </c>
      <c r="X6" s="20"/>
      <c r="Y6" s="20">
        <v>-24912418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4228162</v>
      </c>
      <c r="D8" s="18"/>
      <c r="E8" s="19"/>
      <c r="F8" s="20"/>
      <c r="G8" s="20">
        <v>4228847</v>
      </c>
      <c r="H8" s="20">
        <v>-2211</v>
      </c>
      <c r="I8" s="20">
        <v>336</v>
      </c>
      <c r="J8" s="20">
        <v>4226972</v>
      </c>
      <c r="K8" s="20">
        <v>1092818</v>
      </c>
      <c r="L8" s="20">
        <v>-1097748</v>
      </c>
      <c r="M8" s="20">
        <v>-21622</v>
      </c>
      <c r="N8" s="20">
        <v>-26552</v>
      </c>
      <c r="O8" s="20">
        <v>19078</v>
      </c>
      <c r="P8" s="20">
        <v>-19263</v>
      </c>
      <c r="Q8" s="20">
        <v>25382</v>
      </c>
      <c r="R8" s="20">
        <v>25197</v>
      </c>
      <c r="S8" s="20"/>
      <c r="T8" s="20"/>
      <c r="U8" s="20"/>
      <c r="V8" s="20"/>
      <c r="W8" s="20">
        <v>4225617</v>
      </c>
      <c r="X8" s="20"/>
      <c r="Y8" s="20">
        <v>4225617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>
        <v>535</v>
      </c>
      <c r="I9" s="20"/>
      <c r="J9" s="20">
        <v>535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535</v>
      </c>
      <c r="X9" s="20"/>
      <c r="Y9" s="20">
        <v>535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-9042102</v>
      </c>
      <c r="D11" s="18"/>
      <c r="E11" s="19"/>
      <c r="F11" s="20"/>
      <c r="G11" s="20">
        <v>-9147883</v>
      </c>
      <c r="H11" s="20">
        <v>-123205</v>
      </c>
      <c r="I11" s="20">
        <v>-66181</v>
      </c>
      <c r="J11" s="20">
        <v>-9337269</v>
      </c>
      <c r="K11" s="20">
        <v>-171857</v>
      </c>
      <c r="L11" s="20">
        <v>-61608</v>
      </c>
      <c r="M11" s="20">
        <v>-70209</v>
      </c>
      <c r="N11" s="20">
        <v>-303674</v>
      </c>
      <c r="O11" s="20">
        <v>-227245</v>
      </c>
      <c r="P11" s="20">
        <v>-64626</v>
      </c>
      <c r="Q11" s="20">
        <v>-230099</v>
      </c>
      <c r="R11" s="20">
        <v>-521970</v>
      </c>
      <c r="S11" s="20"/>
      <c r="T11" s="20"/>
      <c r="U11" s="20"/>
      <c r="V11" s="20"/>
      <c r="W11" s="20">
        <v>-10162913</v>
      </c>
      <c r="X11" s="20"/>
      <c r="Y11" s="20">
        <v>-10162913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-13699</v>
      </c>
      <c r="D12" s="18"/>
      <c r="E12" s="19"/>
      <c r="F12" s="20"/>
      <c r="G12" s="24">
        <v>-11734</v>
      </c>
      <c r="H12" s="24">
        <v>10610</v>
      </c>
      <c r="I12" s="24">
        <v>60919</v>
      </c>
      <c r="J12" s="20">
        <v>59795</v>
      </c>
      <c r="K12" s="24">
        <v>47023</v>
      </c>
      <c r="L12" s="24">
        <v>3540</v>
      </c>
      <c r="M12" s="20">
        <v>6815</v>
      </c>
      <c r="N12" s="24">
        <v>57378</v>
      </c>
      <c r="O12" s="24">
        <v>7634</v>
      </c>
      <c r="P12" s="24"/>
      <c r="Q12" s="20">
        <v>4707</v>
      </c>
      <c r="R12" s="24">
        <v>12341</v>
      </c>
      <c r="S12" s="24"/>
      <c r="T12" s="20"/>
      <c r="U12" s="24"/>
      <c r="V12" s="24"/>
      <c r="W12" s="24">
        <v>129514</v>
      </c>
      <c r="X12" s="20"/>
      <c r="Y12" s="24">
        <v>129514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-675936</v>
      </c>
      <c r="D13" s="18"/>
      <c r="E13" s="19"/>
      <c r="F13" s="20"/>
      <c r="G13" s="20">
        <v>-675936</v>
      </c>
      <c r="H13" s="20"/>
      <c r="I13" s="20"/>
      <c r="J13" s="20">
        <v>-675936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-675936</v>
      </c>
      <c r="X13" s="20"/>
      <c r="Y13" s="20">
        <v>-675936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-33214786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-32993861</v>
      </c>
      <c r="H14" s="31">
        <f t="shared" si="0"/>
        <v>262775</v>
      </c>
      <c r="I14" s="31">
        <f t="shared" si="0"/>
        <v>-177706</v>
      </c>
      <c r="J14" s="31">
        <f t="shared" si="0"/>
        <v>-32908792</v>
      </c>
      <c r="K14" s="31">
        <f t="shared" si="0"/>
        <v>999456</v>
      </c>
      <c r="L14" s="31">
        <f t="shared" si="0"/>
        <v>-742954</v>
      </c>
      <c r="M14" s="31">
        <f t="shared" si="0"/>
        <v>401426</v>
      </c>
      <c r="N14" s="31">
        <f t="shared" si="0"/>
        <v>657928</v>
      </c>
      <c r="O14" s="31">
        <f t="shared" si="0"/>
        <v>52308</v>
      </c>
      <c r="P14" s="31">
        <f t="shared" si="0"/>
        <v>609647</v>
      </c>
      <c r="Q14" s="31">
        <f t="shared" si="0"/>
        <v>193308</v>
      </c>
      <c r="R14" s="31">
        <f t="shared" si="0"/>
        <v>855263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-31395601</v>
      </c>
      <c r="X14" s="31">
        <f t="shared" si="0"/>
        <v>0</v>
      </c>
      <c r="Y14" s="31">
        <f t="shared" si="0"/>
        <v>-31395601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-33214786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-32993861</v>
      </c>
      <c r="H27" s="31">
        <f t="shared" si="2"/>
        <v>262775</v>
      </c>
      <c r="I27" s="31">
        <f t="shared" si="2"/>
        <v>-177706</v>
      </c>
      <c r="J27" s="31">
        <f t="shared" si="2"/>
        <v>-32908792</v>
      </c>
      <c r="K27" s="31">
        <f t="shared" si="2"/>
        <v>999456</v>
      </c>
      <c r="L27" s="31">
        <f t="shared" si="2"/>
        <v>-742954</v>
      </c>
      <c r="M27" s="31">
        <f t="shared" si="2"/>
        <v>401426</v>
      </c>
      <c r="N27" s="31">
        <f t="shared" si="2"/>
        <v>657928</v>
      </c>
      <c r="O27" s="31">
        <f t="shared" si="2"/>
        <v>52308</v>
      </c>
      <c r="P27" s="31">
        <f t="shared" si="2"/>
        <v>609647</v>
      </c>
      <c r="Q27" s="31">
        <f t="shared" si="2"/>
        <v>193308</v>
      </c>
      <c r="R27" s="31">
        <f t="shared" si="2"/>
        <v>855263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-31395601</v>
      </c>
      <c r="X27" s="31">
        <f t="shared" si="2"/>
        <v>0</v>
      </c>
      <c r="Y27" s="31">
        <f t="shared" si="2"/>
        <v>-31395601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-9935</v>
      </c>
      <c r="D32" s="18"/>
      <c r="E32" s="19">
        <v>409368</v>
      </c>
      <c r="F32" s="20">
        <v>426399</v>
      </c>
      <c r="G32" s="20">
        <v>-11036</v>
      </c>
      <c r="H32" s="20"/>
      <c r="I32" s="20"/>
      <c r="J32" s="20">
        <v>-11036</v>
      </c>
      <c r="K32" s="20">
        <v>-785</v>
      </c>
      <c r="L32" s="20">
        <v>-15761</v>
      </c>
      <c r="M32" s="20"/>
      <c r="N32" s="20">
        <v>-16546</v>
      </c>
      <c r="O32" s="20"/>
      <c r="P32" s="20"/>
      <c r="Q32" s="20"/>
      <c r="R32" s="20"/>
      <c r="S32" s="20"/>
      <c r="T32" s="20"/>
      <c r="U32" s="20"/>
      <c r="V32" s="20"/>
      <c r="W32" s="20">
        <v>-27582</v>
      </c>
      <c r="X32" s="20">
        <v>426399</v>
      </c>
      <c r="Y32" s="20">
        <v>-453981</v>
      </c>
      <c r="Z32" s="21">
        <v>-106.46858927905554</v>
      </c>
      <c r="AA32" s="22">
        <v>426399</v>
      </c>
    </row>
    <row r="33" spans="1:27" x14ac:dyDescent="0.25">
      <c r="A33" s="23" t="s">
        <v>61</v>
      </c>
      <c r="B33" s="17" t="s">
        <v>33</v>
      </c>
      <c r="C33" s="18">
        <v>875982</v>
      </c>
      <c r="D33" s="18"/>
      <c r="E33" s="19"/>
      <c r="F33" s="20"/>
      <c r="G33" s="20">
        <v>951457</v>
      </c>
      <c r="H33" s="20">
        <v>47145</v>
      </c>
      <c r="I33" s="20">
        <v>66691</v>
      </c>
      <c r="J33" s="20">
        <v>1065293</v>
      </c>
      <c r="K33" s="20">
        <v>92870</v>
      </c>
      <c r="L33" s="20">
        <v>47234</v>
      </c>
      <c r="M33" s="20">
        <v>25390</v>
      </c>
      <c r="N33" s="20">
        <v>165494</v>
      </c>
      <c r="O33" s="20">
        <v>51044</v>
      </c>
      <c r="P33" s="20">
        <v>18067</v>
      </c>
      <c r="Q33" s="20">
        <v>48818</v>
      </c>
      <c r="R33" s="20">
        <v>117929</v>
      </c>
      <c r="S33" s="20"/>
      <c r="T33" s="20"/>
      <c r="U33" s="20"/>
      <c r="V33" s="20"/>
      <c r="W33" s="20">
        <v>1348716</v>
      </c>
      <c r="X33" s="20"/>
      <c r="Y33" s="20">
        <v>1348716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2602218</v>
      </c>
      <c r="D36" s="18"/>
      <c r="E36" s="19"/>
      <c r="F36" s="20"/>
      <c r="G36" s="20">
        <v>2645278</v>
      </c>
      <c r="H36" s="20">
        <v>58276</v>
      </c>
      <c r="I36" s="20">
        <v>37977</v>
      </c>
      <c r="J36" s="20">
        <v>2741531</v>
      </c>
      <c r="K36" s="20">
        <v>50624</v>
      </c>
      <c r="L36" s="20">
        <v>59298</v>
      </c>
      <c r="M36" s="20">
        <v>63498</v>
      </c>
      <c r="N36" s="20">
        <v>173420</v>
      </c>
      <c r="O36" s="20">
        <v>47829</v>
      </c>
      <c r="P36" s="20">
        <v>89335</v>
      </c>
      <c r="Q36" s="20">
        <v>54448</v>
      </c>
      <c r="R36" s="20">
        <v>191612</v>
      </c>
      <c r="S36" s="20"/>
      <c r="T36" s="20"/>
      <c r="U36" s="20"/>
      <c r="V36" s="20"/>
      <c r="W36" s="20">
        <v>3106563</v>
      </c>
      <c r="X36" s="20"/>
      <c r="Y36" s="20">
        <v>3106563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3468265</v>
      </c>
      <c r="D38" s="29">
        <f t="shared" ref="D38:Y38" si="3">SUM(D30:D37)</f>
        <v>0</v>
      </c>
      <c r="E38" s="30">
        <f t="shared" si="3"/>
        <v>409368</v>
      </c>
      <c r="F38" s="31">
        <f t="shared" si="3"/>
        <v>426399</v>
      </c>
      <c r="G38" s="31">
        <f t="shared" si="3"/>
        <v>3585699</v>
      </c>
      <c r="H38" s="31">
        <f t="shared" si="3"/>
        <v>105421</v>
      </c>
      <c r="I38" s="31">
        <f t="shared" si="3"/>
        <v>104668</v>
      </c>
      <c r="J38" s="31">
        <f t="shared" si="3"/>
        <v>3795788</v>
      </c>
      <c r="K38" s="31">
        <f t="shared" si="3"/>
        <v>142709</v>
      </c>
      <c r="L38" s="31">
        <f t="shared" si="3"/>
        <v>90771</v>
      </c>
      <c r="M38" s="31">
        <f t="shared" si="3"/>
        <v>88888</v>
      </c>
      <c r="N38" s="31">
        <f t="shared" si="3"/>
        <v>322368</v>
      </c>
      <c r="O38" s="31">
        <f t="shared" si="3"/>
        <v>98873</v>
      </c>
      <c r="P38" s="31">
        <f t="shared" si="3"/>
        <v>107402</v>
      </c>
      <c r="Q38" s="31">
        <f t="shared" si="3"/>
        <v>103266</v>
      </c>
      <c r="R38" s="31">
        <f t="shared" si="3"/>
        <v>309541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4427697</v>
      </c>
      <c r="X38" s="31">
        <f t="shared" si="3"/>
        <v>426399</v>
      </c>
      <c r="Y38" s="31">
        <f t="shared" si="3"/>
        <v>4001298</v>
      </c>
      <c r="Z38" s="32">
        <f>+IF(X38&lt;&gt;0,+(Y38/X38)*100,0)</f>
        <v>938.39291367944111</v>
      </c>
      <c r="AA38" s="33">
        <f>SUM(AA30:AA37)</f>
        <v>426399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3468265</v>
      </c>
      <c r="D45" s="29">
        <f>+D38+D44</f>
        <v>0</v>
      </c>
      <c r="E45" s="30">
        <f t="shared" si="5"/>
        <v>409368</v>
      </c>
      <c r="F45" s="31">
        <f t="shared" si="5"/>
        <v>426399</v>
      </c>
      <c r="G45" s="31">
        <f t="shared" si="5"/>
        <v>3585699</v>
      </c>
      <c r="H45" s="31">
        <f t="shared" si="5"/>
        <v>105421</v>
      </c>
      <c r="I45" s="31">
        <f t="shared" si="5"/>
        <v>104668</v>
      </c>
      <c r="J45" s="31">
        <f t="shared" si="5"/>
        <v>3795788</v>
      </c>
      <c r="K45" s="31">
        <f t="shared" si="5"/>
        <v>142709</v>
      </c>
      <c r="L45" s="31">
        <f t="shared" si="5"/>
        <v>90771</v>
      </c>
      <c r="M45" s="31">
        <f t="shared" si="5"/>
        <v>88888</v>
      </c>
      <c r="N45" s="31">
        <f t="shared" si="5"/>
        <v>322368</v>
      </c>
      <c r="O45" s="31">
        <f t="shared" si="5"/>
        <v>98873</v>
      </c>
      <c r="P45" s="31">
        <f t="shared" si="5"/>
        <v>107402</v>
      </c>
      <c r="Q45" s="31">
        <f t="shared" si="5"/>
        <v>103266</v>
      </c>
      <c r="R45" s="31">
        <f t="shared" si="5"/>
        <v>309541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4427697</v>
      </c>
      <c r="X45" s="31">
        <f t="shared" si="5"/>
        <v>426399</v>
      </c>
      <c r="Y45" s="31">
        <f t="shared" si="5"/>
        <v>4001298</v>
      </c>
      <c r="Z45" s="32">
        <f>+IF(X45&lt;&gt;0,+(Y45/X45)*100,0)</f>
        <v>938.39291367944111</v>
      </c>
      <c r="AA45" s="33">
        <f>+AA38+AA44</f>
        <v>426399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-36683051</v>
      </c>
      <c r="D46" s="42">
        <f t="shared" si="6"/>
        <v>0</v>
      </c>
      <c r="E46" s="43">
        <f t="shared" si="6"/>
        <v>-409368</v>
      </c>
      <c r="F46" s="44">
        <f t="shared" si="6"/>
        <v>-426399</v>
      </c>
      <c r="G46" s="44">
        <f t="shared" si="6"/>
        <v>-36579560</v>
      </c>
      <c r="H46" s="44">
        <f t="shared" si="6"/>
        <v>157354</v>
      </c>
      <c r="I46" s="44">
        <f t="shared" si="6"/>
        <v>-282374</v>
      </c>
      <c r="J46" s="44">
        <f t="shared" si="6"/>
        <v>-36704580</v>
      </c>
      <c r="K46" s="44">
        <f t="shared" si="6"/>
        <v>856747</v>
      </c>
      <c r="L46" s="44">
        <f t="shared" si="6"/>
        <v>-833725</v>
      </c>
      <c r="M46" s="44">
        <f t="shared" si="6"/>
        <v>312538</v>
      </c>
      <c r="N46" s="44">
        <f t="shared" si="6"/>
        <v>335560</v>
      </c>
      <c r="O46" s="44">
        <f t="shared" si="6"/>
        <v>-46565</v>
      </c>
      <c r="P46" s="44">
        <f t="shared" si="6"/>
        <v>502245</v>
      </c>
      <c r="Q46" s="44">
        <f t="shared" si="6"/>
        <v>90042</v>
      </c>
      <c r="R46" s="44">
        <f t="shared" si="6"/>
        <v>545722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-35823298</v>
      </c>
      <c r="X46" s="44">
        <f t="shared" si="6"/>
        <v>-426399</v>
      </c>
      <c r="Y46" s="44">
        <f t="shared" si="6"/>
        <v>-35396899</v>
      </c>
      <c r="Z46" s="45">
        <f>+IF(X46&lt;&gt;0,+(Y46/X46)*100,0)</f>
        <v>8301.356006932474</v>
      </c>
      <c r="AA46" s="46">
        <f>+AA27-AA45</f>
        <v>-426399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-7946627</v>
      </c>
      <c r="D48" s="18"/>
      <c r="E48" s="19"/>
      <c r="F48" s="20"/>
      <c r="G48" s="20">
        <v>-8207003</v>
      </c>
      <c r="H48" s="20">
        <v>-17424</v>
      </c>
      <c r="I48" s="20">
        <v>88412</v>
      </c>
      <c r="J48" s="20">
        <v>-8136015</v>
      </c>
      <c r="K48" s="20">
        <v>-295958</v>
      </c>
      <c r="L48" s="20">
        <v>423736</v>
      </c>
      <c r="M48" s="20">
        <v>-8601</v>
      </c>
      <c r="N48" s="20">
        <v>119177</v>
      </c>
      <c r="O48" s="20">
        <v>-162217</v>
      </c>
      <c r="P48" s="20">
        <v>167800</v>
      </c>
      <c r="Q48" s="20">
        <v>-165474</v>
      </c>
      <c r="R48" s="20">
        <v>-159891</v>
      </c>
      <c r="S48" s="20"/>
      <c r="T48" s="20"/>
      <c r="U48" s="20"/>
      <c r="V48" s="20"/>
      <c r="W48" s="20">
        <v>-8176729</v>
      </c>
      <c r="X48" s="20"/>
      <c r="Y48" s="20">
        <v>-8176729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-7946627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-8207003</v>
      </c>
      <c r="H51" s="52">
        <f t="shared" si="7"/>
        <v>-17424</v>
      </c>
      <c r="I51" s="52">
        <f t="shared" si="7"/>
        <v>88412</v>
      </c>
      <c r="J51" s="52">
        <f t="shared" si="7"/>
        <v>-8136015</v>
      </c>
      <c r="K51" s="52">
        <f t="shared" si="7"/>
        <v>-295958</v>
      </c>
      <c r="L51" s="52">
        <f t="shared" si="7"/>
        <v>423736</v>
      </c>
      <c r="M51" s="52">
        <f t="shared" si="7"/>
        <v>-8601</v>
      </c>
      <c r="N51" s="52">
        <f t="shared" si="7"/>
        <v>119177</v>
      </c>
      <c r="O51" s="52">
        <f t="shared" si="7"/>
        <v>-162217</v>
      </c>
      <c r="P51" s="52">
        <f t="shared" si="7"/>
        <v>167800</v>
      </c>
      <c r="Q51" s="52">
        <f t="shared" si="7"/>
        <v>-165474</v>
      </c>
      <c r="R51" s="52">
        <f t="shared" si="7"/>
        <v>-159891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-8176729</v>
      </c>
      <c r="X51" s="52">
        <f t="shared" si="7"/>
        <v>0</v>
      </c>
      <c r="Y51" s="52">
        <f t="shared" si="7"/>
        <v>-8176729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-60597006</v>
      </c>
      <c r="G6" s="20">
        <v>293322</v>
      </c>
      <c r="H6" s="20">
        <v>746649</v>
      </c>
      <c r="I6" s="20">
        <v>783469</v>
      </c>
      <c r="J6" s="20">
        <v>1823440</v>
      </c>
      <c r="K6" s="20">
        <v>-186722</v>
      </c>
      <c r="L6" s="20">
        <v>690248</v>
      </c>
      <c r="M6" s="20">
        <v>-1953375</v>
      </c>
      <c r="N6" s="20">
        <v>-1449849</v>
      </c>
      <c r="O6" s="20">
        <v>-5248182</v>
      </c>
      <c r="P6" s="20">
        <v>-2375115</v>
      </c>
      <c r="Q6" s="20">
        <v>282341641</v>
      </c>
      <c r="R6" s="20">
        <v>274718344</v>
      </c>
      <c r="S6" s="20"/>
      <c r="T6" s="20"/>
      <c r="U6" s="20"/>
      <c r="V6" s="20"/>
      <c r="W6" s="20">
        <v>275091935</v>
      </c>
      <c r="X6" s="20">
        <v>-45447759</v>
      </c>
      <c r="Y6" s="20">
        <v>320539694</v>
      </c>
      <c r="Z6" s="21">
        <v>-705.29262840000536</v>
      </c>
      <c r="AA6" s="22">
        <v>-60597006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15677495</v>
      </c>
      <c r="D8" s="18"/>
      <c r="E8" s="19"/>
      <c r="F8" s="20"/>
      <c r="G8" s="20">
        <v>3751011</v>
      </c>
      <c r="H8" s="20">
        <v>4500781</v>
      </c>
      <c r="I8" s="20">
        <v>735502</v>
      </c>
      <c r="J8" s="20">
        <v>8987294</v>
      </c>
      <c r="K8" s="20">
        <v>1757200</v>
      </c>
      <c r="L8" s="20">
        <v>3039136</v>
      </c>
      <c r="M8" s="20">
        <v>1953773</v>
      </c>
      <c r="N8" s="20">
        <v>6750109</v>
      </c>
      <c r="O8" s="20">
        <v>468273</v>
      </c>
      <c r="P8" s="20">
        <v>2813126</v>
      </c>
      <c r="Q8" s="20">
        <v>2009448</v>
      </c>
      <c r="R8" s="20">
        <v>5290847</v>
      </c>
      <c r="S8" s="20"/>
      <c r="T8" s="20"/>
      <c r="U8" s="20"/>
      <c r="V8" s="20"/>
      <c r="W8" s="20">
        <v>21028250</v>
      </c>
      <c r="X8" s="20"/>
      <c r="Y8" s="20">
        <v>21028250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23672086</v>
      </c>
      <c r="D11" s="18"/>
      <c r="E11" s="19"/>
      <c r="F11" s="20"/>
      <c r="G11" s="20">
        <v>-1272910</v>
      </c>
      <c r="H11" s="20">
        <v>-982668</v>
      </c>
      <c r="I11" s="20">
        <v>-3711580</v>
      </c>
      <c r="J11" s="20">
        <v>-5967158</v>
      </c>
      <c r="K11" s="20">
        <v>-738331</v>
      </c>
      <c r="L11" s="20">
        <v>417444</v>
      </c>
      <c r="M11" s="20">
        <v>-1900065</v>
      </c>
      <c r="N11" s="20">
        <v>-2220952</v>
      </c>
      <c r="O11" s="20">
        <v>-1682121</v>
      </c>
      <c r="P11" s="20">
        <v>281349</v>
      </c>
      <c r="Q11" s="20">
        <v>5848575</v>
      </c>
      <c r="R11" s="20">
        <v>4447803</v>
      </c>
      <c r="S11" s="20"/>
      <c r="T11" s="20"/>
      <c r="U11" s="20"/>
      <c r="V11" s="20"/>
      <c r="W11" s="20">
        <v>-3740307</v>
      </c>
      <c r="X11" s="20"/>
      <c r="Y11" s="20">
        <v>-3740307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3278442</v>
      </c>
      <c r="G12" s="24">
        <v>126428</v>
      </c>
      <c r="H12" s="24">
        <v>92585</v>
      </c>
      <c r="I12" s="24">
        <v>193371</v>
      </c>
      <c r="J12" s="20">
        <v>412384</v>
      </c>
      <c r="K12" s="24">
        <v>269757</v>
      </c>
      <c r="L12" s="24">
        <v>143532</v>
      </c>
      <c r="M12" s="20">
        <v>501212</v>
      </c>
      <c r="N12" s="24">
        <v>914501</v>
      </c>
      <c r="O12" s="24">
        <v>766873</v>
      </c>
      <c r="P12" s="24">
        <v>310995</v>
      </c>
      <c r="Q12" s="20">
        <v>1098724</v>
      </c>
      <c r="R12" s="24">
        <v>2176592</v>
      </c>
      <c r="S12" s="24"/>
      <c r="T12" s="20"/>
      <c r="U12" s="24"/>
      <c r="V12" s="24"/>
      <c r="W12" s="24">
        <v>3503477</v>
      </c>
      <c r="X12" s="20">
        <v>2458836</v>
      </c>
      <c r="Y12" s="24">
        <v>1044641</v>
      </c>
      <c r="Z12" s="25">
        <v>42.485184046434981</v>
      </c>
      <c r="AA12" s="26">
        <v>3278442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39349581</v>
      </c>
      <c r="D14" s="29">
        <f>SUM(D6:D13)</f>
        <v>0</v>
      </c>
      <c r="E14" s="30">
        <f t="shared" si="0"/>
        <v>0</v>
      </c>
      <c r="F14" s="31">
        <f t="shared" si="0"/>
        <v>-57318564</v>
      </c>
      <c r="G14" s="31">
        <f t="shared" si="0"/>
        <v>2897851</v>
      </c>
      <c r="H14" s="31">
        <f t="shared" si="0"/>
        <v>4357347</v>
      </c>
      <c r="I14" s="31">
        <f t="shared" si="0"/>
        <v>-1999238</v>
      </c>
      <c r="J14" s="31">
        <f t="shared" si="0"/>
        <v>5255960</v>
      </c>
      <c r="K14" s="31">
        <f t="shared" si="0"/>
        <v>1101904</v>
      </c>
      <c r="L14" s="31">
        <f t="shared" si="0"/>
        <v>4290360</v>
      </c>
      <c r="M14" s="31">
        <f t="shared" si="0"/>
        <v>-1398455</v>
      </c>
      <c r="N14" s="31">
        <f t="shared" si="0"/>
        <v>3993809</v>
      </c>
      <c r="O14" s="31">
        <f t="shared" si="0"/>
        <v>-5695157</v>
      </c>
      <c r="P14" s="31">
        <f t="shared" si="0"/>
        <v>1030355</v>
      </c>
      <c r="Q14" s="31">
        <f t="shared" si="0"/>
        <v>291298388</v>
      </c>
      <c r="R14" s="31">
        <f t="shared" si="0"/>
        <v>286633586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295883355</v>
      </c>
      <c r="X14" s="31">
        <f t="shared" si="0"/>
        <v>-42988923</v>
      </c>
      <c r="Y14" s="31">
        <f t="shared" si="0"/>
        <v>338872278</v>
      </c>
      <c r="Z14" s="32">
        <f>+IF(X14&lt;&gt;0,+(Y14/X14)*100,0)</f>
        <v>-788.27812922877831</v>
      </c>
      <c r="AA14" s="33">
        <f>SUM(AA6:AA13)</f>
        <v>-57318564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39349581</v>
      </c>
      <c r="D27" s="29">
        <f>+D14+D26</f>
        <v>0</v>
      </c>
      <c r="E27" s="30">
        <f t="shared" si="2"/>
        <v>0</v>
      </c>
      <c r="F27" s="31">
        <f t="shared" si="2"/>
        <v>-57318564</v>
      </c>
      <c r="G27" s="31">
        <f t="shared" si="2"/>
        <v>2897851</v>
      </c>
      <c r="H27" s="31">
        <f t="shared" si="2"/>
        <v>4357347</v>
      </c>
      <c r="I27" s="31">
        <f t="shared" si="2"/>
        <v>-1999238</v>
      </c>
      <c r="J27" s="31">
        <f t="shared" si="2"/>
        <v>5255960</v>
      </c>
      <c r="K27" s="31">
        <f t="shared" si="2"/>
        <v>1101904</v>
      </c>
      <c r="L27" s="31">
        <f t="shared" si="2"/>
        <v>4290360</v>
      </c>
      <c r="M27" s="31">
        <f t="shared" si="2"/>
        <v>-1398455</v>
      </c>
      <c r="N27" s="31">
        <f t="shared" si="2"/>
        <v>3993809</v>
      </c>
      <c r="O27" s="31">
        <f t="shared" si="2"/>
        <v>-5695157</v>
      </c>
      <c r="P27" s="31">
        <f t="shared" si="2"/>
        <v>1030355</v>
      </c>
      <c r="Q27" s="31">
        <f t="shared" si="2"/>
        <v>291298388</v>
      </c>
      <c r="R27" s="31">
        <f t="shared" si="2"/>
        <v>286633586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295883355</v>
      </c>
      <c r="X27" s="31">
        <f t="shared" si="2"/>
        <v>-42988923</v>
      </c>
      <c r="Y27" s="31">
        <f t="shared" si="2"/>
        <v>338872278</v>
      </c>
      <c r="Z27" s="32">
        <f>+IF(X27&lt;&gt;0,+(Y27/X27)*100,0)</f>
        <v>-788.27812922877831</v>
      </c>
      <c r="AA27" s="33">
        <f>+AA14+AA26</f>
        <v>-57318564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19175</v>
      </c>
      <c r="D33" s="18"/>
      <c r="E33" s="19"/>
      <c r="F33" s="20"/>
      <c r="G33" s="20">
        <v>194181</v>
      </c>
      <c r="H33" s="20">
        <v>195018</v>
      </c>
      <c r="I33" s="20">
        <v>505875</v>
      </c>
      <c r="J33" s="20">
        <v>895074</v>
      </c>
      <c r="K33" s="20">
        <v>-324349</v>
      </c>
      <c r="L33" s="20">
        <v>1395269</v>
      </c>
      <c r="M33" s="20">
        <v>-1001721</v>
      </c>
      <c r="N33" s="20">
        <v>69199</v>
      </c>
      <c r="O33" s="20">
        <v>-2221087</v>
      </c>
      <c r="P33" s="20">
        <v>1450734</v>
      </c>
      <c r="Q33" s="20">
        <v>10159767</v>
      </c>
      <c r="R33" s="20">
        <v>9389414</v>
      </c>
      <c r="S33" s="20"/>
      <c r="T33" s="20"/>
      <c r="U33" s="20"/>
      <c r="V33" s="20"/>
      <c r="W33" s="20">
        <v>10353687</v>
      </c>
      <c r="X33" s="20"/>
      <c r="Y33" s="20">
        <v>10353687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19175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194181</v>
      </c>
      <c r="H38" s="31">
        <f t="shared" si="3"/>
        <v>195018</v>
      </c>
      <c r="I38" s="31">
        <f t="shared" si="3"/>
        <v>505875</v>
      </c>
      <c r="J38" s="31">
        <f t="shared" si="3"/>
        <v>895074</v>
      </c>
      <c r="K38" s="31">
        <f t="shared" si="3"/>
        <v>-324349</v>
      </c>
      <c r="L38" s="31">
        <f t="shared" si="3"/>
        <v>1395269</v>
      </c>
      <c r="M38" s="31">
        <f t="shared" si="3"/>
        <v>-1001721</v>
      </c>
      <c r="N38" s="31">
        <f t="shared" si="3"/>
        <v>69199</v>
      </c>
      <c r="O38" s="31">
        <f t="shared" si="3"/>
        <v>-2221087</v>
      </c>
      <c r="P38" s="31">
        <f t="shared" si="3"/>
        <v>1450734</v>
      </c>
      <c r="Q38" s="31">
        <f t="shared" si="3"/>
        <v>10159767</v>
      </c>
      <c r="R38" s="31">
        <f t="shared" si="3"/>
        <v>9389414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10353687</v>
      </c>
      <c r="X38" s="31">
        <f t="shared" si="3"/>
        <v>0</v>
      </c>
      <c r="Y38" s="31">
        <f t="shared" si="3"/>
        <v>10353687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19175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194181</v>
      </c>
      <c r="H45" s="31">
        <f t="shared" si="5"/>
        <v>195018</v>
      </c>
      <c r="I45" s="31">
        <f t="shared" si="5"/>
        <v>505875</v>
      </c>
      <c r="J45" s="31">
        <f t="shared" si="5"/>
        <v>895074</v>
      </c>
      <c r="K45" s="31">
        <f t="shared" si="5"/>
        <v>-324349</v>
      </c>
      <c r="L45" s="31">
        <f t="shared" si="5"/>
        <v>1395269</v>
      </c>
      <c r="M45" s="31">
        <f t="shared" si="5"/>
        <v>-1001721</v>
      </c>
      <c r="N45" s="31">
        <f t="shared" si="5"/>
        <v>69199</v>
      </c>
      <c r="O45" s="31">
        <f t="shared" si="5"/>
        <v>-2221087</v>
      </c>
      <c r="P45" s="31">
        <f t="shared" si="5"/>
        <v>1450734</v>
      </c>
      <c r="Q45" s="31">
        <f t="shared" si="5"/>
        <v>10159767</v>
      </c>
      <c r="R45" s="31">
        <f t="shared" si="5"/>
        <v>9389414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10353687</v>
      </c>
      <c r="X45" s="31">
        <f t="shared" si="5"/>
        <v>0</v>
      </c>
      <c r="Y45" s="31">
        <f t="shared" si="5"/>
        <v>10353687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39330406</v>
      </c>
      <c r="D46" s="42">
        <f t="shared" si="6"/>
        <v>0</v>
      </c>
      <c r="E46" s="43">
        <f t="shared" si="6"/>
        <v>0</v>
      </c>
      <c r="F46" s="44">
        <f t="shared" si="6"/>
        <v>-57318564</v>
      </c>
      <c r="G46" s="44">
        <f t="shared" si="6"/>
        <v>2703670</v>
      </c>
      <c r="H46" s="44">
        <f t="shared" si="6"/>
        <v>4162329</v>
      </c>
      <c r="I46" s="44">
        <f t="shared" si="6"/>
        <v>-2505113</v>
      </c>
      <c r="J46" s="44">
        <f t="shared" si="6"/>
        <v>4360886</v>
      </c>
      <c r="K46" s="44">
        <f t="shared" si="6"/>
        <v>1426253</v>
      </c>
      <c r="L46" s="44">
        <f t="shared" si="6"/>
        <v>2895091</v>
      </c>
      <c r="M46" s="44">
        <f t="shared" si="6"/>
        <v>-396734</v>
      </c>
      <c r="N46" s="44">
        <f t="shared" si="6"/>
        <v>3924610</v>
      </c>
      <c r="O46" s="44">
        <f t="shared" si="6"/>
        <v>-3474070</v>
      </c>
      <c r="P46" s="44">
        <f t="shared" si="6"/>
        <v>-420379</v>
      </c>
      <c r="Q46" s="44">
        <f t="shared" si="6"/>
        <v>281138621</v>
      </c>
      <c r="R46" s="44">
        <f t="shared" si="6"/>
        <v>277244172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285529668</v>
      </c>
      <c r="X46" s="44">
        <f t="shared" si="6"/>
        <v>-42988923</v>
      </c>
      <c r="Y46" s="44">
        <f t="shared" si="6"/>
        <v>328518591</v>
      </c>
      <c r="Z46" s="45">
        <f>+IF(X46&lt;&gt;0,+(Y46/X46)*100,0)</f>
        <v>-764.19358307720347</v>
      </c>
      <c r="AA46" s="46">
        <f>+AA27-AA45</f>
        <v>-57318564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1526191385</v>
      </c>
      <c r="D8" s="18"/>
      <c r="E8" s="19"/>
      <c r="F8" s="20"/>
      <c r="G8" s="20">
        <v>1614331380</v>
      </c>
      <c r="H8" s="20">
        <v>7417088</v>
      </c>
      <c r="I8" s="20">
        <v>10883457</v>
      </c>
      <c r="J8" s="20">
        <v>1632631925</v>
      </c>
      <c r="K8" s="20">
        <v>6358126</v>
      </c>
      <c r="L8" s="20">
        <v>8706043</v>
      </c>
      <c r="M8" s="20">
        <v>8414707</v>
      </c>
      <c r="N8" s="20">
        <v>23478876</v>
      </c>
      <c r="O8" s="20">
        <v>9894608</v>
      </c>
      <c r="P8" s="20">
        <v>7506971</v>
      </c>
      <c r="Q8" s="20">
        <v>-72441731</v>
      </c>
      <c r="R8" s="20">
        <v>-55040152</v>
      </c>
      <c r="S8" s="20"/>
      <c r="T8" s="20"/>
      <c r="U8" s="20"/>
      <c r="V8" s="20"/>
      <c r="W8" s="20">
        <v>1601070649</v>
      </c>
      <c r="X8" s="20"/>
      <c r="Y8" s="20">
        <v>1601070649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1526191385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1614331380</v>
      </c>
      <c r="H14" s="31">
        <f t="shared" si="0"/>
        <v>7417088</v>
      </c>
      <c r="I14" s="31">
        <f t="shared" si="0"/>
        <v>10883457</v>
      </c>
      <c r="J14" s="31">
        <f t="shared" si="0"/>
        <v>1632631925</v>
      </c>
      <c r="K14" s="31">
        <f t="shared" si="0"/>
        <v>6358126</v>
      </c>
      <c r="L14" s="31">
        <f t="shared" si="0"/>
        <v>8706043</v>
      </c>
      <c r="M14" s="31">
        <f t="shared" si="0"/>
        <v>8414707</v>
      </c>
      <c r="N14" s="31">
        <f t="shared" si="0"/>
        <v>23478876</v>
      </c>
      <c r="O14" s="31">
        <f t="shared" si="0"/>
        <v>9894608</v>
      </c>
      <c r="P14" s="31">
        <f t="shared" si="0"/>
        <v>7506971</v>
      </c>
      <c r="Q14" s="31">
        <f t="shared" si="0"/>
        <v>-72441731</v>
      </c>
      <c r="R14" s="31">
        <f t="shared" si="0"/>
        <v>-55040152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1601070649</v>
      </c>
      <c r="X14" s="31">
        <f t="shared" si="0"/>
        <v>0</v>
      </c>
      <c r="Y14" s="31">
        <f t="shared" si="0"/>
        <v>1601070649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1526191385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1614331380</v>
      </c>
      <c r="H27" s="31">
        <f t="shared" si="2"/>
        <v>7417088</v>
      </c>
      <c r="I27" s="31">
        <f t="shared" si="2"/>
        <v>10883457</v>
      </c>
      <c r="J27" s="31">
        <f t="shared" si="2"/>
        <v>1632631925</v>
      </c>
      <c r="K27" s="31">
        <f t="shared" si="2"/>
        <v>6358126</v>
      </c>
      <c r="L27" s="31">
        <f t="shared" si="2"/>
        <v>8706043</v>
      </c>
      <c r="M27" s="31">
        <f t="shared" si="2"/>
        <v>8414707</v>
      </c>
      <c r="N27" s="31">
        <f t="shared" si="2"/>
        <v>23478876</v>
      </c>
      <c r="O27" s="31">
        <f t="shared" si="2"/>
        <v>9894608</v>
      </c>
      <c r="P27" s="31">
        <f t="shared" si="2"/>
        <v>7506971</v>
      </c>
      <c r="Q27" s="31">
        <f t="shared" si="2"/>
        <v>-72441731</v>
      </c>
      <c r="R27" s="31">
        <f t="shared" si="2"/>
        <v>-55040152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1601070649</v>
      </c>
      <c r="X27" s="31">
        <f t="shared" si="2"/>
        <v>0</v>
      </c>
      <c r="Y27" s="31">
        <f t="shared" si="2"/>
        <v>1601070649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178610378</v>
      </c>
      <c r="D33" s="18"/>
      <c r="E33" s="19"/>
      <c r="F33" s="20"/>
      <c r="G33" s="20">
        <v>6800699</v>
      </c>
      <c r="H33" s="20">
        <v>5837589</v>
      </c>
      <c r="I33" s="20">
        <v>8880844</v>
      </c>
      <c r="J33" s="20">
        <v>21519132</v>
      </c>
      <c r="K33" s="20">
        <v>4207533</v>
      </c>
      <c r="L33" s="20">
        <v>6874511</v>
      </c>
      <c r="M33" s="20">
        <v>6029590</v>
      </c>
      <c r="N33" s="20">
        <v>17111634</v>
      </c>
      <c r="O33" s="20">
        <v>9166824</v>
      </c>
      <c r="P33" s="20">
        <v>6501288</v>
      </c>
      <c r="Q33" s="20">
        <v>5554604</v>
      </c>
      <c r="R33" s="20">
        <v>21222716</v>
      </c>
      <c r="S33" s="20"/>
      <c r="T33" s="20"/>
      <c r="U33" s="20"/>
      <c r="V33" s="20"/>
      <c r="W33" s="20">
        <v>59853482</v>
      </c>
      <c r="X33" s="20"/>
      <c r="Y33" s="20">
        <v>59853482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178610378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6800699</v>
      </c>
      <c r="H38" s="31">
        <f t="shared" si="3"/>
        <v>5837589</v>
      </c>
      <c r="I38" s="31">
        <f t="shared" si="3"/>
        <v>8880844</v>
      </c>
      <c r="J38" s="31">
        <f t="shared" si="3"/>
        <v>21519132</v>
      </c>
      <c r="K38" s="31">
        <f t="shared" si="3"/>
        <v>4207533</v>
      </c>
      <c r="L38" s="31">
        <f t="shared" si="3"/>
        <v>6874511</v>
      </c>
      <c r="M38" s="31">
        <f t="shared" si="3"/>
        <v>6029590</v>
      </c>
      <c r="N38" s="31">
        <f t="shared" si="3"/>
        <v>17111634</v>
      </c>
      <c r="O38" s="31">
        <f t="shared" si="3"/>
        <v>9166824</v>
      </c>
      <c r="P38" s="31">
        <f t="shared" si="3"/>
        <v>6501288</v>
      </c>
      <c r="Q38" s="31">
        <f t="shared" si="3"/>
        <v>5554604</v>
      </c>
      <c r="R38" s="31">
        <f t="shared" si="3"/>
        <v>21222716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59853482</v>
      </c>
      <c r="X38" s="31">
        <f t="shared" si="3"/>
        <v>0</v>
      </c>
      <c r="Y38" s="31">
        <f t="shared" si="3"/>
        <v>59853482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178610378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6800699</v>
      </c>
      <c r="H45" s="31">
        <f t="shared" si="5"/>
        <v>5837589</v>
      </c>
      <c r="I45" s="31">
        <f t="shared" si="5"/>
        <v>8880844</v>
      </c>
      <c r="J45" s="31">
        <f t="shared" si="5"/>
        <v>21519132</v>
      </c>
      <c r="K45" s="31">
        <f t="shared" si="5"/>
        <v>4207533</v>
      </c>
      <c r="L45" s="31">
        <f t="shared" si="5"/>
        <v>6874511</v>
      </c>
      <c r="M45" s="31">
        <f t="shared" si="5"/>
        <v>6029590</v>
      </c>
      <c r="N45" s="31">
        <f t="shared" si="5"/>
        <v>17111634</v>
      </c>
      <c r="O45" s="31">
        <f t="shared" si="5"/>
        <v>9166824</v>
      </c>
      <c r="P45" s="31">
        <f t="shared" si="5"/>
        <v>6501288</v>
      </c>
      <c r="Q45" s="31">
        <f t="shared" si="5"/>
        <v>5554604</v>
      </c>
      <c r="R45" s="31">
        <f t="shared" si="5"/>
        <v>21222716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59853482</v>
      </c>
      <c r="X45" s="31">
        <f t="shared" si="5"/>
        <v>0</v>
      </c>
      <c r="Y45" s="31">
        <f t="shared" si="5"/>
        <v>59853482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1347581007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1607530681</v>
      </c>
      <c r="H46" s="44">
        <f t="shared" si="6"/>
        <v>1579499</v>
      </c>
      <c r="I46" s="44">
        <f t="shared" si="6"/>
        <v>2002613</v>
      </c>
      <c r="J46" s="44">
        <f t="shared" si="6"/>
        <v>1611112793</v>
      </c>
      <c r="K46" s="44">
        <f t="shared" si="6"/>
        <v>2150593</v>
      </c>
      <c r="L46" s="44">
        <f t="shared" si="6"/>
        <v>1831532</v>
      </c>
      <c r="M46" s="44">
        <f t="shared" si="6"/>
        <v>2385117</v>
      </c>
      <c r="N46" s="44">
        <f t="shared" si="6"/>
        <v>6367242</v>
      </c>
      <c r="O46" s="44">
        <f t="shared" si="6"/>
        <v>727784</v>
      </c>
      <c r="P46" s="44">
        <f t="shared" si="6"/>
        <v>1005683</v>
      </c>
      <c r="Q46" s="44">
        <f t="shared" si="6"/>
        <v>-77996335</v>
      </c>
      <c r="R46" s="44">
        <f t="shared" si="6"/>
        <v>-76262868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1541217167</v>
      </c>
      <c r="X46" s="44">
        <f t="shared" si="6"/>
        <v>0</v>
      </c>
      <c r="Y46" s="44">
        <f t="shared" si="6"/>
        <v>1541217167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35760011</v>
      </c>
      <c r="D6" s="18"/>
      <c r="E6" s="19">
        <v>29578632</v>
      </c>
      <c r="F6" s="20">
        <v>29578632</v>
      </c>
      <c r="G6" s="20">
        <v>36399544</v>
      </c>
      <c r="H6" s="20">
        <v>419030</v>
      </c>
      <c r="I6" s="20">
        <v>543407</v>
      </c>
      <c r="J6" s="20">
        <v>37361981</v>
      </c>
      <c r="K6" s="20">
        <v>466835</v>
      </c>
      <c r="L6" s="20">
        <v>469789</v>
      </c>
      <c r="M6" s="20">
        <v>525565</v>
      </c>
      <c r="N6" s="20">
        <v>1462189</v>
      </c>
      <c r="O6" s="20">
        <v>360444</v>
      </c>
      <c r="P6" s="20">
        <v>601019</v>
      </c>
      <c r="Q6" s="20">
        <v>379859</v>
      </c>
      <c r="R6" s="20">
        <v>1341322</v>
      </c>
      <c r="S6" s="20"/>
      <c r="T6" s="20"/>
      <c r="U6" s="20"/>
      <c r="V6" s="20"/>
      <c r="W6" s="20">
        <v>40165492</v>
      </c>
      <c r="X6" s="20">
        <v>29578632</v>
      </c>
      <c r="Y6" s="20">
        <v>10586860</v>
      </c>
      <c r="Z6" s="21">
        <v>35.792257059082381</v>
      </c>
      <c r="AA6" s="22">
        <v>29578632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-14446240</v>
      </c>
      <c r="D8" s="18"/>
      <c r="E8" s="19">
        <v>-8421368</v>
      </c>
      <c r="F8" s="20">
        <v>-8421368</v>
      </c>
      <c r="G8" s="20">
        <v>-9378555</v>
      </c>
      <c r="H8" s="20">
        <v>-5289438</v>
      </c>
      <c r="I8" s="20">
        <v>25640</v>
      </c>
      <c r="J8" s="20">
        <v>-14642353</v>
      </c>
      <c r="K8" s="20">
        <v>-47095</v>
      </c>
      <c r="L8" s="20">
        <v>567626</v>
      </c>
      <c r="M8" s="20">
        <v>-3169793</v>
      </c>
      <c r="N8" s="20">
        <v>-2649262</v>
      </c>
      <c r="O8" s="20">
        <v>230721</v>
      </c>
      <c r="P8" s="20">
        <v>-874921</v>
      </c>
      <c r="Q8" s="20">
        <v>37758</v>
      </c>
      <c r="R8" s="20">
        <v>-606442</v>
      </c>
      <c r="S8" s="20"/>
      <c r="T8" s="20"/>
      <c r="U8" s="20"/>
      <c r="V8" s="20"/>
      <c r="W8" s="20">
        <v>-17898057</v>
      </c>
      <c r="X8" s="20">
        <v>-8421368</v>
      </c>
      <c r="Y8" s="20">
        <v>-9476689</v>
      </c>
      <c r="Z8" s="21">
        <v>112.53146757153945</v>
      </c>
      <c r="AA8" s="22">
        <v>-8421368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6042</v>
      </c>
      <c r="D12" s="18"/>
      <c r="E12" s="19">
        <v>6042</v>
      </c>
      <c r="F12" s="20">
        <v>6042</v>
      </c>
      <c r="G12" s="24">
        <v>6042</v>
      </c>
      <c r="H12" s="24"/>
      <c r="I12" s="24"/>
      <c r="J12" s="20">
        <v>6042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6042</v>
      </c>
      <c r="X12" s="20">
        <v>6042</v>
      </c>
      <c r="Y12" s="24"/>
      <c r="Z12" s="25"/>
      <c r="AA12" s="26">
        <v>6042</v>
      </c>
    </row>
    <row r="13" spans="1:27" x14ac:dyDescent="0.25">
      <c r="A13" s="23" t="s">
        <v>42</v>
      </c>
      <c r="B13" s="17" t="s">
        <v>33</v>
      </c>
      <c r="C13" s="18">
        <v>-252857</v>
      </c>
      <c r="D13" s="18"/>
      <c r="E13" s="19">
        <v>-252898</v>
      </c>
      <c r="F13" s="20">
        <v>-252898</v>
      </c>
      <c r="G13" s="20">
        <v>-252856</v>
      </c>
      <c r="H13" s="20"/>
      <c r="I13" s="20"/>
      <c r="J13" s="20">
        <v>-252856</v>
      </c>
      <c r="K13" s="20"/>
      <c r="L13" s="20">
        <v>440</v>
      </c>
      <c r="M13" s="20"/>
      <c r="N13" s="20">
        <v>440</v>
      </c>
      <c r="O13" s="20"/>
      <c r="P13" s="20"/>
      <c r="Q13" s="20"/>
      <c r="R13" s="20"/>
      <c r="S13" s="20"/>
      <c r="T13" s="20"/>
      <c r="U13" s="20"/>
      <c r="V13" s="20"/>
      <c r="W13" s="20">
        <v>-252416</v>
      </c>
      <c r="X13" s="20">
        <v>-252898</v>
      </c>
      <c r="Y13" s="20">
        <v>482</v>
      </c>
      <c r="Z13" s="21">
        <v>-0.19059067291951695</v>
      </c>
      <c r="AA13" s="22">
        <v>-252898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21066956</v>
      </c>
      <c r="D14" s="29">
        <f>SUM(D6:D13)</f>
        <v>0</v>
      </c>
      <c r="E14" s="30">
        <f t="shared" si="0"/>
        <v>20910408</v>
      </c>
      <c r="F14" s="31">
        <f t="shared" si="0"/>
        <v>20910408</v>
      </c>
      <c r="G14" s="31">
        <f t="shared" si="0"/>
        <v>26774175</v>
      </c>
      <c r="H14" s="31">
        <f t="shared" si="0"/>
        <v>-4870408</v>
      </c>
      <c r="I14" s="31">
        <f t="shared" si="0"/>
        <v>569047</v>
      </c>
      <c r="J14" s="31">
        <f t="shared" si="0"/>
        <v>22472814</v>
      </c>
      <c r="K14" s="31">
        <f t="shared" si="0"/>
        <v>419740</v>
      </c>
      <c r="L14" s="31">
        <f t="shared" si="0"/>
        <v>1037855</v>
      </c>
      <c r="M14" s="31">
        <f t="shared" si="0"/>
        <v>-2644228</v>
      </c>
      <c r="N14" s="31">
        <f t="shared" si="0"/>
        <v>-1186633</v>
      </c>
      <c r="O14" s="31">
        <f t="shared" si="0"/>
        <v>591165</v>
      </c>
      <c r="P14" s="31">
        <f t="shared" si="0"/>
        <v>-273902</v>
      </c>
      <c r="Q14" s="31">
        <f t="shared" si="0"/>
        <v>417617</v>
      </c>
      <c r="R14" s="31">
        <f t="shared" si="0"/>
        <v>734880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22021061</v>
      </c>
      <c r="X14" s="31">
        <f t="shared" si="0"/>
        <v>20910408</v>
      </c>
      <c r="Y14" s="31">
        <f t="shared" si="0"/>
        <v>1110653</v>
      </c>
      <c r="Z14" s="32">
        <f>+IF(X14&lt;&gt;0,+(Y14/X14)*100,0)</f>
        <v>5.3114841183395374</v>
      </c>
      <c r="AA14" s="33">
        <f>SUM(AA6:AA13)</f>
        <v>20910408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21066956</v>
      </c>
      <c r="D27" s="29">
        <f>+D14+D26</f>
        <v>0</v>
      </c>
      <c r="E27" s="30">
        <f t="shared" si="2"/>
        <v>20910408</v>
      </c>
      <c r="F27" s="31">
        <f t="shared" si="2"/>
        <v>20910408</v>
      </c>
      <c r="G27" s="31">
        <f t="shared" si="2"/>
        <v>26774175</v>
      </c>
      <c r="H27" s="31">
        <f t="shared" si="2"/>
        <v>-4870408</v>
      </c>
      <c r="I27" s="31">
        <f t="shared" si="2"/>
        <v>569047</v>
      </c>
      <c r="J27" s="31">
        <f t="shared" si="2"/>
        <v>22472814</v>
      </c>
      <c r="K27" s="31">
        <f t="shared" si="2"/>
        <v>419740</v>
      </c>
      <c r="L27" s="31">
        <f t="shared" si="2"/>
        <v>1037855</v>
      </c>
      <c r="M27" s="31">
        <f t="shared" si="2"/>
        <v>-2644228</v>
      </c>
      <c r="N27" s="31">
        <f t="shared" si="2"/>
        <v>-1186633</v>
      </c>
      <c r="O27" s="31">
        <f t="shared" si="2"/>
        <v>591165</v>
      </c>
      <c r="P27" s="31">
        <f t="shared" si="2"/>
        <v>-273902</v>
      </c>
      <c r="Q27" s="31">
        <f t="shared" si="2"/>
        <v>417617</v>
      </c>
      <c r="R27" s="31">
        <f t="shared" si="2"/>
        <v>734880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22021061</v>
      </c>
      <c r="X27" s="31">
        <f t="shared" si="2"/>
        <v>20910408</v>
      </c>
      <c r="Y27" s="31">
        <f t="shared" si="2"/>
        <v>1110653</v>
      </c>
      <c r="Z27" s="32">
        <f>+IF(X27&lt;&gt;0,+(Y27/X27)*100,0)</f>
        <v>5.3114841183395374</v>
      </c>
      <c r="AA27" s="33">
        <f>+AA14+AA26</f>
        <v>20910408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-3433064</v>
      </c>
      <c r="D33" s="18"/>
      <c r="E33" s="19">
        <v>-2853634</v>
      </c>
      <c r="F33" s="20">
        <v>-2853634</v>
      </c>
      <c r="G33" s="20">
        <v>-3468889</v>
      </c>
      <c r="H33" s="20">
        <v>-2989</v>
      </c>
      <c r="I33" s="20">
        <v>3977</v>
      </c>
      <c r="J33" s="20">
        <v>-3467901</v>
      </c>
      <c r="K33" s="20">
        <v>-8429</v>
      </c>
      <c r="L33" s="20">
        <v>75556</v>
      </c>
      <c r="M33" s="20">
        <v>-20916</v>
      </c>
      <c r="N33" s="20">
        <v>46211</v>
      </c>
      <c r="O33" s="20">
        <v>29637</v>
      </c>
      <c r="P33" s="20">
        <v>-116839</v>
      </c>
      <c r="Q33" s="20">
        <v>10319</v>
      </c>
      <c r="R33" s="20">
        <v>-76883</v>
      </c>
      <c r="S33" s="20"/>
      <c r="T33" s="20"/>
      <c r="U33" s="20"/>
      <c r="V33" s="20"/>
      <c r="W33" s="20">
        <v>-3498573</v>
      </c>
      <c r="X33" s="20">
        <v>-2853634</v>
      </c>
      <c r="Y33" s="20">
        <v>-644939</v>
      </c>
      <c r="Z33" s="21">
        <v>22.600620822432031</v>
      </c>
      <c r="AA33" s="22">
        <v>-2853634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4769022</v>
      </c>
      <c r="D36" s="18"/>
      <c r="E36" s="19">
        <v>3928391</v>
      </c>
      <c r="F36" s="20">
        <v>3928391</v>
      </c>
      <c r="G36" s="20">
        <v>4853687</v>
      </c>
      <c r="H36" s="20">
        <v>-26428</v>
      </c>
      <c r="I36" s="20">
        <v>13148</v>
      </c>
      <c r="J36" s="20">
        <v>4840407</v>
      </c>
      <c r="K36" s="20">
        <v>-10831</v>
      </c>
      <c r="L36" s="20">
        <v>446</v>
      </c>
      <c r="M36" s="20">
        <v>8776</v>
      </c>
      <c r="N36" s="20">
        <v>-1609</v>
      </c>
      <c r="O36" s="20">
        <v>-21063</v>
      </c>
      <c r="P36" s="20">
        <v>30327</v>
      </c>
      <c r="Q36" s="20"/>
      <c r="R36" s="20">
        <v>9264</v>
      </c>
      <c r="S36" s="20"/>
      <c r="T36" s="20"/>
      <c r="U36" s="20"/>
      <c r="V36" s="20"/>
      <c r="W36" s="20">
        <v>4848062</v>
      </c>
      <c r="X36" s="20">
        <v>3928391</v>
      </c>
      <c r="Y36" s="20">
        <v>919671</v>
      </c>
      <c r="Z36" s="21">
        <v>23.410882470711293</v>
      </c>
      <c r="AA36" s="22">
        <v>3928391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1335958</v>
      </c>
      <c r="D38" s="29">
        <f t="shared" ref="D38:Y38" si="3">SUM(D30:D37)</f>
        <v>0</v>
      </c>
      <c r="E38" s="30">
        <f t="shared" si="3"/>
        <v>1074757</v>
      </c>
      <c r="F38" s="31">
        <f t="shared" si="3"/>
        <v>1074757</v>
      </c>
      <c r="G38" s="31">
        <f t="shared" si="3"/>
        <v>1384798</v>
      </c>
      <c r="H38" s="31">
        <f t="shared" si="3"/>
        <v>-29417</v>
      </c>
      <c r="I38" s="31">
        <f t="shared" si="3"/>
        <v>17125</v>
      </c>
      <c r="J38" s="31">
        <f t="shared" si="3"/>
        <v>1372506</v>
      </c>
      <c r="K38" s="31">
        <f t="shared" si="3"/>
        <v>-19260</v>
      </c>
      <c r="L38" s="31">
        <f t="shared" si="3"/>
        <v>76002</v>
      </c>
      <c r="M38" s="31">
        <f t="shared" si="3"/>
        <v>-12140</v>
      </c>
      <c r="N38" s="31">
        <f t="shared" si="3"/>
        <v>44602</v>
      </c>
      <c r="O38" s="31">
        <f t="shared" si="3"/>
        <v>8574</v>
      </c>
      <c r="P38" s="31">
        <f t="shared" si="3"/>
        <v>-86512</v>
      </c>
      <c r="Q38" s="31">
        <f t="shared" si="3"/>
        <v>10319</v>
      </c>
      <c r="R38" s="31">
        <f t="shared" si="3"/>
        <v>-67619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1349489</v>
      </c>
      <c r="X38" s="31">
        <f t="shared" si="3"/>
        <v>1074757</v>
      </c>
      <c r="Y38" s="31">
        <f t="shared" si="3"/>
        <v>274732</v>
      </c>
      <c r="Z38" s="32">
        <f>+IF(X38&lt;&gt;0,+(Y38/X38)*100,0)</f>
        <v>25.562243372222742</v>
      </c>
      <c r="AA38" s="33">
        <f>SUM(AA30:AA37)</f>
        <v>1074757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1335958</v>
      </c>
      <c r="D45" s="29">
        <f>+D38+D44</f>
        <v>0</v>
      </c>
      <c r="E45" s="30">
        <f t="shared" si="5"/>
        <v>1074757</v>
      </c>
      <c r="F45" s="31">
        <f t="shared" si="5"/>
        <v>1074757</v>
      </c>
      <c r="G45" s="31">
        <f t="shared" si="5"/>
        <v>1384798</v>
      </c>
      <c r="H45" s="31">
        <f t="shared" si="5"/>
        <v>-29417</v>
      </c>
      <c r="I45" s="31">
        <f t="shared" si="5"/>
        <v>17125</v>
      </c>
      <c r="J45" s="31">
        <f t="shared" si="5"/>
        <v>1372506</v>
      </c>
      <c r="K45" s="31">
        <f t="shared" si="5"/>
        <v>-19260</v>
      </c>
      <c r="L45" s="31">
        <f t="shared" si="5"/>
        <v>76002</v>
      </c>
      <c r="M45" s="31">
        <f t="shared" si="5"/>
        <v>-12140</v>
      </c>
      <c r="N45" s="31">
        <f t="shared" si="5"/>
        <v>44602</v>
      </c>
      <c r="O45" s="31">
        <f t="shared" si="5"/>
        <v>8574</v>
      </c>
      <c r="P45" s="31">
        <f t="shared" si="5"/>
        <v>-86512</v>
      </c>
      <c r="Q45" s="31">
        <f t="shared" si="5"/>
        <v>10319</v>
      </c>
      <c r="R45" s="31">
        <f t="shared" si="5"/>
        <v>-67619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1349489</v>
      </c>
      <c r="X45" s="31">
        <f t="shared" si="5"/>
        <v>1074757</v>
      </c>
      <c r="Y45" s="31">
        <f t="shared" si="5"/>
        <v>274732</v>
      </c>
      <c r="Z45" s="32">
        <f>+IF(X45&lt;&gt;0,+(Y45/X45)*100,0)</f>
        <v>25.562243372222742</v>
      </c>
      <c r="AA45" s="33">
        <f>+AA38+AA44</f>
        <v>1074757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19730998</v>
      </c>
      <c r="D46" s="42">
        <f t="shared" si="6"/>
        <v>0</v>
      </c>
      <c r="E46" s="43">
        <f t="shared" si="6"/>
        <v>19835651</v>
      </c>
      <c r="F46" s="44">
        <f t="shared" si="6"/>
        <v>19835651</v>
      </c>
      <c r="G46" s="44">
        <f t="shared" si="6"/>
        <v>25389377</v>
      </c>
      <c r="H46" s="44">
        <f t="shared" si="6"/>
        <v>-4840991</v>
      </c>
      <c r="I46" s="44">
        <f t="shared" si="6"/>
        <v>551922</v>
      </c>
      <c r="J46" s="44">
        <f t="shared" si="6"/>
        <v>21100308</v>
      </c>
      <c r="K46" s="44">
        <f t="shared" si="6"/>
        <v>439000</v>
      </c>
      <c r="L46" s="44">
        <f t="shared" si="6"/>
        <v>961853</v>
      </c>
      <c r="M46" s="44">
        <f t="shared" si="6"/>
        <v>-2632088</v>
      </c>
      <c r="N46" s="44">
        <f t="shared" si="6"/>
        <v>-1231235</v>
      </c>
      <c r="O46" s="44">
        <f t="shared" si="6"/>
        <v>582591</v>
      </c>
      <c r="P46" s="44">
        <f t="shared" si="6"/>
        <v>-187390</v>
      </c>
      <c r="Q46" s="44">
        <f t="shared" si="6"/>
        <v>407298</v>
      </c>
      <c r="R46" s="44">
        <f t="shared" si="6"/>
        <v>802499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20671572</v>
      </c>
      <c r="X46" s="44">
        <f t="shared" si="6"/>
        <v>19835651</v>
      </c>
      <c r="Y46" s="44">
        <f t="shared" si="6"/>
        <v>835921</v>
      </c>
      <c r="Z46" s="45">
        <f>+IF(X46&lt;&gt;0,+(Y46/X46)*100,0)</f>
        <v>4.2142352675997374</v>
      </c>
      <c r="AA46" s="46">
        <f>+AA27-AA45</f>
        <v>19835651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-816991</v>
      </c>
      <c r="D48" s="18"/>
      <c r="E48" s="19">
        <v>-907192</v>
      </c>
      <c r="F48" s="20">
        <v>-907192</v>
      </c>
      <c r="G48" s="20">
        <v>-2334432</v>
      </c>
      <c r="H48" s="20">
        <v>1284799</v>
      </c>
      <c r="I48" s="20">
        <v>-10462</v>
      </c>
      <c r="J48" s="20">
        <v>-1060095</v>
      </c>
      <c r="K48" s="20">
        <v>-207730</v>
      </c>
      <c r="L48" s="20">
        <v>-1185236</v>
      </c>
      <c r="M48" s="20">
        <v>-239986</v>
      </c>
      <c r="N48" s="20">
        <v>-1632952</v>
      </c>
      <c r="O48" s="20">
        <v>-41489</v>
      </c>
      <c r="P48" s="20">
        <v>-848271</v>
      </c>
      <c r="Q48" s="20">
        <v>-1648997</v>
      </c>
      <c r="R48" s="20">
        <v>-2538757</v>
      </c>
      <c r="S48" s="20"/>
      <c r="T48" s="20"/>
      <c r="U48" s="20"/>
      <c r="V48" s="20"/>
      <c r="W48" s="20">
        <v>-5231804</v>
      </c>
      <c r="X48" s="20">
        <v>-907192</v>
      </c>
      <c r="Y48" s="20">
        <v>-4324612</v>
      </c>
      <c r="Z48" s="47">
        <v>476.70305734618472</v>
      </c>
      <c r="AA48" s="22">
        <v>-907192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-816991</v>
      </c>
      <c r="D51" s="50">
        <f t="shared" ref="D51:Y51" si="7">SUM(D48:D50)</f>
        <v>0</v>
      </c>
      <c r="E51" s="51">
        <f t="shared" si="7"/>
        <v>-907192</v>
      </c>
      <c r="F51" s="52">
        <f t="shared" si="7"/>
        <v>-907192</v>
      </c>
      <c r="G51" s="52">
        <f t="shared" si="7"/>
        <v>-2334432</v>
      </c>
      <c r="H51" s="52">
        <f t="shared" si="7"/>
        <v>1284799</v>
      </c>
      <c r="I51" s="52">
        <f t="shared" si="7"/>
        <v>-10462</v>
      </c>
      <c r="J51" s="52">
        <f t="shared" si="7"/>
        <v>-1060095</v>
      </c>
      <c r="K51" s="52">
        <f t="shared" si="7"/>
        <v>-207730</v>
      </c>
      <c r="L51" s="52">
        <f t="shared" si="7"/>
        <v>-1185236</v>
      </c>
      <c r="M51" s="52">
        <f t="shared" si="7"/>
        <v>-239986</v>
      </c>
      <c r="N51" s="52">
        <f t="shared" si="7"/>
        <v>-1632952</v>
      </c>
      <c r="O51" s="52">
        <f t="shared" si="7"/>
        <v>-41489</v>
      </c>
      <c r="P51" s="52">
        <f t="shared" si="7"/>
        <v>-848271</v>
      </c>
      <c r="Q51" s="52">
        <f t="shared" si="7"/>
        <v>-1648997</v>
      </c>
      <c r="R51" s="52">
        <f t="shared" si="7"/>
        <v>-2538757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-5231804</v>
      </c>
      <c r="X51" s="52">
        <f t="shared" si="7"/>
        <v>-907192</v>
      </c>
      <c r="Y51" s="52">
        <f t="shared" si="7"/>
        <v>-4324612</v>
      </c>
      <c r="Z51" s="53">
        <f>+IF(X51&lt;&gt;0,+(Y51/X51)*100,0)</f>
        <v>476.70305734618472</v>
      </c>
      <c r="AA51" s="54">
        <f>SUM(AA48:AA50)</f>
        <v>-907192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-2427925212</v>
      </c>
      <c r="D6" s="18"/>
      <c r="E6" s="19">
        <v>-510270144</v>
      </c>
      <c r="F6" s="20">
        <v>-611502828</v>
      </c>
      <c r="G6" s="20">
        <v>-5824768803</v>
      </c>
      <c r="H6" s="20">
        <v>-86996846</v>
      </c>
      <c r="I6" s="20">
        <v>-82764782</v>
      </c>
      <c r="J6" s="20">
        <v>-5994530431</v>
      </c>
      <c r="K6" s="20">
        <v>-120622900</v>
      </c>
      <c r="L6" s="20">
        <v>-66944815</v>
      </c>
      <c r="M6" s="20">
        <v>-223498758</v>
      </c>
      <c r="N6" s="20">
        <v>-411066473</v>
      </c>
      <c r="O6" s="20">
        <v>-74330529</v>
      </c>
      <c r="P6" s="20">
        <v>-34842155</v>
      </c>
      <c r="Q6" s="20">
        <v>-96528931</v>
      </c>
      <c r="R6" s="20">
        <v>-205701615</v>
      </c>
      <c r="S6" s="20"/>
      <c r="T6" s="20"/>
      <c r="U6" s="20"/>
      <c r="V6" s="20"/>
      <c r="W6" s="20">
        <v>-6611298519</v>
      </c>
      <c r="X6" s="20">
        <v>-423195682</v>
      </c>
      <c r="Y6" s="20">
        <v>-6188102837</v>
      </c>
      <c r="Z6" s="21">
        <v>1462.2320359591949</v>
      </c>
      <c r="AA6" s="22">
        <v>-611502828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3601867045</v>
      </c>
      <c r="D8" s="18"/>
      <c r="E8" s="19">
        <v>285039024</v>
      </c>
      <c r="F8" s="20">
        <v>2203354247</v>
      </c>
      <c r="G8" s="20">
        <v>172275753</v>
      </c>
      <c r="H8" s="20">
        <v>-264569550</v>
      </c>
      <c r="I8" s="20">
        <v>13591623</v>
      </c>
      <c r="J8" s="20">
        <v>-78702174</v>
      </c>
      <c r="K8" s="20">
        <v>3958639</v>
      </c>
      <c r="L8" s="20">
        <v>-85121509</v>
      </c>
      <c r="M8" s="20">
        <v>-3112583</v>
      </c>
      <c r="N8" s="20">
        <v>-84275453</v>
      </c>
      <c r="O8" s="20">
        <v>3225754</v>
      </c>
      <c r="P8" s="20">
        <v>7482341</v>
      </c>
      <c r="Q8" s="20">
        <v>10159895</v>
      </c>
      <c r="R8" s="20">
        <v>20867990</v>
      </c>
      <c r="S8" s="20"/>
      <c r="T8" s="20"/>
      <c r="U8" s="20"/>
      <c r="V8" s="20"/>
      <c r="W8" s="20">
        <v>-142109637</v>
      </c>
      <c r="X8" s="20">
        <v>2132094491</v>
      </c>
      <c r="Y8" s="20">
        <v>-2274204128</v>
      </c>
      <c r="Z8" s="21">
        <v>-106.66525979968868</v>
      </c>
      <c r="AA8" s="22">
        <v>2203354247</v>
      </c>
    </row>
    <row r="9" spans="1:27" x14ac:dyDescent="0.25">
      <c r="A9" s="23" t="s">
        <v>38</v>
      </c>
      <c r="B9" s="17" t="s">
        <v>33</v>
      </c>
      <c r="C9" s="18">
        <v>-365633512</v>
      </c>
      <c r="D9" s="18"/>
      <c r="E9" s="19"/>
      <c r="F9" s="20">
        <v>178105003</v>
      </c>
      <c r="G9" s="20">
        <v>-212077771</v>
      </c>
      <c r="H9" s="20">
        <v>67001054</v>
      </c>
      <c r="I9" s="20"/>
      <c r="J9" s="20">
        <v>-145076717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-145076717</v>
      </c>
      <c r="X9" s="20">
        <v>178105003</v>
      </c>
      <c r="Y9" s="20">
        <v>-323181720</v>
      </c>
      <c r="Z9" s="21">
        <v>-181.45572249871049</v>
      </c>
      <c r="AA9" s="22">
        <v>178105003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-4068774</v>
      </c>
      <c r="D11" s="18"/>
      <c r="E11" s="19">
        <v>-126336096</v>
      </c>
      <c r="F11" s="20">
        <v>-8</v>
      </c>
      <c r="G11" s="20">
        <v>19940929</v>
      </c>
      <c r="H11" s="20">
        <v>-24923969</v>
      </c>
      <c r="I11" s="20">
        <v>146400</v>
      </c>
      <c r="J11" s="20">
        <v>-4836640</v>
      </c>
      <c r="K11" s="20"/>
      <c r="L11" s="20">
        <v>363234</v>
      </c>
      <c r="M11" s="20"/>
      <c r="N11" s="20">
        <v>363234</v>
      </c>
      <c r="O11" s="20">
        <v>167442</v>
      </c>
      <c r="P11" s="20">
        <v>185841</v>
      </c>
      <c r="Q11" s="20">
        <v>138207</v>
      </c>
      <c r="R11" s="20">
        <v>491490</v>
      </c>
      <c r="S11" s="20"/>
      <c r="T11" s="20"/>
      <c r="U11" s="20"/>
      <c r="V11" s="20"/>
      <c r="W11" s="20">
        <v>-3981916</v>
      </c>
      <c r="X11" s="20">
        <v>-44217644</v>
      </c>
      <c r="Y11" s="20">
        <v>40235728</v>
      </c>
      <c r="Z11" s="21">
        <v>-90.994735042871127</v>
      </c>
      <c r="AA11" s="22">
        <v>-8</v>
      </c>
    </row>
    <row r="12" spans="1:27" x14ac:dyDescent="0.25">
      <c r="A12" s="23" t="s">
        <v>41</v>
      </c>
      <c r="B12" s="17" t="s">
        <v>33</v>
      </c>
      <c r="C12" s="18">
        <v>798935452</v>
      </c>
      <c r="D12" s="18"/>
      <c r="E12" s="19"/>
      <c r="F12" s="20"/>
      <c r="G12" s="24">
        <v>729404727</v>
      </c>
      <c r="H12" s="24">
        <v>11115752</v>
      </c>
      <c r="I12" s="24">
        <v>9947273</v>
      </c>
      <c r="J12" s="20">
        <v>750467752</v>
      </c>
      <c r="K12" s="24">
        <v>15797655</v>
      </c>
      <c r="L12" s="24">
        <v>89278042</v>
      </c>
      <c r="M12" s="20">
        <v>29240294</v>
      </c>
      <c r="N12" s="24">
        <v>134315991</v>
      </c>
      <c r="O12" s="24">
        <v>9482723</v>
      </c>
      <c r="P12" s="24">
        <v>4481209</v>
      </c>
      <c r="Q12" s="20">
        <v>12462634</v>
      </c>
      <c r="R12" s="24">
        <v>26426566</v>
      </c>
      <c r="S12" s="24"/>
      <c r="T12" s="20"/>
      <c r="U12" s="24"/>
      <c r="V12" s="24"/>
      <c r="W12" s="24">
        <v>911210309</v>
      </c>
      <c r="X12" s="20"/>
      <c r="Y12" s="24">
        <v>911210309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1603174999</v>
      </c>
      <c r="D14" s="29">
        <f>SUM(D6:D13)</f>
        <v>0</v>
      </c>
      <c r="E14" s="30">
        <f t="shared" si="0"/>
        <v>-351567216</v>
      </c>
      <c r="F14" s="31">
        <f t="shared" si="0"/>
        <v>1769956414</v>
      </c>
      <c r="G14" s="31">
        <f t="shared" si="0"/>
        <v>-5115225165</v>
      </c>
      <c r="H14" s="31">
        <f t="shared" si="0"/>
        <v>-298373559</v>
      </c>
      <c r="I14" s="31">
        <f t="shared" si="0"/>
        <v>-59079486</v>
      </c>
      <c r="J14" s="31">
        <f t="shared" si="0"/>
        <v>-5472678210</v>
      </c>
      <c r="K14" s="31">
        <f t="shared" si="0"/>
        <v>-100866606</v>
      </c>
      <c r="L14" s="31">
        <f t="shared" si="0"/>
        <v>-62425048</v>
      </c>
      <c r="M14" s="31">
        <f t="shared" si="0"/>
        <v>-197371047</v>
      </c>
      <c r="N14" s="31">
        <f t="shared" si="0"/>
        <v>-360662701</v>
      </c>
      <c r="O14" s="31">
        <f t="shared" si="0"/>
        <v>-61454610</v>
      </c>
      <c r="P14" s="31">
        <f t="shared" si="0"/>
        <v>-22692764</v>
      </c>
      <c r="Q14" s="31">
        <f t="shared" si="0"/>
        <v>-73768195</v>
      </c>
      <c r="R14" s="31">
        <f t="shared" si="0"/>
        <v>-157915569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-5991256480</v>
      </c>
      <c r="X14" s="31">
        <f t="shared" si="0"/>
        <v>1842786168</v>
      </c>
      <c r="Y14" s="31">
        <f t="shared" si="0"/>
        <v>-7834042648</v>
      </c>
      <c r="Z14" s="32">
        <f>+IF(X14&lt;&gt;0,+(Y14/X14)*100,0)</f>
        <v>-425.11946225982308</v>
      </c>
      <c r="AA14" s="33">
        <f>SUM(AA6:AA13)</f>
        <v>1769956414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3193656219</v>
      </c>
      <c r="D18" s="18"/>
      <c r="E18" s="19">
        <v>309380184</v>
      </c>
      <c r="F18" s="20">
        <v>303718676</v>
      </c>
      <c r="G18" s="24">
        <v>2973631234</v>
      </c>
      <c r="H18" s="24">
        <v>9909037</v>
      </c>
      <c r="I18" s="24">
        <v>4457606</v>
      </c>
      <c r="J18" s="20">
        <v>2987997877</v>
      </c>
      <c r="K18" s="24">
        <v>26194805</v>
      </c>
      <c r="L18" s="24">
        <v>55359809</v>
      </c>
      <c r="M18" s="20">
        <v>98733698</v>
      </c>
      <c r="N18" s="24">
        <v>180288312</v>
      </c>
      <c r="O18" s="24">
        <v>-8971219</v>
      </c>
      <c r="P18" s="24">
        <v>-8844578</v>
      </c>
      <c r="Q18" s="20">
        <v>50286602</v>
      </c>
      <c r="R18" s="24">
        <v>32470805</v>
      </c>
      <c r="S18" s="24"/>
      <c r="T18" s="20"/>
      <c r="U18" s="24"/>
      <c r="V18" s="24"/>
      <c r="W18" s="24">
        <v>3200756994</v>
      </c>
      <c r="X18" s="20">
        <v>240458034</v>
      </c>
      <c r="Y18" s="24">
        <v>2960298960</v>
      </c>
      <c r="Z18" s="25">
        <v>1231.1083604717487</v>
      </c>
      <c r="AA18" s="26">
        <v>303718676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3193656219</v>
      </c>
      <c r="D26" s="29">
        <f t="shared" ref="D26:Y26" si="1">SUM(D16:D25)</f>
        <v>0</v>
      </c>
      <c r="E26" s="35">
        <f t="shared" si="1"/>
        <v>309380184</v>
      </c>
      <c r="F26" s="36">
        <f t="shared" si="1"/>
        <v>303718676</v>
      </c>
      <c r="G26" s="36">
        <f t="shared" si="1"/>
        <v>2973631234</v>
      </c>
      <c r="H26" s="36">
        <f t="shared" si="1"/>
        <v>9909037</v>
      </c>
      <c r="I26" s="36">
        <f t="shared" si="1"/>
        <v>4457606</v>
      </c>
      <c r="J26" s="36">
        <f t="shared" si="1"/>
        <v>2987997877</v>
      </c>
      <c r="K26" s="36">
        <f t="shared" si="1"/>
        <v>26194805</v>
      </c>
      <c r="L26" s="36">
        <f t="shared" si="1"/>
        <v>55359809</v>
      </c>
      <c r="M26" s="36">
        <f t="shared" si="1"/>
        <v>98733698</v>
      </c>
      <c r="N26" s="36">
        <f t="shared" si="1"/>
        <v>180288312</v>
      </c>
      <c r="O26" s="36">
        <f t="shared" si="1"/>
        <v>-8971219</v>
      </c>
      <c r="P26" s="36">
        <f t="shared" si="1"/>
        <v>-8844578</v>
      </c>
      <c r="Q26" s="36">
        <f t="shared" si="1"/>
        <v>50286602</v>
      </c>
      <c r="R26" s="36">
        <f t="shared" si="1"/>
        <v>32470805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3200756994</v>
      </c>
      <c r="X26" s="36">
        <f t="shared" si="1"/>
        <v>240458034</v>
      </c>
      <c r="Y26" s="36">
        <f t="shared" si="1"/>
        <v>2960298960</v>
      </c>
      <c r="Z26" s="37">
        <f>+IF(X26&lt;&gt;0,+(Y26/X26)*100,0)</f>
        <v>1231.1083604717487</v>
      </c>
      <c r="AA26" s="38">
        <f>SUM(AA16:AA25)</f>
        <v>303718676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4796831218</v>
      </c>
      <c r="D27" s="29">
        <f>+D14+D26</f>
        <v>0</v>
      </c>
      <c r="E27" s="30">
        <f t="shared" si="2"/>
        <v>-42187032</v>
      </c>
      <c r="F27" s="31">
        <f t="shared" si="2"/>
        <v>2073675090</v>
      </c>
      <c r="G27" s="31">
        <f t="shared" si="2"/>
        <v>-2141593931</v>
      </c>
      <c r="H27" s="31">
        <f t="shared" si="2"/>
        <v>-288464522</v>
      </c>
      <c r="I27" s="31">
        <f t="shared" si="2"/>
        <v>-54621880</v>
      </c>
      <c r="J27" s="31">
        <f t="shared" si="2"/>
        <v>-2484680333</v>
      </c>
      <c r="K27" s="31">
        <f t="shared" si="2"/>
        <v>-74671801</v>
      </c>
      <c r="L27" s="31">
        <f t="shared" si="2"/>
        <v>-7065239</v>
      </c>
      <c r="M27" s="31">
        <f t="shared" si="2"/>
        <v>-98637349</v>
      </c>
      <c r="N27" s="31">
        <f t="shared" si="2"/>
        <v>-180374389</v>
      </c>
      <c r="O27" s="31">
        <f t="shared" si="2"/>
        <v>-70425829</v>
      </c>
      <c r="P27" s="31">
        <f t="shared" si="2"/>
        <v>-31537342</v>
      </c>
      <c r="Q27" s="31">
        <f t="shared" si="2"/>
        <v>-23481593</v>
      </c>
      <c r="R27" s="31">
        <f t="shared" si="2"/>
        <v>-125444764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-2790499486</v>
      </c>
      <c r="X27" s="31">
        <f t="shared" si="2"/>
        <v>2083244202</v>
      </c>
      <c r="Y27" s="31">
        <f t="shared" si="2"/>
        <v>-4873743688</v>
      </c>
      <c r="Z27" s="32">
        <f>+IF(X27&lt;&gt;0,+(Y27/X27)*100,0)</f>
        <v>-233.94970610363424</v>
      </c>
      <c r="AA27" s="33">
        <f>+AA14+AA26</f>
        <v>2073675090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4116845</v>
      </c>
      <c r="D32" s="18"/>
      <c r="E32" s="19">
        <v>3865785</v>
      </c>
      <c r="F32" s="20">
        <v>15253501</v>
      </c>
      <c r="G32" s="20">
        <v>4031513</v>
      </c>
      <c r="H32" s="20">
        <v>63091</v>
      </c>
      <c r="I32" s="20"/>
      <c r="J32" s="20">
        <v>4094604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4094604</v>
      </c>
      <c r="X32" s="20">
        <v>15253501</v>
      </c>
      <c r="Y32" s="20">
        <v>-11158897</v>
      </c>
      <c r="Z32" s="21">
        <v>-73.156300314268847</v>
      </c>
      <c r="AA32" s="22">
        <v>15253501</v>
      </c>
    </row>
    <row r="33" spans="1:27" x14ac:dyDescent="0.25">
      <c r="A33" s="23" t="s">
        <v>61</v>
      </c>
      <c r="B33" s="17" t="s">
        <v>33</v>
      </c>
      <c r="C33" s="18">
        <v>-167417292</v>
      </c>
      <c r="D33" s="18"/>
      <c r="E33" s="19">
        <v>-189177132</v>
      </c>
      <c r="F33" s="20">
        <v>-57691044</v>
      </c>
      <c r="G33" s="20">
        <v>307671351</v>
      </c>
      <c r="H33" s="20">
        <v>137451480</v>
      </c>
      <c r="I33" s="20">
        <v>10436334</v>
      </c>
      <c r="J33" s="20">
        <v>455559165</v>
      </c>
      <c r="K33" s="20">
        <v>-16870509</v>
      </c>
      <c r="L33" s="20">
        <v>44779104</v>
      </c>
      <c r="M33" s="20">
        <v>-42655234</v>
      </c>
      <c r="N33" s="20">
        <v>-14746639</v>
      </c>
      <c r="O33" s="20">
        <v>-13872022</v>
      </c>
      <c r="P33" s="20">
        <v>1861022</v>
      </c>
      <c r="Q33" s="20">
        <v>27148584</v>
      </c>
      <c r="R33" s="20">
        <v>15137584</v>
      </c>
      <c r="S33" s="20"/>
      <c r="T33" s="20"/>
      <c r="U33" s="20"/>
      <c r="V33" s="20"/>
      <c r="W33" s="20">
        <v>455950110</v>
      </c>
      <c r="X33" s="20">
        <v>-78600921</v>
      </c>
      <c r="Y33" s="20">
        <v>534551031</v>
      </c>
      <c r="Z33" s="21">
        <v>-680.08240132453409</v>
      </c>
      <c r="AA33" s="22">
        <v>-57691044</v>
      </c>
    </row>
    <row r="34" spans="1:27" x14ac:dyDescent="0.25">
      <c r="A34" s="23" t="s">
        <v>62</v>
      </c>
      <c r="B34" s="17" t="s">
        <v>33</v>
      </c>
      <c r="C34" s="18">
        <v>-1932596805</v>
      </c>
      <c r="D34" s="18"/>
      <c r="E34" s="19"/>
      <c r="F34" s="20">
        <v>5</v>
      </c>
      <c r="G34" s="20">
        <v>-1874434999</v>
      </c>
      <c r="H34" s="20">
        <v>-96527901</v>
      </c>
      <c r="I34" s="20">
        <v>-13602118</v>
      </c>
      <c r="J34" s="20">
        <v>-1984565018</v>
      </c>
      <c r="K34" s="20">
        <v>-9056049</v>
      </c>
      <c r="L34" s="20">
        <v>-85755748</v>
      </c>
      <c r="M34" s="20">
        <v>-38584602</v>
      </c>
      <c r="N34" s="20">
        <v>-133396399</v>
      </c>
      <c r="O34" s="20">
        <v>-131181095</v>
      </c>
      <c r="P34" s="20">
        <v>-7582147</v>
      </c>
      <c r="Q34" s="20">
        <v>-81558259</v>
      </c>
      <c r="R34" s="20">
        <v>-220321501</v>
      </c>
      <c r="S34" s="20"/>
      <c r="T34" s="20"/>
      <c r="U34" s="20"/>
      <c r="V34" s="20"/>
      <c r="W34" s="20">
        <v>-2338282918</v>
      </c>
      <c r="X34" s="20">
        <v>-10687498</v>
      </c>
      <c r="Y34" s="20">
        <v>-2327595420</v>
      </c>
      <c r="Z34" s="21">
        <v>21778.674672032688</v>
      </c>
      <c r="AA34" s="22">
        <v>5</v>
      </c>
    </row>
    <row r="35" spans="1:27" x14ac:dyDescent="0.25">
      <c r="A35" s="23" t="s">
        <v>63</v>
      </c>
      <c r="B35" s="17" t="s">
        <v>33</v>
      </c>
      <c r="C35" s="18">
        <v>7462213</v>
      </c>
      <c r="D35" s="18"/>
      <c r="E35" s="19"/>
      <c r="F35" s="20"/>
      <c r="G35" s="20">
        <v>7393870</v>
      </c>
      <c r="H35" s="20">
        <v>343395</v>
      </c>
      <c r="I35" s="20"/>
      <c r="J35" s="20">
        <v>7737265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7737265</v>
      </c>
      <c r="X35" s="20"/>
      <c r="Y35" s="20">
        <v>7737265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-2874894</v>
      </c>
      <c r="D36" s="18"/>
      <c r="E36" s="19">
        <v>62841036</v>
      </c>
      <c r="F36" s="20">
        <v>62841036</v>
      </c>
      <c r="G36" s="20">
        <v>13667819</v>
      </c>
      <c r="H36" s="20">
        <v>-504348</v>
      </c>
      <c r="I36" s="20"/>
      <c r="J36" s="20">
        <v>13163471</v>
      </c>
      <c r="K36" s="20"/>
      <c r="L36" s="20">
        <v>-16038365</v>
      </c>
      <c r="M36" s="20"/>
      <c r="N36" s="20">
        <v>-16038365</v>
      </c>
      <c r="O36" s="20"/>
      <c r="P36" s="20"/>
      <c r="Q36" s="20"/>
      <c r="R36" s="20"/>
      <c r="S36" s="20"/>
      <c r="T36" s="20"/>
      <c r="U36" s="20"/>
      <c r="V36" s="20"/>
      <c r="W36" s="20">
        <v>-2874894</v>
      </c>
      <c r="X36" s="20">
        <v>47130777</v>
      </c>
      <c r="Y36" s="20">
        <v>-50005671</v>
      </c>
      <c r="Z36" s="21">
        <v>-106.0998230519306</v>
      </c>
      <c r="AA36" s="22">
        <v>62841036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-2091309933</v>
      </c>
      <c r="D38" s="29">
        <f t="shared" ref="D38:Y38" si="3">SUM(D30:D37)</f>
        <v>0</v>
      </c>
      <c r="E38" s="30">
        <f t="shared" si="3"/>
        <v>-122470311</v>
      </c>
      <c r="F38" s="31">
        <f t="shared" si="3"/>
        <v>20403498</v>
      </c>
      <c r="G38" s="31">
        <f t="shared" si="3"/>
        <v>-1541670446</v>
      </c>
      <c r="H38" s="31">
        <f t="shared" si="3"/>
        <v>40825717</v>
      </c>
      <c r="I38" s="31">
        <f t="shared" si="3"/>
        <v>-3165784</v>
      </c>
      <c r="J38" s="31">
        <f t="shared" si="3"/>
        <v>-1504010513</v>
      </c>
      <c r="K38" s="31">
        <f t="shared" si="3"/>
        <v>-25926558</v>
      </c>
      <c r="L38" s="31">
        <f t="shared" si="3"/>
        <v>-57015009</v>
      </c>
      <c r="M38" s="31">
        <f t="shared" si="3"/>
        <v>-81239836</v>
      </c>
      <c r="N38" s="31">
        <f t="shared" si="3"/>
        <v>-164181403</v>
      </c>
      <c r="O38" s="31">
        <f t="shared" si="3"/>
        <v>-145053117</v>
      </c>
      <c r="P38" s="31">
        <f t="shared" si="3"/>
        <v>-5721125</v>
      </c>
      <c r="Q38" s="31">
        <f t="shared" si="3"/>
        <v>-54409675</v>
      </c>
      <c r="R38" s="31">
        <f t="shared" si="3"/>
        <v>-205183917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-1873375833</v>
      </c>
      <c r="X38" s="31">
        <f t="shared" si="3"/>
        <v>-26904141</v>
      </c>
      <c r="Y38" s="31">
        <f t="shared" si="3"/>
        <v>-1846471692</v>
      </c>
      <c r="Z38" s="32">
        <f>+IF(X38&lt;&gt;0,+(Y38/X38)*100,0)</f>
        <v>6863.1505164948394</v>
      </c>
      <c r="AA38" s="33">
        <f>SUM(AA30:AA37)</f>
        <v>20403498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1768546536</v>
      </c>
      <c r="D40" s="18"/>
      <c r="E40" s="19">
        <v>590065103</v>
      </c>
      <c r="F40" s="20">
        <v>598748</v>
      </c>
      <c r="G40" s="20">
        <v>-80692965</v>
      </c>
      <c r="H40" s="20">
        <v>509606725</v>
      </c>
      <c r="I40" s="20">
        <v>-15358634</v>
      </c>
      <c r="J40" s="20">
        <v>413555126</v>
      </c>
      <c r="K40" s="20">
        <v>-17030824</v>
      </c>
      <c r="L40" s="20">
        <v>-16834207</v>
      </c>
      <c r="M40" s="20"/>
      <c r="N40" s="20">
        <v>-33865031</v>
      </c>
      <c r="O40" s="20">
        <v>-33909350</v>
      </c>
      <c r="P40" s="20">
        <v>-14087182</v>
      </c>
      <c r="Q40" s="20">
        <v>-11499948</v>
      </c>
      <c r="R40" s="20">
        <v>-59496480</v>
      </c>
      <c r="S40" s="20"/>
      <c r="T40" s="20"/>
      <c r="U40" s="20"/>
      <c r="V40" s="20"/>
      <c r="W40" s="20">
        <v>320193615</v>
      </c>
      <c r="X40" s="20">
        <v>598748</v>
      </c>
      <c r="Y40" s="20">
        <v>319594867</v>
      </c>
      <c r="Z40" s="21">
        <v>53377.191573082499</v>
      </c>
      <c r="AA40" s="22">
        <v>598748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19467265</v>
      </c>
      <c r="D43" s="18"/>
      <c r="E43" s="19"/>
      <c r="F43" s="20"/>
      <c r="G43" s="20">
        <v>17930047</v>
      </c>
      <c r="H43" s="20">
        <v>1785996</v>
      </c>
      <c r="I43" s="20"/>
      <c r="J43" s="20">
        <v>19716043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19716043</v>
      </c>
      <c r="X43" s="20"/>
      <c r="Y43" s="20">
        <v>19716043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1788013801</v>
      </c>
      <c r="D44" s="29">
        <f t="shared" ref="D44:Y44" si="4">SUM(D40:D43)</f>
        <v>0</v>
      </c>
      <c r="E44" s="35">
        <f t="shared" si="4"/>
        <v>590065103</v>
      </c>
      <c r="F44" s="36">
        <f t="shared" si="4"/>
        <v>598748</v>
      </c>
      <c r="G44" s="36">
        <f t="shared" si="4"/>
        <v>-62762918</v>
      </c>
      <c r="H44" s="36">
        <f t="shared" si="4"/>
        <v>511392721</v>
      </c>
      <c r="I44" s="36">
        <f t="shared" si="4"/>
        <v>-15358634</v>
      </c>
      <c r="J44" s="36">
        <f t="shared" si="4"/>
        <v>433271169</v>
      </c>
      <c r="K44" s="36">
        <f t="shared" si="4"/>
        <v>-17030824</v>
      </c>
      <c r="L44" s="36">
        <f t="shared" si="4"/>
        <v>-16834207</v>
      </c>
      <c r="M44" s="36">
        <f t="shared" si="4"/>
        <v>0</v>
      </c>
      <c r="N44" s="36">
        <f t="shared" si="4"/>
        <v>-33865031</v>
      </c>
      <c r="O44" s="36">
        <f t="shared" si="4"/>
        <v>-33909350</v>
      </c>
      <c r="P44" s="36">
        <f t="shared" si="4"/>
        <v>-14087182</v>
      </c>
      <c r="Q44" s="36">
        <f t="shared" si="4"/>
        <v>-11499948</v>
      </c>
      <c r="R44" s="36">
        <f t="shared" si="4"/>
        <v>-59496480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339909658</v>
      </c>
      <c r="X44" s="36">
        <f t="shared" si="4"/>
        <v>598748</v>
      </c>
      <c r="Y44" s="36">
        <f t="shared" si="4"/>
        <v>339310910</v>
      </c>
      <c r="Z44" s="37">
        <f>+IF(X44&lt;&gt;0,+(Y44/X44)*100,0)</f>
        <v>56670.069879147821</v>
      </c>
      <c r="AA44" s="38">
        <f>SUM(AA40:AA43)</f>
        <v>598748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-303296132</v>
      </c>
      <c r="D45" s="29">
        <f>+D38+D44</f>
        <v>0</v>
      </c>
      <c r="E45" s="30">
        <f t="shared" si="5"/>
        <v>467594792</v>
      </c>
      <c r="F45" s="31">
        <f t="shared" si="5"/>
        <v>21002246</v>
      </c>
      <c r="G45" s="31">
        <f t="shared" si="5"/>
        <v>-1604433364</v>
      </c>
      <c r="H45" s="31">
        <f t="shared" si="5"/>
        <v>552218438</v>
      </c>
      <c r="I45" s="31">
        <f t="shared" si="5"/>
        <v>-18524418</v>
      </c>
      <c r="J45" s="31">
        <f t="shared" si="5"/>
        <v>-1070739344</v>
      </c>
      <c r="K45" s="31">
        <f t="shared" si="5"/>
        <v>-42957382</v>
      </c>
      <c r="L45" s="31">
        <f t="shared" si="5"/>
        <v>-73849216</v>
      </c>
      <c r="M45" s="31">
        <f t="shared" si="5"/>
        <v>-81239836</v>
      </c>
      <c r="N45" s="31">
        <f t="shared" si="5"/>
        <v>-198046434</v>
      </c>
      <c r="O45" s="31">
        <f t="shared" si="5"/>
        <v>-178962467</v>
      </c>
      <c r="P45" s="31">
        <f t="shared" si="5"/>
        <v>-19808307</v>
      </c>
      <c r="Q45" s="31">
        <f t="shared" si="5"/>
        <v>-65909623</v>
      </c>
      <c r="R45" s="31">
        <f t="shared" si="5"/>
        <v>-264680397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-1533466175</v>
      </c>
      <c r="X45" s="31">
        <f t="shared" si="5"/>
        <v>-26305393</v>
      </c>
      <c r="Y45" s="31">
        <f t="shared" si="5"/>
        <v>-1507160782</v>
      </c>
      <c r="Z45" s="32">
        <f>+IF(X45&lt;&gt;0,+(Y45/X45)*100,0)</f>
        <v>5729.4744921697238</v>
      </c>
      <c r="AA45" s="33">
        <f>+AA38+AA44</f>
        <v>21002246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5100127350</v>
      </c>
      <c r="D46" s="42">
        <f t="shared" si="6"/>
        <v>0</v>
      </c>
      <c r="E46" s="43">
        <f t="shared" si="6"/>
        <v>-509781824</v>
      </c>
      <c r="F46" s="44">
        <f t="shared" si="6"/>
        <v>2052672844</v>
      </c>
      <c r="G46" s="44">
        <f t="shared" si="6"/>
        <v>-537160567</v>
      </c>
      <c r="H46" s="44">
        <f t="shared" si="6"/>
        <v>-840682960</v>
      </c>
      <c r="I46" s="44">
        <f t="shared" si="6"/>
        <v>-36097462</v>
      </c>
      <c r="J46" s="44">
        <f t="shared" si="6"/>
        <v>-1413940989</v>
      </c>
      <c r="K46" s="44">
        <f t="shared" si="6"/>
        <v>-31714419</v>
      </c>
      <c r="L46" s="44">
        <f t="shared" si="6"/>
        <v>66783977</v>
      </c>
      <c r="M46" s="44">
        <f t="shared" si="6"/>
        <v>-17397513</v>
      </c>
      <c r="N46" s="44">
        <f t="shared" si="6"/>
        <v>17672045</v>
      </c>
      <c r="O46" s="44">
        <f t="shared" si="6"/>
        <v>108536638</v>
      </c>
      <c r="P46" s="44">
        <f t="shared" si="6"/>
        <v>-11729035</v>
      </c>
      <c r="Q46" s="44">
        <f t="shared" si="6"/>
        <v>42428030</v>
      </c>
      <c r="R46" s="44">
        <f t="shared" si="6"/>
        <v>139235633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-1257033311</v>
      </c>
      <c r="X46" s="44">
        <f t="shared" si="6"/>
        <v>2109549595</v>
      </c>
      <c r="Y46" s="44">
        <f t="shared" si="6"/>
        <v>-3366582906</v>
      </c>
      <c r="Z46" s="45">
        <f>+IF(X46&lt;&gt;0,+(Y46/X46)*100,0)</f>
        <v>-159.58775816313528</v>
      </c>
      <c r="AA46" s="46">
        <f>+AA27-AA45</f>
        <v>2052672844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2572965363</v>
      </c>
      <c r="D48" s="18"/>
      <c r="E48" s="19">
        <v>84149064</v>
      </c>
      <c r="F48" s="20">
        <v>-27895133</v>
      </c>
      <c r="G48" s="20">
        <v>-1908024686</v>
      </c>
      <c r="H48" s="20">
        <v>-91339163</v>
      </c>
      <c r="I48" s="20">
        <v>-50428610</v>
      </c>
      <c r="J48" s="20">
        <v>-2049792459</v>
      </c>
      <c r="K48" s="20">
        <v>-40498380</v>
      </c>
      <c r="L48" s="20">
        <v>-794086980</v>
      </c>
      <c r="M48" s="20">
        <v>-29412971</v>
      </c>
      <c r="N48" s="20">
        <v>-863998331</v>
      </c>
      <c r="O48" s="20">
        <v>93661512</v>
      </c>
      <c r="P48" s="20">
        <v>-23778102</v>
      </c>
      <c r="Q48" s="20">
        <v>29833061</v>
      </c>
      <c r="R48" s="20">
        <v>99716471</v>
      </c>
      <c r="S48" s="20"/>
      <c r="T48" s="20"/>
      <c r="U48" s="20"/>
      <c r="V48" s="20"/>
      <c r="W48" s="20">
        <v>-2814074319</v>
      </c>
      <c r="X48" s="20">
        <v>28981620</v>
      </c>
      <c r="Y48" s="20">
        <v>-2843055939</v>
      </c>
      <c r="Z48" s="47">
        <v>-9809.8585896854638</v>
      </c>
      <c r="AA48" s="22">
        <v>-27895133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2572965363</v>
      </c>
      <c r="D51" s="50">
        <f t="shared" ref="D51:Y51" si="7">SUM(D48:D50)</f>
        <v>0</v>
      </c>
      <c r="E51" s="51">
        <f t="shared" si="7"/>
        <v>84149064</v>
      </c>
      <c r="F51" s="52">
        <f t="shared" si="7"/>
        <v>-27895133</v>
      </c>
      <c r="G51" s="52">
        <f t="shared" si="7"/>
        <v>-1908024686</v>
      </c>
      <c r="H51" s="52">
        <f t="shared" si="7"/>
        <v>-91339163</v>
      </c>
      <c r="I51" s="52">
        <f t="shared" si="7"/>
        <v>-50428610</v>
      </c>
      <c r="J51" s="52">
        <f t="shared" si="7"/>
        <v>-2049792459</v>
      </c>
      <c r="K51" s="52">
        <f t="shared" si="7"/>
        <v>-40498380</v>
      </c>
      <c r="L51" s="52">
        <f t="shared" si="7"/>
        <v>-794086980</v>
      </c>
      <c r="M51" s="52">
        <f t="shared" si="7"/>
        <v>-29412971</v>
      </c>
      <c r="N51" s="52">
        <f t="shared" si="7"/>
        <v>-863998331</v>
      </c>
      <c r="O51" s="52">
        <f t="shared" si="7"/>
        <v>93661512</v>
      </c>
      <c r="P51" s="52">
        <f t="shared" si="7"/>
        <v>-23778102</v>
      </c>
      <c r="Q51" s="52">
        <f t="shared" si="7"/>
        <v>29833061</v>
      </c>
      <c r="R51" s="52">
        <f t="shared" si="7"/>
        <v>99716471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-2814074319</v>
      </c>
      <c r="X51" s="52">
        <f t="shared" si="7"/>
        <v>28981620</v>
      </c>
      <c r="Y51" s="52">
        <f t="shared" si="7"/>
        <v>-2843055939</v>
      </c>
      <c r="Z51" s="53">
        <f>+IF(X51&lt;&gt;0,+(Y51/X51)*100,0)</f>
        <v>-9809.8585896854638</v>
      </c>
      <c r="AA51" s="54">
        <f>SUM(AA48:AA50)</f>
        <v>-27895133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239779679</v>
      </c>
      <c r="D6" s="18"/>
      <c r="E6" s="19">
        <v>201598734</v>
      </c>
      <c r="F6" s="20">
        <v>201598734</v>
      </c>
      <c r="G6" s="20">
        <v>242865327</v>
      </c>
      <c r="H6" s="20">
        <v>2365232</v>
      </c>
      <c r="I6" s="20">
        <v>2592573</v>
      </c>
      <c r="J6" s="20">
        <v>247823132</v>
      </c>
      <c r="K6" s="20">
        <v>3697808</v>
      </c>
      <c r="L6" s="20">
        <v>2680362</v>
      </c>
      <c r="M6" s="20">
        <v>2760123</v>
      </c>
      <c r="N6" s="20">
        <v>9138293</v>
      </c>
      <c r="O6" s="20">
        <v>2280464</v>
      </c>
      <c r="P6" s="20">
        <v>3229760</v>
      </c>
      <c r="Q6" s="20">
        <v>2661723</v>
      </c>
      <c r="R6" s="20">
        <v>8171947</v>
      </c>
      <c r="S6" s="20"/>
      <c r="T6" s="20"/>
      <c r="U6" s="20"/>
      <c r="V6" s="20"/>
      <c r="W6" s="20">
        <v>265133372</v>
      </c>
      <c r="X6" s="20">
        <v>201598734</v>
      </c>
      <c r="Y6" s="20">
        <v>63534638</v>
      </c>
      <c r="Z6" s="21">
        <v>31.515395329813927</v>
      </c>
      <c r="AA6" s="22">
        <v>201598734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109375398</v>
      </c>
      <c r="D8" s="18"/>
      <c r="E8" s="19">
        <v>134</v>
      </c>
      <c r="F8" s="20">
        <v>134</v>
      </c>
      <c r="G8" s="20">
        <v>104471949</v>
      </c>
      <c r="H8" s="20">
        <v>4939275</v>
      </c>
      <c r="I8" s="20">
        <v>1316894</v>
      </c>
      <c r="J8" s="20">
        <v>110728118</v>
      </c>
      <c r="K8" s="20">
        <v>-539140</v>
      </c>
      <c r="L8" s="20">
        <v>650940</v>
      </c>
      <c r="M8" s="20">
        <v>564918</v>
      </c>
      <c r="N8" s="20">
        <v>676718</v>
      </c>
      <c r="O8" s="20">
        <v>1234022</v>
      </c>
      <c r="P8" s="20">
        <v>-248250</v>
      </c>
      <c r="Q8" s="20">
        <v>442571</v>
      </c>
      <c r="R8" s="20">
        <v>1428343</v>
      </c>
      <c r="S8" s="20"/>
      <c r="T8" s="20"/>
      <c r="U8" s="20"/>
      <c r="V8" s="20"/>
      <c r="W8" s="20">
        <v>112833179</v>
      </c>
      <c r="X8" s="20">
        <v>134</v>
      </c>
      <c r="Y8" s="20">
        <v>112833045</v>
      </c>
      <c r="Z8" s="21">
        <v>84203764.925373137</v>
      </c>
      <c r="AA8" s="22">
        <v>134</v>
      </c>
    </row>
    <row r="9" spans="1:27" x14ac:dyDescent="0.25">
      <c r="A9" s="23" t="s">
        <v>38</v>
      </c>
      <c r="B9" s="17" t="s">
        <v>33</v>
      </c>
      <c r="C9" s="18">
        <v>1739789</v>
      </c>
      <c r="D9" s="18"/>
      <c r="E9" s="19">
        <v>1739789</v>
      </c>
      <c r="F9" s="20">
        <v>1739789</v>
      </c>
      <c r="G9" s="20">
        <v>1739789</v>
      </c>
      <c r="H9" s="20"/>
      <c r="I9" s="20"/>
      <c r="J9" s="20">
        <v>1739789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1739789</v>
      </c>
      <c r="X9" s="20">
        <v>1739789</v>
      </c>
      <c r="Y9" s="20"/>
      <c r="Z9" s="21"/>
      <c r="AA9" s="22">
        <v>1739789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-1017465</v>
      </c>
      <c r="D11" s="18"/>
      <c r="E11" s="19">
        <v>-1014054</v>
      </c>
      <c r="F11" s="20">
        <v>-1014054</v>
      </c>
      <c r="G11" s="20">
        <v>-1017535</v>
      </c>
      <c r="H11" s="20"/>
      <c r="I11" s="20"/>
      <c r="J11" s="20">
        <v>-1017535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-1017535</v>
      </c>
      <c r="X11" s="20">
        <v>-1014054</v>
      </c>
      <c r="Y11" s="20">
        <v>-3481</v>
      </c>
      <c r="Z11" s="21">
        <v>0.34327560465221774</v>
      </c>
      <c r="AA11" s="22">
        <v>-1014054</v>
      </c>
    </row>
    <row r="12" spans="1:27" x14ac:dyDescent="0.25">
      <c r="A12" s="23" t="s">
        <v>41</v>
      </c>
      <c r="B12" s="17" t="s">
        <v>33</v>
      </c>
      <c r="C12" s="18">
        <v>7865</v>
      </c>
      <c r="D12" s="18"/>
      <c r="E12" s="19">
        <v>8205</v>
      </c>
      <c r="F12" s="20">
        <v>8205</v>
      </c>
      <c r="G12" s="24">
        <v>7856</v>
      </c>
      <c r="H12" s="24"/>
      <c r="I12" s="24"/>
      <c r="J12" s="20">
        <v>7856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7856</v>
      </c>
      <c r="X12" s="20">
        <v>8205</v>
      </c>
      <c r="Y12" s="24">
        <v>-349</v>
      </c>
      <c r="Z12" s="25">
        <v>-4.2535039609993905</v>
      </c>
      <c r="AA12" s="26">
        <v>8205</v>
      </c>
    </row>
    <row r="13" spans="1:27" x14ac:dyDescent="0.25">
      <c r="A13" s="23" t="s">
        <v>42</v>
      </c>
      <c r="B13" s="17" t="s">
        <v>33</v>
      </c>
      <c r="C13" s="18">
        <v>-742678</v>
      </c>
      <c r="D13" s="18"/>
      <c r="E13" s="19">
        <v>-742678</v>
      </c>
      <c r="F13" s="20">
        <v>-742678</v>
      </c>
      <c r="G13" s="20">
        <v>-742678</v>
      </c>
      <c r="H13" s="20"/>
      <c r="I13" s="20"/>
      <c r="J13" s="20">
        <v>-742678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-742678</v>
      </c>
      <c r="X13" s="20">
        <v>-742678</v>
      </c>
      <c r="Y13" s="20"/>
      <c r="Z13" s="21"/>
      <c r="AA13" s="22">
        <v>-742678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349142588</v>
      </c>
      <c r="D14" s="29">
        <f>SUM(D6:D13)</f>
        <v>0</v>
      </c>
      <c r="E14" s="30">
        <f t="shared" si="0"/>
        <v>201590130</v>
      </c>
      <c r="F14" s="31">
        <f t="shared" si="0"/>
        <v>201590130</v>
      </c>
      <c r="G14" s="31">
        <f t="shared" si="0"/>
        <v>347324708</v>
      </c>
      <c r="H14" s="31">
        <f t="shared" si="0"/>
        <v>7304507</v>
      </c>
      <c r="I14" s="31">
        <f t="shared" si="0"/>
        <v>3909467</v>
      </c>
      <c r="J14" s="31">
        <f t="shared" si="0"/>
        <v>358538682</v>
      </c>
      <c r="K14" s="31">
        <f t="shared" si="0"/>
        <v>3158668</v>
      </c>
      <c r="L14" s="31">
        <f t="shared" si="0"/>
        <v>3331302</v>
      </c>
      <c r="M14" s="31">
        <f t="shared" si="0"/>
        <v>3325041</v>
      </c>
      <c r="N14" s="31">
        <f t="shared" si="0"/>
        <v>9815011</v>
      </c>
      <c r="O14" s="31">
        <f t="shared" si="0"/>
        <v>3514486</v>
      </c>
      <c r="P14" s="31">
        <f t="shared" si="0"/>
        <v>2981510</v>
      </c>
      <c r="Q14" s="31">
        <f t="shared" si="0"/>
        <v>3104294</v>
      </c>
      <c r="R14" s="31">
        <f t="shared" si="0"/>
        <v>9600290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377953983</v>
      </c>
      <c r="X14" s="31">
        <f t="shared" si="0"/>
        <v>201590130</v>
      </c>
      <c r="Y14" s="31">
        <f t="shared" si="0"/>
        <v>176363853</v>
      </c>
      <c r="Z14" s="32">
        <f>+IF(X14&lt;&gt;0,+(Y14/X14)*100,0)</f>
        <v>87.486353126514672</v>
      </c>
      <c r="AA14" s="33">
        <f>SUM(AA6:AA13)</f>
        <v>201590130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349142588</v>
      </c>
      <c r="D27" s="29">
        <f>+D14+D26</f>
        <v>0</v>
      </c>
      <c r="E27" s="30">
        <f t="shared" si="2"/>
        <v>201590130</v>
      </c>
      <c r="F27" s="31">
        <f t="shared" si="2"/>
        <v>201590130</v>
      </c>
      <c r="G27" s="31">
        <f t="shared" si="2"/>
        <v>347324708</v>
      </c>
      <c r="H27" s="31">
        <f t="shared" si="2"/>
        <v>7304507</v>
      </c>
      <c r="I27" s="31">
        <f t="shared" si="2"/>
        <v>3909467</v>
      </c>
      <c r="J27" s="31">
        <f t="shared" si="2"/>
        <v>358538682</v>
      </c>
      <c r="K27" s="31">
        <f t="shared" si="2"/>
        <v>3158668</v>
      </c>
      <c r="L27" s="31">
        <f t="shared" si="2"/>
        <v>3331302</v>
      </c>
      <c r="M27" s="31">
        <f t="shared" si="2"/>
        <v>3325041</v>
      </c>
      <c r="N27" s="31">
        <f t="shared" si="2"/>
        <v>9815011</v>
      </c>
      <c r="O27" s="31">
        <f t="shared" si="2"/>
        <v>3514486</v>
      </c>
      <c r="P27" s="31">
        <f t="shared" si="2"/>
        <v>2981510</v>
      </c>
      <c r="Q27" s="31">
        <f t="shared" si="2"/>
        <v>3104294</v>
      </c>
      <c r="R27" s="31">
        <f t="shared" si="2"/>
        <v>9600290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377953983</v>
      </c>
      <c r="X27" s="31">
        <f t="shared" si="2"/>
        <v>201590130</v>
      </c>
      <c r="Y27" s="31">
        <f t="shared" si="2"/>
        <v>176363853</v>
      </c>
      <c r="Z27" s="32">
        <f>+IF(X27&lt;&gt;0,+(Y27/X27)*100,0)</f>
        <v>87.486353126514672</v>
      </c>
      <c r="AA27" s="33">
        <f>+AA14+AA26</f>
        <v>201590130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405320</v>
      </c>
      <c r="D32" s="18"/>
      <c r="E32" s="19">
        <v>626494</v>
      </c>
      <c r="F32" s="20">
        <v>626494</v>
      </c>
      <c r="G32" s="20">
        <v>405071</v>
      </c>
      <c r="H32" s="20">
        <v>462</v>
      </c>
      <c r="I32" s="20">
        <v>3312</v>
      </c>
      <c r="J32" s="20">
        <v>408845</v>
      </c>
      <c r="K32" s="20">
        <v>3081</v>
      </c>
      <c r="L32" s="20">
        <v>1867</v>
      </c>
      <c r="M32" s="20">
        <v>4929</v>
      </c>
      <c r="N32" s="20">
        <v>9877</v>
      </c>
      <c r="O32" s="20">
        <v>35</v>
      </c>
      <c r="P32" s="20">
        <v>117</v>
      </c>
      <c r="Q32" s="20">
        <v>175617</v>
      </c>
      <c r="R32" s="20">
        <v>175769</v>
      </c>
      <c r="S32" s="20"/>
      <c r="T32" s="20"/>
      <c r="U32" s="20"/>
      <c r="V32" s="20"/>
      <c r="W32" s="20">
        <v>594491</v>
      </c>
      <c r="X32" s="20">
        <v>626494</v>
      </c>
      <c r="Y32" s="20">
        <v>-32003</v>
      </c>
      <c r="Z32" s="21">
        <v>-5.1082691933202868</v>
      </c>
      <c r="AA32" s="22">
        <v>626494</v>
      </c>
    </row>
    <row r="33" spans="1:27" x14ac:dyDescent="0.25">
      <c r="A33" s="23" t="s">
        <v>61</v>
      </c>
      <c r="B33" s="17" t="s">
        <v>33</v>
      </c>
      <c r="C33" s="18">
        <v>140171961</v>
      </c>
      <c r="D33" s="18"/>
      <c r="E33" s="19">
        <v>99500344</v>
      </c>
      <c r="F33" s="20">
        <v>99500344</v>
      </c>
      <c r="G33" s="20">
        <v>140117821</v>
      </c>
      <c r="H33" s="20">
        <v>5692</v>
      </c>
      <c r="I33" s="20">
        <v>651147</v>
      </c>
      <c r="J33" s="20">
        <v>140774660</v>
      </c>
      <c r="K33" s="20">
        <v>-75103</v>
      </c>
      <c r="L33" s="20">
        <v>73178</v>
      </c>
      <c r="M33" s="20">
        <v>63135</v>
      </c>
      <c r="N33" s="20">
        <v>61210</v>
      </c>
      <c r="O33" s="20">
        <v>148792</v>
      </c>
      <c r="P33" s="20">
        <v>-34792</v>
      </c>
      <c r="Q33" s="20">
        <v>30872</v>
      </c>
      <c r="R33" s="20">
        <v>144872</v>
      </c>
      <c r="S33" s="20"/>
      <c r="T33" s="20"/>
      <c r="U33" s="20"/>
      <c r="V33" s="20"/>
      <c r="W33" s="20">
        <v>140980742</v>
      </c>
      <c r="X33" s="20">
        <v>99500344</v>
      </c>
      <c r="Y33" s="20">
        <v>41480398</v>
      </c>
      <c r="Z33" s="21">
        <v>41.688698081285025</v>
      </c>
      <c r="AA33" s="22">
        <v>99500344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23632840</v>
      </c>
      <c r="D36" s="18"/>
      <c r="E36" s="19">
        <v>18834155</v>
      </c>
      <c r="F36" s="20">
        <v>18834155</v>
      </c>
      <c r="G36" s="20">
        <v>24020369</v>
      </c>
      <c r="H36" s="20">
        <v>282718</v>
      </c>
      <c r="I36" s="20">
        <v>327031</v>
      </c>
      <c r="J36" s="20">
        <v>24630118</v>
      </c>
      <c r="K36" s="20">
        <v>468966</v>
      </c>
      <c r="L36" s="20">
        <v>342661</v>
      </c>
      <c r="M36" s="20">
        <v>350627</v>
      </c>
      <c r="N36" s="20">
        <v>1162254</v>
      </c>
      <c r="O36" s="20">
        <v>290136</v>
      </c>
      <c r="P36" s="20">
        <v>411271</v>
      </c>
      <c r="Q36" s="20">
        <v>337765</v>
      </c>
      <c r="R36" s="20">
        <v>1039172</v>
      </c>
      <c r="S36" s="20"/>
      <c r="T36" s="20"/>
      <c r="U36" s="20"/>
      <c r="V36" s="20"/>
      <c r="W36" s="20">
        <v>26831544</v>
      </c>
      <c r="X36" s="20">
        <v>18834155</v>
      </c>
      <c r="Y36" s="20">
        <v>7997389</v>
      </c>
      <c r="Z36" s="21">
        <v>42.46215983674341</v>
      </c>
      <c r="AA36" s="22">
        <v>18834155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164210121</v>
      </c>
      <c r="D38" s="29">
        <f t="shared" ref="D38:Y38" si="3">SUM(D30:D37)</f>
        <v>0</v>
      </c>
      <c r="E38" s="30">
        <f t="shared" si="3"/>
        <v>118960993</v>
      </c>
      <c r="F38" s="31">
        <f t="shared" si="3"/>
        <v>118960993</v>
      </c>
      <c r="G38" s="31">
        <f t="shared" si="3"/>
        <v>164543261</v>
      </c>
      <c r="H38" s="31">
        <f t="shared" si="3"/>
        <v>288872</v>
      </c>
      <c r="I38" s="31">
        <f t="shared" si="3"/>
        <v>981490</v>
      </c>
      <c r="J38" s="31">
        <f t="shared" si="3"/>
        <v>165813623</v>
      </c>
      <c r="K38" s="31">
        <f t="shared" si="3"/>
        <v>396944</v>
      </c>
      <c r="L38" s="31">
        <f t="shared" si="3"/>
        <v>417706</v>
      </c>
      <c r="M38" s="31">
        <f t="shared" si="3"/>
        <v>418691</v>
      </c>
      <c r="N38" s="31">
        <f t="shared" si="3"/>
        <v>1233341</v>
      </c>
      <c r="O38" s="31">
        <f t="shared" si="3"/>
        <v>438963</v>
      </c>
      <c r="P38" s="31">
        <f t="shared" si="3"/>
        <v>376596</v>
      </c>
      <c r="Q38" s="31">
        <f t="shared" si="3"/>
        <v>544254</v>
      </c>
      <c r="R38" s="31">
        <f t="shared" si="3"/>
        <v>1359813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168406777</v>
      </c>
      <c r="X38" s="31">
        <f t="shared" si="3"/>
        <v>118960993</v>
      </c>
      <c r="Y38" s="31">
        <f t="shared" si="3"/>
        <v>49445784</v>
      </c>
      <c r="Z38" s="32">
        <f>+IF(X38&lt;&gt;0,+(Y38/X38)*100,0)</f>
        <v>41.56470348225826</v>
      </c>
      <c r="AA38" s="33">
        <f>SUM(AA30:AA37)</f>
        <v>118960993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164210121</v>
      </c>
      <c r="D45" s="29">
        <f>+D38+D44</f>
        <v>0</v>
      </c>
      <c r="E45" s="30">
        <f t="shared" si="5"/>
        <v>118960993</v>
      </c>
      <c r="F45" s="31">
        <f t="shared" si="5"/>
        <v>118960993</v>
      </c>
      <c r="G45" s="31">
        <f t="shared" si="5"/>
        <v>164543261</v>
      </c>
      <c r="H45" s="31">
        <f t="shared" si="5"/>
        <v>288872</v>
      </c>
      <c r="I45" s="31">
        <f t="shared" si="5"/>
        <v>981490</v>
      </c>
      <c r="J45" s="31">
        <f t="shared" si="5"/>
        <v>165813623</v>
      </c>
      <c r="K45" s="31">
        <f t="shared" si="5"/>
        <v>396944</v>
      </c>
      <c r="L45" s="31">
        <f t="shared" si="5"/>
        <v>417706</v>
      </c>
      <c r="M45" s="31">
        <f t="shared" si="5"/>
        <v>418691</v>
      </c>
      <c r="N45" s="31">
        <f t="shared" si="5"/>
        <v>1233341</v>
      </c>
      <c r="O45" s="31">
        <f t="shared" si="5"/>
        <v>438963</v>
      </c>
      <c r="P45" s="31">
        <f t="shared" si="5"/>
        <v>376596</v>
      </c>
      <c r="Q45" s="31">
        <f t="shared" si="5"/>
        <v>544254</v>
      </c>
      <c r="R45" s="31">
        <f t="shared" si="5"/>
        <v>1359813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168406777</v>
      </c>
      <c r="X45" s="31">
        <f t="shared" si="5"/>
        <v>118960993</v>
      </c>
      <c r="Y45" s="31">
        <f t="shared" si="5"/>
        <v>49445784</v>
      </c>
      <c r="Z45" s="32">
        <f>+IF(X45&lt;&gt;0,+(Y45/X45)*100,0)</f>
        <v>41.56470348225826</v>
      </c>
      <c r="AA45" s="33">
        <f>+AA38+AA44</f>
        <v>118960993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184932467</v>
      </c>
      <c r="D46" s="42">
        <f t="shared" si="6"/>
        <v>0</v>
      </c>
      <c r="E46" s="43">
        <f t="shared" si="6"/>
        <v>82629137</v>
      </c>
      <c r="F46" s="44">
        <f t="shared" si="6"/>
        <v>82629137</v>
      </c>
      <c r="G46" s="44">
        <f t="shared" si="6"/>
        <v>182781447</v>
      </c>
      <c r="H46" s="44">
        <f t="shared" si="6"/>
        <v>7015635</v>
      </c>
      <c r="I46" s="44">
        <f t="shared" si="6"/>
        <v>2927977</v>
      </c>
      <c r="J46" s="44">
        <f t="shared" si="6"/>
        <v>192725059</v>
      </c>
      <c r="K46" s="44">
        <f t="shared" si="6"/>
        <v>2761724</v>
      </c>
      <c r="L46" s="44">
        <f t="shared" si="6"/>
        <v>2913596</v>
      </c>
      <c r="M46" s="44">
        <f t="shared" si="6"/>
        <v>2906350</v>
      </c>
      <c r="N46" s="44">
        <f t="shared" si="6"/>
        <v>8581670</v>
      </c>
      <c r="O46" s="44">
        <f t="shared" si="6"/>
        <v>3075523</v>
      </c>
      <c r="P46" s="44">
        <f t="shared" si="6"/>
        <v>2604914</v>
      </c>
      <c r="Q46" s="44">
        <f t="shared" si="6"/>
        <v>2560040</v>
      </c>
      <c r="R46" s="44">
        <f t="shared" si="6"/>
        <v>8240477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209547206</v>
      </c>
      <c r="X46" s="44">
        <f t="shared" si="6"/>
        <v>82629137</v>
      </c>
      <c r="Y46" s="44">
        <f t="shared" si="6"/>
        <v>126918069</v>
      </c>
      <c r="Z46" s="45">
        <f>+IF(X46&lt;&gt;0,+(Y46/X46)*100,0)</f>
        <v>153.59965456253039</v>
      </c>
      <c r="AA46" s="46">
        <f>+AA27-AA45</f>
        <v>82629137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109264</v>
      </c>
      <c r="D48" s="18"/>
      <c r="E48" s="19"/>
      <c r="F48" s="20"/>
      <c r="G48" s="20"/>
      <c r="H48" s="20"/>
      <c r="I48" s="20"/>
      <c r="J48" s="20"/>
      <c r="K48" s="20">
        <v>2767144</v>
      </c>
      <c r="L48" s="20">
        <v>2918498</v>
      </c>
      <c r="M48" s="20">
        <v>2897581</v>
      </c>
      <c r="N48" s="20">
        <v>8583223</v>
      </c>
      <c r="O48" s="20">
        <v>3082291</v>
      </c>
      <c r="P48" s="20">
        <v>2668336</v>
      </c>
      <c r="Q48" s="20">
        <v>2621258</v>
      </c>
      <c r="R48" s="20">
        <v>8371885</v>
      </c>
      <c r="S48" s="20"/>
      <c r="T48" s="20"/>
      <c r="U48" s="20"/>
      <c r="V48" s="20"/>
      <c r="W48" s="20">
        <v>16955108</v>
      </c>
      <c r="X48" s="20"/>
      <c r="Y48" s="20">
        <v>16955108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109264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2767144</v>
      </c>
      <c r="L51" s="52">
        <f t="shared" si="7"/>
        <v>2918498</v>
      </c>
      <c r="M51" s="52">
        <f t="shared" si="7"/>
        <v>2897581</v>
      </c>
      <c r="N51" s="52">
        <f t="shared" si="7"/>
        <v>8583223</v>
      </c>
      <c r="O51" s="52">
        <f t="shared" si="7"/>
        <v>3082291</v>
      </c>
      <c r="P51" s="52">
        <f t="shared" si="7"/>
        <v>2668336</v>
      </c>
      <c r="Q51" s="52">
        <f t="shared" si="7"/>
        <v>2621258</v>
      </c>
      <c r="R51" s="52">
        <f t="shared" si="7"/>
        <v>8371885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16955108</v>
      </c>
      <c r="X51" s="52">
        <f t="shared" si="7"/>
        <v>0</v>
      </c>
      <c r="Y51" s="52">
        <f t="shared" si="7"/>
        <v>16955108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-2301738</v>
      </c>
      <c r="D6" s="18"/>
      <c r="E6" s="19"/>
      <c r="F6" s="20"/>
      <c r="G6" s="20">
        <v>-2322909</v>
      </c>
      <c r="H6" s="20"/>
      <c r="I6" s="20"/>
      <c r="J6" s="20">
        <v>-2322909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-2322909</v>
      </c>
      <c r="X6" s="20"/>
      <c r="Y6" s="20">
        <v>-2322909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3015</v>
      </c>
      <c r="D8" s="18"/>
      <c r="E8" s="19"/>
      <c r="F8" s="20"/>
      <c r="G8" s="20">
        <v>253</v>
      </c>
      <c r="H8" s="20"/>
      <c r="I8" s="20"/>
      <c r="J8" s="20">
        <v>253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</v>
      </c>
      <c r="X8" s="20"/>
      <c r="Y8" s="20">
        <v>253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240833</v>
      </c>
      <c r="D12" s="18"/>
      <c r="E12" s="19"/>
      <c r="F12" s="20"/>
      <c r="G12" s="24">
        <v>243594</v>
      </c>
      <c r="H12" s="24"/>
      <c r="I12" s="24"/>
      <c r="J12" s="20">
        <v>243594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243594</v>
      </c>
      <c r="X12" s="20"/>
      <c r="Y12" s="24">
        <v>243594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-2057890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-2079062</v>
      </c>
      <c r="H14" s="31">
        <f t="shared" si="0"/>
        <v>0</v>
      </c>
      <c r="I14" s="31">
        <f t="shared" si="0"/>
        <v>0</v>
      </c>
      <c r="J14" s="31">
        <f t="shared" si="0"/>
        <v>-2079062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-2079062</v>
      </c>
      <c r="X14" s="31">
        <f t="shared" si="0"/>
        <v>0</v>
      </c>
      <c r="Y14" s="31">
        <f t="shared" si="0"/>
        <v>-2079062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-2057890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-2079062</v>
      </c>
      <c r="H27" s="31">
        <f t="shared" si="2"/>
        <v>0</v>
      </c>
      <c r="I27" s="31">
        <f t="shared" si="2"/>
        <v>0</v>
      </c>
      <c r="J27" s="31">
        <f t="shared" si="2"/>
        <v>-2079062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-2079062</v>
      </c>
      <c r="X27" s="31">
        <f t="shared" si="2"/>
        <v>0</v>
      </c>
      <c r="Y27" s="31">
        <f t="shared" si="2"/>
        <v>-2079062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23109</v>
      </c>
      <c r="D33" s="18"/>
      <c r="E33" s="19"/>
      <c r="F33" s="20"/>
      <c r="G33" s="20">
        <v>1939</v>
      </c>
      <c r="H33" s="20"/>
      <c r="I33" s="20"/>
      <c r="J33" s="20">
        <v>1939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1939</v>
      </c>
      <c r="X33" s="20"/>
      <c r="Y33" s="20">
        <v>1939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23109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1939</v>
      </c>
      <c r="H38" s="31">
        <f t="shared" si="3"/>
        <v>0</v>
      </c>
      <c r="I38" s="31">
        <f t="shared" si="3"/>
        <v>0</v>
      </c>
      <c r="J38" s="31">
        <f t="shared" si="3"/>
        <v>1939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1939</v>
      </c>
      <c r="X38" s="31">
        <f t="shared" si="3"/>
        <v>0</v>
      </c>
      <c r="Y38" s="31">
        <f t="shared" si="3"/>
        <v>1939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23109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1939</v>
      </c>
      <c r="H45" s="31">
        <f t="shared" si="5"/>
        <v>0</v>
      </c>
      <c r="I45" s="31">
        <f t="shared" si="5"/>
        <v>0</v>
      </c>
      <c r="J45" s="31">
        <f t="shared" si="5"/>
        <v>1939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1939</v>
      </c>
      <c r="X45" s="31">
        <f t="shared" si="5"/>
        <v>0</v>
      </c>
      <c r="Y45" s="31">
        <f t="shared" si="5"/>
        <v>1939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-2080999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-2081001</v>
      </c>
      <c r="H46" s="44">
        <f t="shared" si="6"/>
        <v>0</v>
      </c>
      <c r="I46" s="44">
        <f t="shared" si="6"/>
        <v>0</v>
      </c>
      <c r="J46" s="44">
        <f t="shared" si="6"/>
        <v>-2081001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-2081001</v>
      </c>
      <c r="X46" s="44">
        <f t="shared" si="6"/>
        <v>0</v>
      </c>
      <c r="Y46" s="44">
        <f t="shared" si="6"/>
        <v>-2081001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-632972</v>
      </c>
      <c r="D48" s="18"/>
      <c r="E48" s="19"/>
      <c r="F48" s="20"/>
      <c r="G48" s="20">
        <v>-612562</v>
      </c>
      <c r="H48" s="20">
        <v>-20410</v>
      </c>
      <c r="I48" s="20"/>
      <c r="J48" s="20">
        <v>-632972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-632972</v>
      </c>
      <c r="X48" s="20"/>
      <c r="Y48" s="20">
        <v>-632972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-632972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-612562</v>
      </c>
      <c r="H51" s="52">
        <f t="shared" si="7"/>
        <v>-20410</v>
      </c>
      <c r="I51" s="52">
        <f t="shared" si="7"/>
        <v>0</v>
      </c>
      <c r="J51" s="52">
        <f t="shared" si="7"/>
        <v>-632972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-632972</v>
      </c>
      <c r="X51" s="52">
        <f t="shared" si="7"/>
        <v>0</v>
      </c>
      <c r="Y51" s="52">
        <f t="shared" si="7"/>
        <v>-632972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-1320681069</v>
      </c>
      <c r="D6" s="18"/>
      <c r="E6" s="19">
        <v>-1201804358</v>
      </c>
      <c r="F6" s="20">
        <v>-1973558590</v>
      </c>
      <c r="G6" s="20">
        <v>-1245427588</v>
      </c>
      <c r="H6" s="20">
        <v>-104859523</v>
      </c>
      <c r="I6" s="20">
        <v>-103474264</v>
      </c>
      <c r="J6" s="20">
        <v>-1453761375</v>
      </c>
      <c r="K6" s="20">
        <v>-75959474</v>
      </c>
      <c r="L6" s="20">
        <v>-116004029</v>
      </c>
      <c r="M6" s="20">
        <v>95322446</v>
      </c>
      <c r="N6" s="20">
        <v>-96641057</v>
      </c>
      <c r="O6" s="20">
        <v>-111925623</v>
      </c>
      <c r="P6" s="20">
        <v>-92892558</v>
      </c>
      <c r="Q6" s="20">
        <v>85114775</v>
      </c>
      <c r="R6" s="20">
        <v>-119703406</v>
      </c>
      <c r="S6" s="20"/>
      <c r="T6" s="20"/>
      <c r="U6" s="20"/>
      <c r="V6" s="20"/>
      <c r="W6" s="20">
        <v>-1670105838</v>
      </c>
      <c r="X6" s="20">
        <v>-994881055</v>
      </c>
      <c r="Y6" s="20">
        <v>-675224783</v>
      </c>
      <c r="Z6" s="21">
        <v>67.869900588266802</v>
      </c>
      <c r="AA6" s="22">
        <v>-1973558590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747208039</v>
      </c>
      <c r="D8" s="18"/>
      <c r="E8" s="19">
        <v>1138201831</v>
      </c>
      <c r="F8" s="20">
        <v>1149306806</v>
      </c>
      <c r="G8" s="20">
        <v>700287056</v>
      </c>
      <c r="H8" s="20">
        <v>192231878</v>
      </c>
      <c r="I8" s="20">
        <v>17610193</v>
      </c>
      <c r="J8" s="20">
        <v>910129127</v>
      </c>
      <c r="K8" s="20">
        <v>32683136</v>
      </c>
      <c r="L8" s="20">
        <v>24946217</v>
      </c>
      <c r="M8" s="20">
        <v>42829973</v>
      </c>
      <c r="N8" s="20">
        <v>100459326</v>
      </c>
      <c r="O8" s="20">
        <v>24809352</v>
      </c>
      <c r="P8" s="20">
        <v>7266444</v>
      </c>
      <c r="Q8" s="20">
        <v>26236309</v>
      </c>
      <c r="R8" s="20">
        <v>58312105</v>
      </c>
      <c r="S8" s="20"/>
      <c r="T8" s="20"/>
      <c r="U8" s="20"/>
      <c r="V8" s="20"/>
      <c r="W8" s="20">
        <v>1068900558</v>
      </c>
      <c r="X8" s="20">
        <v>782714564</v>
      </c>
      <c r="Y8" s="20">
        <v>286185994</v>
      </c>
      <c r="Z8" s="21">
        <v>36.563264204190787</v>
      </c>
      <c r="AA8" s="22">
        <v>1149306806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-114708357</v>
      </c>
      <c r="D11" s="18"/>
      <c r="E11" s="19">
        <v>78934612</v>
      </c>
      <c r="F11" s="20">
        <v>78934612</v>
      </c>
      <c r="G11" s="20">
        <v>255819557</v>
      </c>
      <c r="H11" s="20">
        <v>61585702</v>
      </c>
      <c r="I11" s="20">
        <v>-434321471</v>
      </c>
      <c r="J11" s="20">
        <v>-116916212</v>
      </c>
      <c r="K11" s="20">
        <v>-705233</v>
      </c>
      <c r="L11" s="20">
        <v>-674770</v>
      </c>
      <c r="M11" s="20">
        <v>-41317</v>
      </c>
      <c r="N11" s="20">
        <v>-1421320</v>
      </c>
      <c r="O11" s="20">
        <v>993859</v>
      </c>
      <c r="P11" s="20">
        <v>2254372</v>
      </c>
      <c r="Q11" s="20">
        <v>-1546208</v>
      </c>
      <c r="R11" s="20">
        <v>1702023</v>
      </c>
      <c r="S11" s="20"/>
      <c r="T11" s="20"/>
      <c r="U11" s="20"/>
      <c r="V11" s="20"/>
      <c r="W11" s="20">
        <v>-116635509</v>
      </c>
      <c r="X11" s="20">
        <v>78934612</v>
      </c>
      <c r="Y11" s="20">
        <v>-195570121</v>
      </c>
      <c r="Z11" s="21">
        <v>-247.7621870111935</v>
      </c>
      <c r="AA11" s="22">
        <v>78934612</v>
      </c>
    </row>
    <row r="12" spans="1:27" x14ac:dyDescent="0.25">
      <c r="A12" s="23" t="s">
        <v>41</v>
      </c>
      <c r="B12" s="17" t="s">
        <v>33</v>
      </c>
      <c r="C12" s="18">
        <v>543453563</v>
      </c>
      <c r="D12" s="18"/>
      <c r="E12" s="19">
        <v>437741258</v>
      </c>
      <c r="F12" s="20">
        <v>437741258</v>
      </c>
      <c r="G12" s="24">
        <v>563364972</v>
      </c>
      <c r="H12" s="24">
        <v>18509094</v>
      </c>
      <c r="I12" s="24">
        <v>13886299</v>
      </c>
      <c r="J12" s="20">
        <v>595760365</v>
      </c>
      <c r="K12" s="24">
        <v>13718868</v>
      </c>
      <c r="L12" s="24">
        <v>15773155</v>
      </c>
      <c r="M12" s="20">
        <v>11027095</v>
      </c>
      <c r="N12" s="24">
        <v>40519118</v>
      </c>
      <c r="O12" s="24">
        <v>14434093</v>
      </c>
      <c r="P12" s="24">
        <v>15602582</v>
      </c>
      <c r="Q12" s="20">
        <v>18125956</v>
      </c>
      <c r="R12" s="24">
        <v>48162631</v>
      </c>
      <c r="S12" s="24"/>
      <c r="T12" s="20"/>
      <c r="U12" s="24"/>
      <c r="V12" s="24"/>
      <c r="W12" s="24">
        <v>684442114</v>
      </c>
      <c r="X12" s="20">
        <v>437741258</v>
      </c>
      <c r="Y12" s="24">
        <v>246700856</v>
      </c>
      <c r="Z12" s="25">
        <v>56.357688815341234</v>
      </c>
      <c r="AA12" s="26">
        <v>437741258</v>
      </c>
    </row>
    <row r="13" spans="1:27" x14ac:dyDescent="0.25">
      <c r="A13" s="23" t="s">
        <v>42</v>
      </c>
      <c r="B13" s="17" t="s">
        <v>33</v>
      </c>
      <c r="C13" s="18">
        <v>1524628</v>
      </c>
      <c r="D13" s="18"/>
      <c r="E13" s="19">
        <v>4910991</v>
      </c>
      <c r="F13" s="20">
        <v>4910991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>
        <v>-14898188</v>
      </c>
      <c r="R13" s="20">
        <v>-14898188</v>
      </c>
      <c r="S13" s="20"/>
      <c r="T13" s="20"/>
      <c r="U13" s="20"/>
      <c r="V13" s="20"/>
      <c r="W13" s="20">
        <v>-14898188</v>
      </c>
      <c r="X13" s="20">
        <v>4910991</v>
      </c>
      <c r="Y13" s="20">
        <v>-19809179</v>
      </c>
      <c r="Z13" s="21">
        <v>-403.36418861284818</v>
      </c>
      <c r="AA13" s="22">
        <v>4910991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-143203196</v>
      </c>
      <c r="D14" s="29">
        <f>SUM(D6:D13)</f>
        <v>0</v>
      </c>
      <c r="E14" s="30">
        <f t="shared" si="0"/>
        <v>457984334</v>
      </c>
      <c r="F14" s="31">
        <f t="shared" si="0"/>
        <v>-302664923</v>
      </c>
      <c r="G14" s="31">
        <f t="shared" si="0"/>
        <v>274043997</v>
      </c>
      <c r="H14" s="31">
        <f t="shared" si="0"/>
        <v>167467151</v>
      </c>
      <c r="I14" s="31">
        <f t="shared" si="0"/>
        <v>-506299243</v>
      </c>
      <c r="J14" s="31">
        <f t="shared" si="0"/>
        <v>-64788095</v>
      </c>
      <c r="K14" s="31">
        <f t="shared" si="0"/>
        <v>-30262703</v>
      </c>
      <c r="L14" s="31">
        <f t="shared" si="0"/>
        <v>-75959427</v>
      </c>
      <c r="M14" s="31">
        <f t="shared" si="0"/>
        <v>149138197</v>
      </c>
      <c r="N14" s="31">
        <f t="shared" si="0"/>
        <v>42916067</v>
      </c>
      <c r="O14" s="31">
        <f t="shared" si="0"/>
        <v>-71688319</v>
      </c>
      <c r="P14" s="31">
        <f t="shared" si="0"/>
        <v>-67769160</v>
      </c>
      <c r="Q14" s="31">
        <f t="shared" si="0"/>
        <v>113032644</v>
      </c>
      <c r="R14" s="31">
        <f t="shared" si="0"/>
        <v>-26424835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-48296863</v>
      </c>
      <c r="X14" s="31">
        <f t="shared" si="0"/>
        <v>309420370</v>
      </c>
      <c r="Y14" s="31">
        <f t="shared" si="0"/>
        <v>-357717233</v>
      </c>
      <c r="Z14" s="32">
        <f>+IF(X14&lt;&gt;0,+(Y14/X14)*100,0)</f>
        <v>-115.60881819125224</v>
      </c>
      <c r="AA14" s="33">
        <f>SUM(AA6:AA13)</f>
        <v>-302664923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1155576758</v>
      </c>
      <c r="D18" s="18"/>
      <c r="E18" s="19">
        <v>1343469050</v>
      </c>
      <c r="F18" s="20">
        <v>1391697922</v>
      </c>
      <c r="G18" s="24">
        <v>1204031440</v>
      </c>
      <c r="H18" s="24">
        <v>53758334</v>
      </c>
      <c r="I18" s="24">
        <v>39826593</v>
      </c>
      <c r="J18" s="20">
        <v>1297616367</v>
      </c>
      <c r="K18" s="24">
        <v>30800708</v>
      </c>
      <c r="L18" s="24">
        <v>62631672</v>
      </c>
      <c r="M18" s="20">
        <v>43627065</v>
      </c>
      <c r="N18" s="24">
        <v>137059445</v>
      </c>
      <c r="O18" s="24">
        <v>74014871</v>
      </c>
      <c r="P18" s="24">
        <v>58417693</v>
      </c>
      <c r="Q18" s="20">
        <v>67690002</v>
      </c>
      <c r="R18" s="24">
        <v>200122566</v>
      </c>
      <c r="S18" s="24"/>
      <c r="T18" s="20"/>
      <c r="U18" s="24"/>
      <c r="V18" s="24"/>
      <c r="W18" s="24">
        <v>1634798378</v>
      </c>
      <c r="X18" s="20">
        <v>1099613501</v>
      </c>
      <c r="Y18" s="24">
        <v>535184877</v>
      </c>
      <c r="Z18" s="25">
        <v>48.670271555714557</v>
      </c>
      <c r="AA18" s="26">
        <v>1391697922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1155576758</v>
      </c>
      <c r="D26" s="29">
        <f t="shared" ref="D26:Y26" si="1">SUM(D16:D25)</f>
        <v>0</v>
      </c>
      <c r="E26" s="35">
        <f t="shared" si="1"/>
        <v>1343469050</v>
      </c>
      <c r="F26" s="36">
        <f t="shared" si="1"/>
        <v>1391697922</v>
      </c>
      <c r="G26" s="36">
        <f t="shared" si="1"/>
        <v>1204031440</v>
      </c>
      <c r="H26" s="36">
        <f t="shared" si="1"/>
        <v>53758334</v>
      </c>
      <c r="I26" s="36">
        <f t="shared" si="1"/>
        <v>39826593</v>
      </c>
      <c r="J26" s="36">
        <f t="shared" si="1"/>
        <v>1297616367</v>
      </c>
      <c r="K26" s="36">
        <f t="shared" si="1"/>
        <v>30800708</v>
      </c>
      <c r="L26" s="36">
        <f t="shared" si="1"/>
        <v>62631672</v>
      </c>
      <c r="M26" s="36">
        <f t="shared" si="1"/>
        <v>43627065</v>
      </c>
      <c r="N26" s="36">
        <f t="shared" si="1"/>
        <v>137059445</v>
      </c>
      <c r="O26" s="36">
        <f t="shared" si="1"/>
        <v>74014871</v>
      </c>
      <c r="P26" s="36">
        <f t="shared" si="1"/>
        <v>58417693</v>
      </c>
      <c r="Q26" s="36">
        <f t="shared" si="1"/>
        <v>67690002</v>
      </c>
      <c r="R26" s="36">
        <f t="shared" si="1"/>
        <v>200122566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1634798378</v>
      </c>
      <c r="X26" s="36">
        <f t="shared" si="1"/>
        <v>1099613501</v>
      </c>
      <c r="Y26" s="36">
        <f t="shared" si="1"/>
        <v>535184877</v>
      </c>
      <c r="Z26" s="37">
        <f>+IF(X26&lt;&gt;0,+(Y26/X26)*100,0)</f>
        <v>48.670271555714557</v>
      </c>
      <c r="AA26" s="38">
        <f>SUM(AA16:AA25)</f>
        <v>1391697922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1012373562</v>
      </c>
      <c r="D27" s="29">
        <f>+D14+D26</f>
        <v>0</v>
      </c>
      <c r="E27" s="30">
        <f t="shared" si="2"/>
        <v>1801453384</v>
      </c>
      <c r="F27" s="31">
        <f t="shared" si="2"/>
        <v>1089032999</v>
      </c>
      <c r="G27" s="31">
        <f t="shared" si="2"/>
        <v>1478075437</v>
      </c>
      <c r="H27" s="31">
        <f t="shared" si="2"/>
        <v>221225485</v>
      </c>
      <c r="I27" s="31">
        <f t="shared" si="2"/>
        <v>-466472650</v>
      </c>
      <c r="J27" s="31">
        <f t="shared" si="2"/>
        <v>1232828272</v>
      </c>
      <c r="K27" s="31">
        <f t="shared" si="2"/>
        <v>538005</v>
      </c>
      <c r="L27" s="31">
        <f t="shared" si="2"/>
        <v>-13327755</v>
      </c>
      <c r="M27" s="31">
        <f t="shared" si="2"/>
        <v>192765262</v>
      </c>
      <c r="N27" s="31">
        <f t="shared" si="2"/>
        <v>179975512</v>
      </c>
      <c r="O27" s="31">
        <f t="shared" si="2"/>
        <v>2326552</v>
      </c>
      <c r="P27" s="31">
        <f t="shared" si="2"/>
        <v>-9351467</v>
      </c>
      <c r="Q27" s="31">
        <f t="shared" si="2"/>
        <v>180722646</v>
      </c>
      <c r="R27" s="31">
        <f t="shared" si="2"/>
        <v>173697731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1586501515</v>
      </c>
      <c r="X27" s="31">
        <f t="shared" si="2"/>
        <v>1409033871</v>
      </c>
      <c r="Y27" s="31">
        <f t="shared" si="2"/>
        <v>177467644</v>
      </c>
      <c r="Z27" s="32">
        <f>+IF(X27&lt;&gt;0,+(Y27/X27)*100,0)</f>
        <v>12.594987789331856</v>
      </c>
      <c r="AA27" s="33">
        <f>+AA14+AA26</f>
        <v>1089032999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383982318</v>
      </c>
      <c r="D33" s="18"/>
      <c r="E33" s="19">
        <v>315822518</v>
      </c>
      <c r="F33" s="20">
        <v>309481743</v>
      </c>
      <c r="G33" s="20">
        <v>252863583</v>
      </c>
      <c r="H33" s="20">
        <v>73712453</v>
      </c>
      <c r="I33" s="20">
        <v>5964654</v>
      </c>
      <c r="J33" s="20">
        <v>332540690</v>
      </c>
      <c r="K33" s="20">
        <v>-20397826</v>
      </c>
      <c r="L33" s="20">
        <v>-11501877</v>
      </c>
      <c r="M33" s="20">
        <v>32530255</v>
      </c>
      <c r="N33" s="20">
        <v>630552</v>
      </c>
      <c r="O33" s="20">
        <v>9540505</v>
      </c>
      <c r="P33" s="20">
        <v>-25162870</v>
      </c>
      <c r="Q33" s="20">
        <v>-15363949</v>
      </c>
      <c r="R33" s="20">
        <v>-30986314</v>
      </c>
      <c r="S33" s="20"/>
      <c r="T33" s="20"/>
      <c r="U33" s="20"/>
      <c r="V33" s="20"/>
      <c r="W33" s="20">
        <v>302184928</v>
      </c>
      <c r="X33" s="20">
        <v>287169751</v>
      </c>
      <c r="Y33" s="20">
        <v>15015177</v>
      </c>
      <c r="Z33" s="21">
        <v>5.2286764005307784</v>
      </c>
      <c r="AA33" s="22">
        <v>309481743</v>
      </c>
    </row>
    <row r="34" spans="1:27" x14ac:dyDescent="0.25">
      <c r="A34" s="23" t="s">
        <v>62</v>
      </c>
      <c r="B34" s="17" t="s">
        <v>33</v>
      </c>
      <c r="C34" s="18">
        <v>-623546141</v>
      </c>
      <c r="D34" s="18"/>
      <c r="E34" s="19"/>
      <c r="F34" s="20"/>
      <c r="G34" s="20">
        <v>-712673805</v>
      </c>
      <c r="H34" s="20">
        <v>-77378850</v>
      </c>
      <c r="I34" s="20">
        <v>-60124937</v>
      </c>
      <c r="J34" s="20">
        <v>-850177592</v>
      </c>
      <c r="K34" s="20">
        <v>-28427451</v>
      </c>
      <c r="L34" s="20">
        <v>-94662847</v>
      </c>
      <c r="M34" s="20">
        <v>-50880944</v>
      </c>
      <c r="N34" s="20">
        <v>-173971242</v>
      </c>
      <c r="O34" s="20">
        <v>-61478865</v>
      </c>
      <c r="P34" s="20">
        <v>-63530641</v>
      </c>
      <c r="Q34" s="20">
        <v>-46457861</v>
      </c>
      <c r="R34" s="20">
        <v>-171467367</v>
      </c>
      <c r="S34" s="20"/>
      <c r="T34" s="20"/>
      <c r="U34" s="20"/>
      <c r="V34" s="20"/>
      <c r="W34" s="20">
        <v>-1195616201</v>
      </c>
      <c r="X34" s="20"/>
      <c r="Y34" s="20">
        <v>-1195616201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125113404</v>
      </c>
      <c r="D36" s="18"/>
      <c r="E36" s="19">
        <v>267397635</v>
      </c>
      <c r="F36" s="20">
        <v>267397635</v>
      </c>
      <c r="G36" s="20">
        <v>125829294</v>
      </c>
      <c r="H36" s="20">
        <v>663640</v>
      </c>
      <c r="I36" s="20">
        <v>451023</v>
      </c>
      <c r="J36" s="20">
        <v>126943957</v>
      </c>
      <c r="K36" s="20">
        <v>745745</v>
      </c>
      <c r="L36" s="20">
        <v>903480</v>
      </c>
      <c r="M36" s="20">
        <v>554917</v>
      </c>
      <c r="N36" s="20">
        <v>2204142</v>
      </c>
      <c r="O36" s="20">
        <v>461135</v>
      </c>
      <c r="P36" s="20">
        <v>876943</v>
      </c>
      <c r="Q36" s="20">
        <v>555142</v>
      </c>
      <c r="R36" s="20">
        <v>1893220</v>
      </c>
      <c r="S36" s="20"/>
      <c r="T36" s="20"/>
      <c r="U36" s="20"/>
      <c r="V36" s="20"/>
      <c r="W36" s="20">
        <v>131041319</v>
      </c>
      <c r="X36" s="20">
        <v>232664493</v>
      </c>
      <c r="Y36" s="20">
        <v>-101623174</v>
      </c>
      <c r="Z36" s="21">
        <v>-43.677990005978266</v>
      </c>
      <c r="AA36" s="22">
        <v>267397635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-114450419</v>
      </c>
      <c r="D38" s="29">
        <f t="shared" ref="D38:Y38" si="3">SUM(D30:D37)</f>
        <v>0</v>
      </c>
      <c r="E38" s="30">
        <f t="shared" si="3"/>
        <v>583220153</v>
      </c>
      <c r="F38" s="31">
        <f t="shared" si="3"/>
        <v>576879378</v>
      </c>
      <c r="G38" s="31">
        <f t="shared" si="3"/>
        <v>-333980928</v>
      </c>
      <c r="H38" s="31">
        <f t="shared" si="3"/>
        <v>-3002757</v>
      </c>
      <c r="I38" s="31">
        <f t="shared" si="3"/>
        <v>-53709260</v>
      </c>
      <c r="J38" s="31">
        <f t="shared" si="3"/>
        <v>-390692945</v>
      </c>
      <c r="K38" s="31">
        <f t="shared" si="3"/>
        <v>-48079532</v>
      </c>
      <c r="L38" s="31">
        <f t="shared" si="3"/>
        <v>-105261244</v>
      </c>
      <c r="M38" s="31">
        <f t="shared" si="3"/>
        <v>-17795772</v>
      </c>
      <c r="N38" s="31">
        <f t="shared" si="3"/>
        <v>-171136548</v>
      </c>
      <c r="O38" s="31">
        <f t="shared" si="3"/>
        <v>-51477225</v>
      </c>
      <c r="P38" s="31">
        <f t="shared" si="3"/>
        <v>-87816568</v>
      </c>
      <c r="Q38" s="31">
        <f t="shared" si="3"/>
        <v>-61266668</v>
      </c>
      <c r="R38" s="31">
        <f t="shared" si="3"/>
        <v>-200560461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-762389954</v>
      </c>
      <c r="X38" s="31">
        <f t="shared" si="3"/>
        <v>519834244</v>
      </c>
      <c r="Y38" s="31">
        <f t="shared" si="3"/>
        <v>-1282224198</v>
      </c>
      <c r="Z38" s="32">
        <f>+IF(X38&lt;&gt;0,+(Y38/X38)*100,0)</f>
        <v>-246.66020232403159</v>
      </c>
      <c r="AA38" s="33">
        <f>SUM(AA30:AA37)</f>
        <v>576879378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-114450419</v>
      </c>
      <c r="D45" s="29">
        <f>+D38+D44</f>
        <v>0</v>
      </c>
      <c r="E45" s="30">
        <f t="shared" si="5"/>
        <v>583220153</v>
      </c>
      <c r="F45" s="31">
        <f t="shared" si="5"/>
        <v>576879378</v>
      </c>
      <c r="G45" s="31">
        <f t="shared" si="5"/>
        <v>-333980928</v>
      </c>
      <c r="H45" s="31">
        <f t="shared" si="5"/>
        <v>-3002757</v>
      </c>
      <c r="I45" s="31">
        <f t="shared" si="5"/>
        <v>-53709260</v>
      </c>
      <c r="J45" s="31">
        <f t="shared" si="5"/>
        <v>-390692945</v>
      </c>
      <c r="K45" s="31">
        <f t="shared" si="5"/>
        <v>-48079532</v>
      </c>
      <c r="L45" s="31">
        <f t="shared" si="5"/>
        <v>-105261244</v>
      </c>
      <c r="M45" s="31">
        <f t="shared" si="5"/>
        <v>-17795772</v>
      </c>
      <c r="N45" s="31">
        <f t="shared" si="5"/>
        <v>-171136548</v>
      </c>
      <c r="O45" s="31">
        <f t="shared" si="5"/>
        <v>-51477225</v>
      </c>
      <c r="P45" s="31">
        <f t="shared" si="5"/>
        <v>-87816568</v>
      </c>
      <c r="Q45" s="31">
        <f t="shared" si="5"/>
        <v>-61266668</v>
      </c>
      <c r="R45" s="31">
        <f t="shared" si="5"/>
        <v>-200560461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-762389954</v>
      </c>
      <c r="X45" s="31">
        <f t="shared" si="5"/>
        <v>519834244</v>
      </c>
      <c r="Y45" s="31">
        <f t="shared" si="5"/>
        <v>-1282224198</v>
      </c>
      <c r="Z45" s="32">
        <f>+IF(X45&lt;&gt;0,+(Y45/X45)*100,0)</f>
        <v>-246.66020232403159</v>
      </c>
      <c r="AA45" s="33">
        <f>+AA38+AA44</f>
        <v>576879378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1126823981</v>
      </c>
      <c r="D46" s="42">
        <f t="shared" si="6"/>
        <v>0</v>
      </c>
      <c r="E46" s="43">
        <f t="shared" si="6"/>
        <v>1218233231</v>
      </c>
      <c r="F46" s="44">
        <f t="shared" si="6"/>
        <v>512153621</v>
      </c>
      <c r="G46" s="44">
        <f t="shared" si="6"/>
        <v>1812056365</v>
      </c>
      <c r="H46" s="44">
        <f t="shared" si="6"/>
        <v>224228242</v>
      </c>
      <c r="I46" s="44">
        <f t="shared" si="6"/>
        <v>-412763390</v>
      </c>
      <c r="J46" s="44">
        <f t="shared" si="6"/>
        <v>1623521217</v>
      </c>
      <c r="K46" s="44">
        <f t="shared" si="6"/>
        <v>48617537</v>
      </c>
      <c r="L46" s="44">
        <f t="shared" si="6"/>
        <v>91933489</v>
      </c>
      <c r="M46" s="44">
        <f t="shared" si="6"/>
        <v>210561034</v>
      </c>
      <c r="N46" s="44">
        <f t="shared" si="6"/>
        <v>351112060</v>
      </c>
      <c r="O46" s="44">
        <f t="shared" si="6"/>
        <v>53803777</v>
      </c>
      <c r="P46" s="44">
        <f t="shared" si="6"/>
        <v>78465101</v>
      </c>
      <c r="Q46" s="44">
        <f t="shared" si="6"/>
        <v>241989314</v>
      </c>
      <c r="R46" s="44">
        <f t="shared" si="6"/>
        <v>374258192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2348891469</v>
      </c>
      <c r="X46" s="44">
        <f t="shared" si="6"/>
        <v>889199627</v>
      </c>
      <c r="Y46" s="44">
        <f t="shared" si="6"/>
        <v>1459691842</v>
      </c>
      <c r="Z46" s="45">
        <f>+IF(X46&lt;&gt;0,+(Y46/X46)*100,0)</f>
        <v>164.15794582873795</v>
      </c>
      <c r="AA46" s="46">
        <f>+AA27-AA45</f>
        <v>512153621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1268693311</v>
      </c>
      <c r="D48" s="18"/>
      <c r="E48" s="19">
        <v>2382682744</v>
      </c>
      <c r="F48" s="20">
        <v>1676603134</v>
      </c>
      <c r="G48" s="20">
        <v>1934922984</v>
      </c>
      <c r="H48" s="20">
        <v>488298159</v>
      </c>
      <c r="I48" s="20">
        <v>-447293585</v>
      </c>
      <c r="J48" s="20">
        <v>1975927558</v>
      </c>
      <c r="K48" s="20">
        <v>13716560</v>
      </c>
      <c r="L48" s="20">
        <v>46350455</v>
      </c>
      <c r="M48" s="20">
        <v>171724678</v>
      </c>
      <c r="N48" s="20">
        <v>231791693</v>
      </c>
      <c r="O48" s="20">
        <v>-273304856</v>
      </c>
      <c r="P48" s="20">
        <v>42555641</v>
      </c>
      <c r="Q48" s="20">
        <v>155828359</v>
      </c>
      <c r="R48" s="20">
        <v>-74920856</v>
      </c>
      <c r="S48" s="20"/>
      <c r="T48" s="20"/>
      <c r="U48" s="20"/>
      <c r="V48" s="20"/>
      <c r="W48" s="20">
        <v>2132798395</v>
      </c>
      <c r="X48" s="20">
        <v>2053649192</v>
      </c>
      <c r="Y48" s="20">
        <v>79149203</v>
      </c>
      <c r="Z48" s="47">
        <v>3.854076115255034</v>
      </c>
      <c r="AA48" s="22">
        <v>1676603134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1268693311</v>
      </c>
      <c r="D51" s="50">
        <f t="shared" ref="D51:Y51" si="7">SUM(D48:D50)</f>
        <v>0</v>
      </c>
      <c r="E51" s="51">
        <f t="shared" si="7"/>
        <v>2382682744</v>
      </c>
      <c r="F51" s="52">
        <f t="shared" si="7"/>
        <v>1676603134</v>
      </c>
      <c r="G51" s="52">
        <f t="shared" si="7"/>
        <v>1934922984</v>
      </c>
      <c r="H51" s="52">
        <f t="shared" si="7"/>
        <v>488298159</v>
      </c>
      <c r="I51" s="52">
        <f t="shared" si="7"/>
        <v>-447293585</v>
      </c>
      <c r="J51" s="52">
        <f t="shared" si="7"/>
        <v>1975927558</v>
      </c>
      <c r="K51" s="52">
        <f t="shared" si="7"/>
        <v>13716560</v>
      </c>
      <c r="L51" s="52">
        <f t="shared" si="7"/>
        <v>46350455</v>
      </c>
      <c r="M51" s="52">
        <f t="shared" si="7"/>
        <v>171724678</v>
      </c>
      <c r="N51" s="52">
        <f t="shared" si="7"/>
        <v>231791693</v>
      </c>
      <c r="O51" s="52">
        <f t="shared" si="7"/>
        <v>-273304856</v>
      </c>
      <c r="P51" s="52">
        <f t="shared" si="7"/>
        <v>42555641</v>
      </c>
      <c r="Q51" s="52">
        <f t="shared" si="7"/>
        <v>155828359</v>
      </c>
      <c r="R51" s="52">
        <f t="shared" si="7"/>
        <v>-74920856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2132798395</v>
      </c>
      <c r="X51" s="52">
        <f t="shared" si="7"/>
        <v>2053649192</v>
      </c>
      <c r="Y51" s="52">
        <f t="shared" si="7"/>
        <v>79149203</v>
      </c>
      <c r="Z51" s="53">
        <f>+IF(X51&lt;&gt;0,+(Y51/X51)*100,0)</f>
        <v>3.854076115255034</v>
      </c>
      <c r="AA51" s="54">
        <f>SUM(AA48:AA50)</f>
        <v>1676603134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128426</v>
      </c>
      <c r="H8" s="20">
        <v>-64382</v>
      </c>
      <c r="I8" s="20">
        <v>43672</v>
      </c>
      <c r="J8" s="20">
        <v>107716</v>
      </c>
      <c r="K8" s="20">
        <v>26180</v>
      </c>
      <c r="L8" s="20">
        <v>23111</v>
      </c>
      <c r="M8" s="20">
        <v>42181</v>
      </c>
      <c r="N8" s="20">
        <v>91472</v>
      </c>
      <c r="O8" s="20">
        <v>1488</v>
      </c>
      <c r="P8" s="20">
        <v>18065</v>
      </c>
      <c r="Q8" s="20">
        <v>29556</v>
      </c>
      <c r="R8" s="20">
        <v>49109</v>
      </c>
      <c r="S8" s="20"/>
      <c r="T8" s="20"/>
      <c r="U8" s="20"/>
      <c r="V8" s="20"/>
      <c r="W8" s="20">
        <v>248297</v>
      </c>
      <c r="X8" s="20"/>
      <c r="Y8" s="20">
        <v>248297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128426</v>
      </c>
      <c r="H14" s="31">
        <f t="shared" si="0"/>
        <v>-64382</v>
      </c>
      <c r="I14" s="31">
        <f t="shared" si="0"/>
        <v>43672</v>
      </c>
      <c r="J14" s="31">
        <f t="shared" si="0"/>
        <v>107716</v>
      </c>
      <c r="K14" s="31">
        <f t="shared" si="0"/>
        <v>26180</v>
      </c>
      <c r="L14" s="31">
        <f t="shared" si="0"/>
        <v>23111</v>
      </c>
      <c r="M14" s="31">
        <f t="shared" si="0"/>
        <v>42181</v>
      </c>
      <c r="N14" s="31">
        <f t="shared" si="0"/>
        <v>91472</v>
      </c>
      <c r="O14" s="31">
        <f t="shared" si="0"/>
        <v>1488</v>
      </c>
      <c r="P14" s="31">
        <f t="shared" si="0"/>
        <v>18065</v>
      </c>
      <c r="Q14" s="31">
        <f t="shared" si="0"/>
        <v>29556</v>
      </c>
      <c r="R14" s="31">
        <f t="shared" si="0"/>
        <v>49109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248297</v>
      </c>
      <c r="X14" s="31">
        <f t="shared" si="0"/>
        <v>0</v>
      </c>
      <c r="Y14" s="31">
        <f t="shared" si="0"/>
        <v>248297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128426</v>
      </c>
      <c r="H27" s="31">
        <f t="shared" si="2"/>
        <v>-64382</v>
      </c>
      <c r="I27" s="31">
        <f t="shared" si="2"/>
        <v>43672</v>
      </c>
      <c r="J27" s="31">
        <f t="shared" si="2"/>
        <v>107716</v>
      </c>
      <c r="K27" s="31">
        <f t="shared" si="2"/>
        <v>26180</v>
      </c>
      <c r="L27" s="31">
        <f t="shared" si="2"/>
        <v>23111</v>
      </c>
      <c r="M27" s="31">
        <f t="shared" si="2"/>
        <v>42181</v>
      </c>
      <c r="N27" s="31">
        <f t="shared" si="2"/>
        <v>91472</v>
      </c>
      <c r="O27" s="31">
        <f t="shared" si="2"/>
        <v>1488</v>
      </c>
      <c r="P27" s="31">
        <f t="shared" si="2"/>
        <v>18065</v>
      </c>
      <c r="Q27" s="31">
        <f t="shared" si="2"/>
        <v>29556</v>
      </c>
      <c r="R27" s="31">
        <f t="shared" si="2"/>
        <v>49109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248297</v>
      </c>
      <c r="X27" s="31">
        <f t="shared" si="2"/>
        <v>0</v>
      </c>
      <c r="Y27" s="31">
        <f t="shared" si="2"/>
        <v>248297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1039239</v>
      </c>
      <c r="D33" s="18"/>
      <c r="E33" s="19"/>
      <c r="F33" s="20"/>
      <c r="G33" s="20">
        <v>1034192</v>
      </c>
      <c r="H33" s="20">
        <v>-2019</v>
      </c>
      <c r="I33" s="20">
        <v>-2192</v>
      </c>
      <c r="J33" s="20">
        <v>1029981</v>
      </c>
      <c r="K33" s="20">
        <v>-4365</v>
      </c>
      <c r="L33" s="20">
        <v>-4727</v>
      </c>
      <c r="M33" s="20">
        <v>-2239</v>
      </c>
      <c r="N33" s="20">
        <v>-11331</v>
      </c>
      <c r="O33" s="20">
        <v>-6941</v>
      </c>
      <c r="P33" s="20">
        <v>-4893</v>
      </c>
      <c r="Q33" s="20">
        <v>-3615</v>
      </c>
      <c r="R33" s="20">
        <v>-15449</v>
      </c>
      <c r="S33" s="20"/>
      <c r="T33" s="20"/>
      <c r="U33" s="20"/>
      <c r="V33" s="20"/>
      <c r="W33" s="20">
        <v>1003201</v>
      </c>
      <c r="X33" s="20"/>
      <c r="Y33" s="20">
        <v>1003201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1039239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1034192</v>
      </c>
      <c r="H38" s="31">
        <f t="shared" si="3"/>
        <v>-2019</v>
      </c>
      <c r="I38" s="31">
        <f t="shared" si="3"/>
        <v>-2192</v>
      </c>
      <c r="J38" s="31">
        <f t="shared" si="3"/>
        <v>1029981</v>
      </c>
      <c r="K38" s="31">
        <f t="shared" si="3"/>
        <v>-4365</v>
      </c>
      <c r="L38" s="31">
        <f t="shared" si="3"/>
        <v>-4727</v>
      </c>
      <c r="M38" s="31">
        <f t="shared" si="3"/>
        <v>-2239</v>
      </c>
      <c r="N38" s="31">
        <f t="shared" si="3"/>
        <v>-11331</v>
      </c>
      <c r="O38" s="31">
        <f t="shared" si="3"/>
        <v>-6941</v>
      </c>
      <c r="P38" s="31">
        <f t="shared" si="3"/>
        <v>-4893</v>
      </c>
      <c r="Q38" s="31">
        <f t="shared" si="3"/>
        <v>-3615</v>
      </c>
      <c r="R38" s="31">
        <f t="shared" si="3"/>
        <v>-15449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1003201</v>
      </c>
      <c r="X38" s="31">
        <f t="shared" si="3"/>
        <v>0</v>
      </c>
      <c r="Y38" s="31">
        <f t="shared" si="3"/>
        <v>1003201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1039239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1034192</v>
      </c>
      <c r="H45" s="31">
        <f t="shared" si="5"/>
        <v>-2019</v>
      </c>
      <c r="I45" s="31">
        <f t="shared" si="5"/>
        <v>-2192</v>
      </c>
      <c r="J45" s="31">
        <f t="shared" si="5"/>
        <v>1029981</v>
      </c>
      <c r="K45" s="31">
        <f t="shared" si="5"/>
        <v>-4365</v>
      </c>
      <c r="L45" s="31">
        <f t="shared" si="5"/>
        <v>-4727</v>
      </c>
      <c r="M45" s="31">
        <f t="shared" si="5"/>
        <v>-2239</v>
      </c>
      <c r="N45" s="31">
        <f t="shared" si="5"/>
        <v>-11331</v>
      </c>
      <c r="O45" s="31">
        <f t="shared" si="5"/>
        <v>-6941</v>
      </c>
      <c r="P45" s="31">
        <f t="shared" si="5"/>
        <v>-4893</v>
      </c>
      <c r="Q45" s="31">
        <f t="shared" si="5"/>
        <v>-3615</v>
      </c>
      <c r="R45" s="31">
        <f t="shared" si="5"/>
        <v>-15449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1003201</v>
      </c>
      <c r="X45" s="31">
        <f t="shared" si="5"/>
        <v>0</v>
      </c>
      <c r="Y45" s="31">
        <f t="shared" si="5"/>
        <v>1003201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-1039239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-905766</v>
      </c>
      <c r="H46" s="44">
        <f t="shared" si="6"/>
        <v>-62363</v>
      </c>
      <c r="I46" s="44">
        <f t="shared" si="6"/>
        <v>45864</v>
      </c>
      <c r="J46" s="44">
        <f t="shared" si="6"/>
        <v>-922265</v>
      </c>
      <c r="K46" s="44">
        <f t="shared" si="6"/>
        <v>30545</v>
      </c>
      <c r="L46" s="44">
        <f t="shared" si="6"/>
        <v>27838</v>
      </c>
      <c r="M46" s="44">
        <f t="shared" si="6"/>
        <v>44420</v>
      </c>
      <c r="N46" s="44">
        <f t="shared" si="6"/>
        <v>102803</v>
      </c>
      <c r="O46" s="44">
        <f t="shared" si="6"/>
        <v>8429</v>
      </c>
      <c r="P46" s="44">
        <f t="shared" si="6"/>
        <v>22958</v>
      </c>
      <c r="Q46" s="44">
        <f t="shared" si="6"/>
        <v>33171</v>
      </c>
      <c r="R46" s="44">
        <f t="shared" si="6"/>
        <v>64558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-754904</v>
      </c>
      <c r="X46" s="44">
        <f t="shared" si="6"/>
        <v>0</v>
      </c>
      <c r="Y46" s="44">
        <f t="shared" si="6"/>
        <v>-754904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743442</v>
      </c>
      <c r="D48" s="18"/>
      <c r="E48" s="19">
        <v>18747</v>
      </c>
      <c r="F48" s="20">
        <v>18747</v>
      </c>
      <c r="G48" s="20">
        <v>743443</v>
      </c>
      <c r="H48" s="20">
        <v>-591118</v>
      </c>
      <c r="I48" s="20">
        <v>60697</v>
      </c>
      <c r="J48" s="20">
        <v>213022</v>
      </c>
      <c r="K48" s="20">
        <v>60649</v>
      </c>
      <c r="L48" s="20"/>
      <c r="M48" s="20">
        <v>126199</v>
      </c>
      <c r="N48" s="20">
        <v>186848</v>
      </c>
      <c r="O48" s="20">
        <v>41769</v>
      </c>
      <c r="P48" s="20">
        <v>60196</v>
      </c>
      <c r="Q48" s="20">
        <v>60150</v>
      </c>
      <c r="R48" s="20">
        <v>162115</v>
      </c>
      <c r="S48" s="20"/>
      <c r="T48" s="20"/>
      <c r="U48" s="20"/>
      <c r="V48" s="20"/>
      <c r="W48" s="20">
        <v>561985</v>
      </c>
      <c r="X48" s="20">
        <v>14058</v>
      </c>
      <c r="Y48" s="20">
        <v>547927</v>
      </c>
      <c r="Z48" s="47">
        <v>3897.6170152226487</v>
      </c>
      <c r="AA48" s="22">
        <v>18747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743442</v>
      </c>
      <c r="D51" s="50">
        <f t="shared" ref="D51:Y51" si="7">SUM(D48:D50)</f>
        <v>0</v>
      </c>
      <c r="E51" s="51">
        <f t="shared" si="7"/>
        <v>18747</v>
      </c>
      <c r="F51" s="52">
        <f t="shared" si="7"/>
        <v>18747</v>
      </c>
      <c r="G51" s="52">
        <f t="shared" si="7"/>
        <v>743443</v>
      </c>
      <c r="H51" s="52">
        <f t="shared" si="7"/>
        <v>-591118</v>
      </c>
      <c r="I51" s="52">
        <f t="shared" si="7"/>
        <v>60697</v>
      </c>
      <c r="J51" s="52">
        <f t="shared" si="7"/>
        <v>213022</v>
      </c>
      <c r="K51" s="52">
        <f t="shared" si="7"/>
        <v>60649</v>
      </c>
      <c r="L51" s="52">
        <f t="shared" si="7"/>
        <v>0</v>
      </c>
      <c r="M51" s="52">
        <f t="shared" si="7"/>
        <v>126199</v>
      </c>
      <c r="N51" s="52">
        <f t="shared" si="7"/>
        <v>186848</v>
      </c>
      <c r="O51" s="52">
        <f t="shared" si="7"/>
        <v>41769</v>
      </c>
      <c r="P51" s="52">
        <f t="shared" si="7"/>
        <v>60196</v>
      </c>
      <c r="Q51" s="52">
        <f t="shared" si="7"/>
        <v>60150</v>
      </c>
      <c r="R51" s="52">
        <f t="shared" si="7"/>
        <v>162115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561985</v>
      </c>
      <c r="X51" s="52">
        <f t="shared" si="7"/>
        <v>14058</v>
      </c>
      <c r="Y51" s="52">
        <f t="shared" si="7"/>
        <v>547927</v>
      </c>
      <c r="Z51" s="53">
        <f>+IF(X51&lt;&gt;0,+(Y51/X51)*100,0)</f>
        <v>3897.6170152226487</v>
      </c>
      <c r="AA51" s="54">
        <f>SUM(AA48:AA50)</f>
        <v>18747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-9174611</v>
      </c>
      <c r="D8" s="18"/>
      <c r="E8" s="19"/>
      <c r="F8" s="20">
        <v>-9174610</v>
      </c>
      <c r="G8" s="20">
        <v>-9657921</v>
      </c>
      <c r="H8" s="20">
        <v>409347</v>
      </c>
      <c r="I8" s="20">
        <v>-29354</v>
      </c>
      <c r="J8" s="20">
        <v>-9277928</v>
      </c>
      <c r="K8" s="20">
        <v>-16054</v>
      </c>
      <c r="L8" s="20">
        <v>12982</v>
      </c>
      <c r="M8" s="20">
        <v>-7167</v>
      </c>
      <c r="N8" s="20">
        <v>-10239</v>
      </c>
      <c r="O8" s="20">
        <v>-99</v>
      </c>
      <c r="P8" s="20">
        <v>-34534</v>
      </c>
      <c r="Q8" s="20">
        <v>-8786</v>
      </c>
      <c r="R8" s="20">
        <v>-43419</v>
      </c>
      <c r="S8" s="20"/>
      <c r="T8" s="20"/>
      <c r="U8" s="20"/>
      <c r="V8" s="20"/>
      <c r="W8" s="20">
        <v>-9331586</v>
      </c>
      <c r="X8" s="20">
        <v>-3669844</v>
      </c>
      <c r="Y8" s="20">
        <v>-5661742</v>
      </c>
      <c r="Z8" s="21">
        <v>154.27745702542123</v>
      </c>
      <c r="AA8" s="22">
        <v>-9174610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-9174611</v>
      </c>
      <c r="D14" s="29">
        <f>SUM(D6:D13)</f>
        <v>0</v>
      </c>
      <c r="E14" s="30">
        <f t="shared" si="0"/>
        <v>0</v>
      </c>
      <c r="F14" s="31">
        <f t="shared" si="0"/>
        <v>-9174610</v>
      </c>
      <c r="G14" s="31">
        <f t="shared" si="0"/>
        <v>-9657921</v>
      </c>
      <c r="H14" s="31">
        <f t="shared" si="0"/>
        <v>409347</v>
      </c>
      <c r="I14" s="31">
        <f t="shared" si="0"/>
        <v>-29354</v>
      </c>
      <c r="J14" s="31">
        <f t="shared" si="0"/>
        <v>-9277928</v>
      </c>
      <c r="K14" s="31">
        <f t="shared" si="0"/>
        <v>-16054</v>
      </c>
      <c r="L14" s="31">
        <f t="shared" si="0"/>
        <v>12982</v>
      </c>
      <c r="M14" s="31">
        <f t="shared" si="0"/>
        <v>-7167</v>
      </c>
      <c r="N14" s="31">
        <f t="shared" si="0"/>
        <v>-10239</v>
      </c>
      <c r="O14" s="31">
        <f t="shared" si="0"/>
        <v>-99</v>
      </c>
      <c r="P14" s="31">
        <f t="shared" si="0"/>
        <v>-34534</v>
      </c>
      <c r="Q14" s="31">
        <f t="shared" si="0"/>
        <v>-8786</v>
      </c>
      <c r="R14" s="31">
        <f t="shared" si="0"/>
        <v>-43419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-9331586</v>
      </c>
      <c r="X14" s="31">
        <f t="shared" si="0"/>
        <v>-3669844</v>
      </c>
      <c r="Y14" s="31">
        <f t="shared" si="0"/>
        <v>-5661742</v>
      </c>
      <c r="Z14" s="32">
        <f>+IF(X14&lt;&gt;0,+(Y14/X14)*100,0)</f>
        <v>154.27745702542123</v>
      </c>
      <c r="AA14" s="33">
        <f>SUM(AA6:AA13)</f>
        <v>-9174610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-25000</v>
      </c>
      <c r="D17" s="18"/>
      <c r="E17" s="19">
        <v>-25000</v>
      </c>
      <c r="F17" s="20">
        <v>-25000</v>
      </c>
      <c r="G17" s="20">
        <v>-25000</v>
      </c>
      <c r="H17" s="20"/>
      <c r="I17" s="20"/>
      <c r="J17" s="20">
        <v>-25000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-25000</v>
      </c>
      <c r="X17" s="20">
        <v>-18747</v>
      </c>
      <c r="Y17" s="20">
        <v>-6253</v>
      </c>
      <c r="Z17" s="21">
        <v>33.354670080546221</v>
      </c>
      <c r="AA17" s="22">
        <v>-25000</v>
      </c>
    </row>
    <row r="18" spans="1:27" x14ac:dyDescent="0.25">
      <c r="A18" s="23" t="s">
        <v>47</v>
      </c>
      <c r="B18" s="17" t="s">
        <v>33</v>
      </c>
      <c r="C18" s="18">
        <v>-1797</v>
      </c>
      <c r="D18" s="18"/>
      <c r="E18" s="19">
        <v>113464</v>
      </c>
      <c r="F18" s="20">
        <v>375305</v>
      </c>
      <c r="G18" s="24">
        <v>111664</v>
      </c>
      <c r="H18" s="24">
        <v>-113459</v>
      </c>
      <c r="I18" s="24"/>
      <c r="J18" s="20">
        <v>-1795</v>
      </c>
      <c r="K18" s="24"/>
      <c r="L18" s="24"/>
      <c r="M18" s="20">
        <v>-67</v>
      </c>
      <c r="N18" s="24">
        <v>-67</v>
      </c>
      <c r="O18" s="24"/>
      <c r="P18" s="24"/>
      <c r="Q18" s="20">
        <v>-33</v>
      </c>
      <c r="R18" s="24">
        <v>-33</v>
      </c>
      <c r="S18" s="24"/>
      <c r="T18" s="20"/>
      <c r="U18" s="24"/>
      <c r="V18" s="24"/>
      <c r="W18" s="24">
        <v>-1895</v>
      </c>
      <c r="X18" s="20">
        <v>285273</v>
      </c>
      <c r="Y18" s="24">
        <v>-287168</v>
      </c>
      <c r="Z18" s="25">
        <v>-100.66427597424222</v>
      </c>
      <c r="AA18" s="26">
        <v>375305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-26797</v>
      </c>
      <c r="D26" s="29">
        <f t="shared" ref="D26:Y26" si="1">SUM(D16:D25)</f>
        <v>0</v>
      </c>
      <c r="E26" s="35">
        <f t="shared" si="1"/>
        <v>88464</v>
      </c>
      <c r="F26" s="36">
        <f t="shared" si="1"/>
        <v>350305</v>
      </c>
      <c r="G26" s="36">
        <f t="shared" si="1"/>
        <v>86664</v>
      </c>
      <c r="H26" s="36">
        <f t="shared" si="1"/>
        <v>-113459</v>
      </c>
      <c r="I26" s="36">
        <f t="shared" si="1"/>
        <v>0</v>
      </c>
      <c r="J26" s="36">
        <f t="shared" si="1"/>
        <v>-26795</v>
      </c>
      <c r="K26" s="36">
        <f t="shared" si="1"/>
        <v>0</v>
      </c>
      <c r="L26" s="36">
        <f t="shared" si="1"/>
        <v>0</v>
      </c>
      <c r="M26" s="36">
        <f t="shared" si="1"/>
        <v>-67</v>
      </c>
      <c r="N26" s="36">
        <f t="shared" si="1"/>
        <v>-67</v>
      </c>
      <c r="O26" s="36">
        <f t="shared" si="1"/>
        <v>0</v>
      </c>
      <c r="P26" s="36">
        <f t="shared" si="1"/>
        <v>0</v>
      </c>
      <c r="Q26" s="36">
        <f t="shared" si="1"/>
        <v>-33</v>
      </c>
      <c r="R26" s="36">
        <f t="shared" si="1"/>
        <v>-33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-26895</v>
      </c>
      <c r="X26" s="36">
        <f t="shared" si="1"/>
        <v>266526</v>
      </c>
      <c r="Y26" s="36">
        <f t="shared" si="1"/>
        <v>-293421</v>
      </c>
      <c r="Z26" s="37">
        <f>+IF(X26&lt;&gt;0,+(Y26/X26)*100,0)</f>
        <v>-110.09094797505685</v>
      </c>
      <c r="AA26" s="38">
        <f>SUM(AA16:AA25)</f>
        <v>350305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-9201408</v>
      </c>
      <c r="D27" s="29">
        <f>+D14+D26</f>
        <v>0</v>
      </c>
      <c r="E27" s="30">
        <f t="shared" si="2"/>
        <v>88464</v>
      </c>
      <c r="F27" s="31">
        <f t="shared" si="2"/>
        <v>-8824305</v>
      </c>
      <c r="G27" s="31">
        <f t="shared" si="2"/>
        <v>-9571257</v>
      </c>
      <c r="H27" s="31">
        <f t="shared" si="2"/>
        <v>295888</v>
      </c>
      <c r="I27" s="31">
        <f t="shared" si="2"/>
        <v>-29354</v>
      </c>
      <c r="J27" s="31">
        <f t="shared" si="2"/>
        <v>-9304723</v>
      </c>
      <c r="K27" s="31">
        <f t="shared" si="2"/>
        <v>-16054</v>
      </c>
      <c r="L27" s="31">
        <f t="shared" si="2"/>
        <v>12982</v>
      </c>
      <c r="M27" s="31">
        <f t="shared" si="2"/>
        <v>-7234</v>
      </c>
      <c r="N27" s="31">
        <f t="shared" si="2"/>
        <v>-10306</v>
      </c>
      <c r="O27" s="31">
        <f t="shared" si="2"/>
        <v>-99</v>
      </c>
      <c r="P27" s="31">
        <f t="shared" si="2"/>
        <v>-34534</v>
      </c>
      <c r="Q27" s="31">
        <f t="shared" si="2"/>
        <v>-8819</v>
      </c>
      <c r="R27" s="31">
        <f t="shared" si="2"/>
        <v>-43452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-9358481</v>
      </c>
      <c r="X27" s="31">
        <f t="shared" si="2"/>
        <v>-3403318</v>
      </c>
      <c r="Y27" s="31">
        <f t="shared" si="2"/>
        <v>-5955163</v>
      </c>
      <c r="Z27" s="32">
        <f>+IF(X27&lt;&gt;0,+(Y27/X27)*100,0)</f>
        <v>174.98109198141344</v>
      </c>
      <c r="AA27" s="33">
        <f>+AA14+AA26</f>
        <v>-8824305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1088366</v>
      </c>
      <c r="D33" s="18"/>
      <c r="E33" s="19">
        <v>1089839</v>
      </c>
      <c r="F33" s="20">
        <v>1088365</v>
      </c>
      <c r="G33" s="20">
        <v>1014276</v>
      </c>
      <c r="H33" s="20">
        <v>61539</v>
      </c>
      <c r="I33" s="20">
        <v>2030</v>
      </c>
      <c r="J33" s="20">
        <v>1077845</v>
      </c>
      <c r="K33" s="20">
        <v>-2326</v>
      </c>
      <c r="L33" s="20">
        <v>-1728</v>
      </c>
      <c r="M33" s="20">
        <v>-1682</v>
      </c>
      <c r="N33" s="20">
        <v>-5736</v>
      </c>
      <c r="O33" s="20">
        <v>-787</v>
      </c>
      <c r="P33" s="20">
        <v>6786</v>
      </c>
      <c r="Q33" s="20">
        <v>-846</v>
      </c>
      <c r="R33" s="20">
        <v>5153</v>
      </c>
      <c r="S33" s="20"/>
      <c r="T33" s="20"/>
      <c r="U33" s="20"/>
      <c r="V33" s="20"/>
      <c r="W33" s="20">
        <v>1077262</v>
      </c>
      <c r="X33" s="20">
        <v>816264</v>
      </c>
      <c r="Y33" s="20">
        <v>260998</v>
      </c>
      <c r="Z33" s="21">
        <v>31.974704262346499</v>
      </c>
      <c r="AA33" s="22">
        <v>1088365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1088366</v>
      </c>
      <c r="D38" s="29">
        <f t="shared" ref="D38:Y38" si="3">SUM(D30:D37)</f>
        <v>0</v>
      </c>
      <c r="E38" s="30">
        <f t="shared" si="3"/>
        <v>1089839</v>
      </c>
      <c r="F38" s="31">
        <f t="shared" si="3"/>
        <v>1088365</v>
      </c>
      <c r="G38" s="31">
        <f t="shared" si="3"/>
        <v>1014276</v>
      </c>
      <c r="H38" s="31">
        <f t="shared" si="3"/>
        <v>61539</v>
      </c>
      <c r="I38" s="31">
        <f t="shared" si="3"/>
        <v>2030</v>
      </c>
      <c r="J38" s="31">
        <f t="shared" si="3"/>
        <v>1077845</v>
      </c>
      <c r="K38" s="31">
        <f t="shared" si="3"/>
        <v>-2326</v>
      </c>
      <c r="L38" s="31">
        <f t="shared" si="3"/>
        <v>-1728</v>
      </c>
      <c r="M38" s="31">
        <f t="shared" si="3"/>
        <v>-1682</v>
      </c>
      <c r="N38" s="31">
        <f t="shared" si="3"/>
        <v>-5736</v>
      </c>
      <c r="O38" s="31">
        <f t="shared" si="3"/>
        <v>-787</v>
      </c>
      <c r="P38" s="31">
        <f t="shared" si="3"/>
        <v>6786</v>
      </c>
      <c r="Q38" s="31">
        <f t="shared" si="3"/>
        <v>-846</v>
      </c>
      <c r="R38" s="31">
        <f t="shared" si="3"/>
        <v>5153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1077262</v>
      </c>
      <c r="X38" s="31">
        <f t="shared" si="3"/>
        <v>816264</v>
      </c>
      <c r="Y38" s="31">
        <f t="shared" si="3"/>
        <v>260998</v>
      </c>
      <c r="Z38" s="32">
        <f>+IF(X38&lt;&gt;0,+(Y38/X38)*100,0)</f>
        <v>31.974704262346499</v>
      </c>
      <c r="AA38" s="33">
        <f>SUM(AA30:AA37)</f>
        <v>1088365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1088366</v>
      </c>
      <c r="D45" s="29">
        <f>+D38+D44</f>
        <v>0</v>
      </c>
      <c r="E45" s="30">
        <f t="shared" si="5"/>
        <v>1089839</v>
      </c>
      <c r="F45" s="31">
        <f t="shared" si="5"/>
        <v>1088365</v>
      </c>
      <c r="G45" s="31">
        <f t="shared" si="5"/>
        <v>1014276</v>
      </c>
      <c r="H45" s="31">
        <f t="shared" si="5"/>
        <v>61539</v>
      </c>
      <c r="I45" s="31">
        <f t="shared" si="5"/>
        <v>2030</v>
      </c>
      <c r="J45" s="31">
        <f t="shared" si="5"/>
        <v>1077845</v>
      </c>
      <c r="K45" s="31">
        <f t="shared" si="5"/>
        <v>-2326</v>
      </c>
      <c r="L45" s="31">
        <f t="shared" si="5"/>
        <v>-1728</v>
      </c>
      <c r="M45" s="31">
        <f t="shared" si="5"/>
        <v>-1682</v>
      </c>
      <c r="N45" s="31">
        <f t="shared" si="5"/>
        <v>-5736</v>
      </c>
      <c r="O45" s="31">
        <f t="shared" si="5"/>
        <v>-787</v>
      </c>
      <c r="P45" s="31">
        <f t="shared" si="5"/>
        <v>6786</v>
      </c>
      <c r="Q45" s="31">
        <f t="shared" si="5"/>
        <v>-846</v>
      </c>
      <c r="R45" s="31">
        <f t="shared" si="5"/>
        <v>5153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1077262</v>
      </c>
      <c r="X45" s="31">
        <f t="shared" si="5"/>
        <v>816264</v>
      </c>
      <c r="Y45" s="31">
        <f t="shared" si="5"/>
        <v>260998</v>
      </c>
      <c r="Z45" s="32">
        <f>+IF(X45&lt;&gt;0,+(Y45/X45)*100,0)</f>
        <v>31.974704262346499</v>
      </c>
      <c r="AA45" s="33">
        <f>+AA38+AA44</f>
        <v>1088365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-10289774</v>
      </c>
      <c r="D46" s="42">
        <f t="shared" si="6"/>
        <v>0</v>
      </c>
      <c r="E46" s="43">
        <f t="shared" si="6"/>
        <v>-1001375</v>
      </c>
      <c r="F46" s="44">
        <f t="shared" si="6"/>
        <v>-9912670</v>
      </c>
      <c r="G46" s="44">
        <f t="shared" si="6"/>
        <v>-10585533</v>
      </c>
      <c r="H46" s="44">
        <f t="shared" si="6"/>
        <v>234349</v>
      </c>
      <c r="I46" s="44">
        <f t="shared" si="6"/>
        <v>-31384</v>
      </c>
      <c r="J46" s="44">
        <f t="shared" si="6"/>
        <v>-10382568</v>
      </c>
      <c r="K46" s="44">
        <f t="shared" si="6"/>
        <v>-13728</v>
      </c>
      <c r="L46" s="44">
        <f t="shared" si="6"/>
        <v>14710</v>
      </c>
      <c r="M46" s="44">
        <f t="shared" si="6"/>
        <v>-5552</v>
      </c>
      <c r="N46" s="44">
        <f t="shared" si="6"/>
        <v>-4570</v>
      </c>
      <c r="O46" s="44">
        <f t="shared" si="6"/>
        <v>688</v>
      </c>
      <c r="P46" s="44">
        <f t="shared" si="6"/>
        <v>-41320</v>
      </c>
      <c r="Q46" s="44">
        <f t="shared" si="6"/>
        <v>-7973</v>
      </c>
      <c r="R46" s="44">
        <f t="shared" si="6"/>
        <v>-48605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-10435743</v>
      </c>
      <c r="X46" s="44">
        <f t="shared" si="6"/>
        <v>-4219582</v>
      </c>
      <c r="Y46" s="44">
        <f t="shared" si="6"/>
        <v>-6216161</v>
      </c>
      <c r="Z46" s="45">
        <f>+IF(X46&lt;&gt;0,+(Y46/X46)*100,0)</f>
        <v>147.31698542651856</v>
      </c>
      <c r="AA46" s="46">
        <f>+AA27-AA45</f>
        <v>-9912670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-47225980</v>
      </c>
      <c r="D48" s="18"/>
      <c r="E48" s="19">
        <v>-46948917</v>
      </c>
      <c r="F48" s="20">
        <v>-53959359</v>
      </c>
      <c r="G48" s="20">
        <v>-48463141</v>
      </c>
      <c r="H48" s="20">
        <v>-166405</v>
      </c>
      <c r="I48" s="20">
        <v>-550520</v>
      </c>
      <c r="J48" s="20">
        <v>-49180066</v>
      </c>
      <c r="K48" s="20">
        <v>-575564</v>
      </c>
      <c r="L48" s="20">
        <v>-563621</v>
      </c>
      <c r="M48" s="20">
        <v>-541823</v>
      </c>
      <c r="N48" s="20">
        <v>-1681008</v>
      </c>
      <c r="O48" s="20">
        <v>-573191</v>
      </c>
      <c r="P48" s="20">
        <v>-595740</v>
      </c>
      <c r="Q48" s="20">
        <v>-633501</v>
      </c>
      <c r="R48" s="20">
        <v>-1802432</v>
      </c>
      <c r="S48" s="20"/>
      <c r="T48" s="20"/>
      <c r="U48" s="20"/>
      <c r="V48" s="20"/>
      <c r="W48" s="20">
        <v>-52663506</v>
      </c>
      <c r="X48" s="20">
        <v>-40469526</v>
      </c>
      <c r="Y48" s="20">
        <v>-12193980</v>
      </c>
      <c r="Z48" s="47">
        <v>30.131264695316666</v>
      </c>
      <c r="AA48" s="22">
        <v>-53959359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-47225980</v>
      </c>
      <c r="D51" s="50">
        <f t="shared" ref="D51:Y51" si="7">SUM(D48:D50)</f>
        <v>0</v>
      </c>
      <c r="E51" s="51">
        <f t="shared" si="7"/>
        <v>-46948917</v>
      </c>
      <c r="F51" s="52">
        <f t="shared" si="7"/>
        <v>-53959359</v>
      </c>
      <c r="G51" s="52">
        <f t="shared" si="7"/>
        <v>-48463141</v>
      </c>
      <c r="H51" s="52">
        <f t="shared" si="7"/>
        <v>-166405</v>
      </c>
      <c r="I51" s="52">
        <f t="shared" si="7"/>
        <v>-550520</v>
      </c>
      <c r="J51" s="52">
        <f t="shared" si="7"/>
        <v>-49180066</v>
      </c>
      <c r="K51" s="52">
        <f t="shared" si="7"/>
        <v>-575564</v>
      </c>
      <c r="L51" s="52">
        <f t="shared" si="7"/>
        <v>-563621</v>
      </c>
      <c r="M51" s="52">
        <f t="shared" si="7"/>
        <v>-541823</v>
      </c>
      <c r="N51" s="52">
        <f t="shared" si="7"/>
        <v>-1681008</v>
      </c>
      <c r="O51" s="52">
        <f t="shared" si="7"/>
        <v>-573191</v>
      </c>
      <c r="P51" s="52">
        <f t="shared" si="7"/>
        <v>-595740</v>
      </c>
      <c r="Q51" s="52">
        <f t="shared" si="7"/>
        <v>-633501</v>
      </c>
      <c r="R51" s="52">
        <f t="shared" si="7"/>
        <v>-1802432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-52663506</v>
      </c>
      <c r="X51" s="52">
        <f t="shared" si="7"/>
        <v>-40469526</v>
      </c>
      <c r="Y51" s="52">
        <f t="shared" si="7"/>
        <v>-12193980</v>
      </c>
      <c r="Z51" s="53">
        <f>+IF(X51&lt;&gt;0,+(Y51/X51)*100,0)</f>
        <v>30.131264695316666</v>
      </c>
      <c r="AA51" s="54">
        <f>SUM(AA48:AA50)</f>
        <v>-53959359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-2577346019</v>
      </c>
      <c r="D6" s="18"/>
      <c r="E6" s="19">
        <v>-2169380633</v>
      </c>
      <c r="F6" s="20">
        <v>-2860787166</v>
      </c>
      <c r="G6" s="20">
        <v>-2517934812</v>
      </c>
      <c r="H6" s="20">
        <v>28355224</v>
      </c>
      <c r="I6" s="20">
        <v>-34682267</v>
      </c>
      <c r="J6" s="20">
        <v>-2524261855</v>
      </c>
      <c r="K6" s="20">
        <v>-12590184</v>
      </c>
      <c r="L6" s="20">
        <v>-1152974</v>
      </c>
      <c r="M6" s="20">
        <v>-104295116</v>
      </c>
      <c r="N6" s="20">
        <v>-118038274</v>
      </c>
      <c r="O6" s="20">
        <v>-50736323</v>
      </c>
      <c r="P6" s="20">
        <v>-36823895</v>
      </c>
      <c r="Q6" s="20">
        <v>19339900</v>
      </c>
      <c r="R6" s="20">
        <v>-68220318</v>
      </c>
      <c r="S6" s="20"/>
      <c r="T6" s="20"/>
      <c r="U6" s="20"/>
      <c r="V6" s="20"/>
      <c r="W6" s="20">
        <v>-2710520447</v>
      </c>
      <c r="X6" s="20">
        <v>-2727861149</v>
      </c>
      <c r="Y6" s="20">
        <v>17340702</v>
      </c>
      <c r="Z6" s="21">
        <v>-0.63568858724194544</v>
      </c>
      <c r="AA6" s="22">
        <v>-2860787166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55578611</v>
      </c>
      <c r="D8" s="18"/>
      <c r="E8" s="19">
        <v>336045604</v>
      </c>
      <c r="F8" s="20">
        <v>160929426</v>
      </c>
      <c r="G8" s="20">
        <v>58191509</v>
      </c>
      <c r="H8" s="20">
        <v>22821266</v>
      </c>
      <c r="I8" s="20">
        <v>13334470</v>
      </c>
      <c r="J8" s="20">
        <v>94347245</v>
      </c>
      <c r="K8" s="20">
        <v>-6017540</v>
      </c>
      <c r="L8" s="20">
        <v>2554169</v>
      </c>
      <c r="M8" s="20">
        <v>-7593434</v>
      </c>
      <c r="N8" s="20">
        <v>-11056805</v>
      </c>
      <c r="O8" s="20">
        <v>-3006566</v>
      </c>
      <c r="P8" s="20">
        <v>-14416560</v>
      </c>
      <c r="Q8" s="20">
        <v>-8291636</v>
      </c>
      <c r="R8" s="20">
        <v>-25714762</v>
      </c>
      <c r="S8" s="20"/>
      <c r="T8" s="20"/>
      <c r="U8" s="20"/>
      <c r="V8" s="20"/>
      <c r="W8" s="20">
        <v>57575678</v>
      </c>
      <c r="X8" s="20">
        <v>131639814</v>
      </c>
      <c r="Y8" s="20">
        <v>-74064136</v>
      </c>
      <c r="Z8" s="21">
        <v>-56.262716992292319</v>
      </c>
      <c r="AA8" s="22">
        <v>160929426</v>
      </c>
    </row>
    <row r="9" spans="1:27" x14ac:dyDescent="0.25">
      <c r="A9" s="23" t="s">
        <v>38</v>
      </c>
      <c r="B9" s="17" t="s">
        <v>33</v>
      </c>
      <c r="C9" s="18">
        <v>31399</v>
      </c>
      <c r="D9" s="18"/>
      <c r="E9" s="19">
        <v>24986</v>
      </c>
      <c r="F9" s="20">
        <v>34112</v>
      </c>
      <c r="G9" s="20">
        <v>31399</v>
      </c>
      <c r="H9" s="20"/>
      <c r="I9" s="20">
        <v>-105</v>
      </c>
      <c r="J9" s="20">
        <v>31294</v>
      </c>
      <c r="K9" s="20"/>
      <c r="L9" s="20">
        <v>-9117</v>
      </c>
      <c r="M9" s="20">
        <v>-813</v>
      </c>
      <c r="N9" s="20">
        <v>-9930</v>
      </c>
      <c r="O9" s="20">
        <v>-589</v>
      </c>
      <c r="P9" s="20">
        <v>-2581</v>
      </c>
      <c r="Q9" s="20"/>
      <c r="R9" s="20">
        <v>-3170</v>
      </c>
      <c r="S9" s="20"/>
      <c r="T9" s="20"/>
      <c r="U9" s="20"/>
      <c r="V9" s="20"/>
      <c r="W9" s="20">
        <v>18194</v>
      </c>
      <c r="X9" s="20">
        <v>33433</v>
      </c>
      <c r="Y9" s="20">
        <v>-15239</v>
      </c>
      <c r="Z9" s="21">
        <v>-45.580713666138244</v>
      </c>
      <c r="AA9" s="22">
        <v>34112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-24270253</v>
      </c>
      <c r="D11" s="18"/>
      <c r="E11" s="19">
        <v>23460028</v>
      </c>
      <c r="F11" s="20">
        <v>-18508544</v>
      </c>
      <c r="G11" s="20">
        <v>-33256062</v>
      </c>
      <c r="H11" s="20">
        <v>26327643</v>
      </c>
      <c r="I11" s="20">
        <v>2944880</v>
      </c>
      <c r="J11" s="20">
        <v>-3983539</v>
      </c>
      <c r="K11" s="20">
        <v>19507281</v>
      </c>
      <c r="L11" s="20">
        <v>9999800</v>
      </c>
      <c r="M11" s="20">
        <v>47958840</v>
      </c>
      <c r="N11" s="20">
        <v>77465921</v>
      </c>
      <c r="O11" s="20">
        <v>-7187100</v>
      </c>
      <c r="P11" s="20">
        <v>9478377</v>
      </c>
      <c r="Q11" s="20">
        <v>9657078</v>
      </c>
      <c r="R11" s="20">
        <v>11948355</v>
      </c>
      <c r="S11" s="20"/>
      <c r="T11" s="20"/>
      <c r="U11" s="20"/>
      <c r="V11" s="20"/>
      <c r="W11" s="20">
        <v>85430737</v>
      </c>
      <c r="X11" s="20">
        <v>-14075420</v>
      </c>
      <c r="Y11" s="20">
        <v>99506157</v>
      </c>
      <c r="Z11" s="21">
        <v>-706.94982458782749</v>
      </c>
      <c r="AA11" s="22">
        <v>-18508544</v>
      </c>
    </row>
    <row r="12" spans="1:27" x14ac:dyDescent="0.25">
      <c r="A12" s="23" t="s">
        <v>41</v>
      </c>
      <c r="B12" s="17" t="s">
        <v>33</v>
      </c>
      <c r="C12" s="18">
        <v>879843</v>
      </c>
      <c r="D12" s="18"/>
      <c r="E12" s="19">
        <v>865111</v>
      </c>
      <c r="F12" s="20">
        <v>879843</v>
      </c>
      <c r="G12" s="24">
        <v>865111</v>
      </c>
      <c r="H12" s="24">
        <v>14732</v>
      </c>
      <c r="I12" s="24"/>
      <c r="J12" s="20">
        <v>879843</v>
      </c>
      <c r="K12" s="24">
        <v>-552707</v>
      </c>
      <c r="L12" s="24"/>
      <c r="M12" s="20"/>
      <c r="N12" s="24">
        <v>-552707</v>
      </c>
      <c r="O12" s="24"/>
      <c r="P12" s="24"/>
      <c r="Q12" s="20"/>
      <c r="R12" s="24"/>
      <c r="S12" s="24"/>
      <c r="T12" s="20"/>
      <c r="U12" s="24"/>
      <c r="V12" s="24"/>
      <c r="W12" s="24">
        <v>327136</v>
      </c>
      <c r="X12" s="20">
        <v>879843</v>
      </c>
      <c r="Y12" s="24">
        <v>-552707</v>
      </c>
      <c r="Z12" s="25">
        <v>-62.818821085125407</v>
      </c>
      <c r="AA12" s="26">
        <v>879843</v>
      </c>
    </row>
    <row r="13" spans="1:27" x14ac:dyDescent="0.25">
      <c r="A13" s="23" t="s">
        <v>42</v>
      </c>
      <c r="B13" s="17" t="s">
        <v>33</v>
      </c>
      <c r="C13" s="18">
        <v>-10139100</v>
      </c>
      <c r="D13" s="18"/>
      <c r="E13" s="19">
        <v>-30695292</v>
      </c>
      <c r="F13" s="20">
        <v>-10139100</v>
      </c>
      <c r="G13" s="20">
        <v>-10139100</v>
      </c>
      <c r="H13" s="20"/>
      <c r="I13" s="20"/>
      <c r="J13" s="20">
        <v>-10139100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-10139100</v>
      </c>
      <c r="X13" s="20">
        <v>-10139100</v>
      </c>
      <c r="Y13" s="20"/>
      <c r="Z13" s="21"/>
      <c r="AA13" s="22">
        <v>-10139100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-2555265519</v>
      </c>
      <c r="D14" s="29">
        <f>SUM(D6:D13)</f>
        <v>0</v>
      </c>
      <c r="E14" s="30">
        <f t="shared" si="0"/>
        <v>-1839680196</v>
      </c>
      <c r="F14" s="31">
        <f t="shared" si="0"/>
        <v>-2727591429</v>
      </c>
      <c r="G14" s="31">
        <f t="shared" si="0"/>
        <v>-2502241955</v>
      </c>
      <c r="H14" s="31">
        <f t="shared" si="0"/>
        <v>77518865</v>
      </c>
      <c r="I14" s="31">
        <f t="shared" si="0"/>
        <v>-18403022</v>
      </c>
      <c r="J14" s="31">
        <f t="shared" si="0"/>
        <v>-2443126112</v>
      </c>
      <c r="K14" s="31">
        <f t="shared" si="0"/>
        <v>346850</v>
      </c>
      <c r="L14" s="31">
        <f t="shared" si="0"/>
        <v>11391878</v>
      </c>
      <c r="M14" s="31">
        <f t="shared" si="0"/>
        <v>-63930523</v>
      </c>
      <c r="N14" s="31">
        <f t="shared" si="0"/>
        <v>-52191795</v>
      </c>
      <c r="O14" s="31">
        <f t="shared" si="0"/>
        <v>-60930578</v>
      </c>
      <c r="P14" s="31">
        <f t="shared" si="0"/>
        <v>-41764659</v>
      </c>
      <c r="Q14" s="31">
        <f t="shared" si="0"/>
        <v>20705342</v>
      </c>
      <c r="R14" s="31">
        <f t="shared" si="0"/>
        <v>-81989895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-2577307802</v>
      </c>
      <c r="X14" s="31">
        <f t="shared" si="0"/>
        <v>-2619522579</v>
      </c>
      <c r="Y14" s="31">
        <f t="shared" si="0"/>
        <v>42214777</v>
      </c>
      <c r="Z14" s="32">
        <f>+IF(X14&lt;&gt;0,+(Y14/X14)*100,0)</f>
        <v>-1.6115446890370171</v>
      </c>
      <c r="AA14" s="33">
        <f>SUM(AA6:AA13)</f>
        <v>-2727591429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4677117659</v>
      </c>
      <c r="D18" s="18"/>
      <c r="E18" s="19">
        <v>1542213986</v>
      </c>
      <c r="F18" s="20">
        <v>4925234738</v>
      </c>
      <c r="G18" s="24">
        <v>4624062037</v>
      </c>
      <c r="H18" s="24">
        <v>26321176</v>
      </c>
      <c r="I18" s="24">
        <v>12246363</v>
      </c>
      <c r="J18" s="20">
        <v>4662629576</v>
      </c>
      <c r="K18" s="24">
        <v>11367407</v>
      </c>
      <c r="L18" s="24">
        <v>12731736</v>
      </c>
      <c r="M18" s="20">
        <v>43398536</v>
      </c>
      <c r="N18" s="24">
        <v>67497679</v>
      </c>
      <c r="O18" s="24">
        <v>-8046936</v>
      </c>
      <c r="P18" s="24">
        <v>12203327</v>
      </c>
      <c r="Q18" s="20">
        <v>8242265</v>
      </c>
      <c r="R18" s="24">
        <v>12398656</v>
      </c>
      <c r="S18" s="24"/>
      <c r="T18" s="20"/>
      <c r="U18" s="24"/>
      <c r="V18" s="24"/>
      <c r="W18" s="24">
        <v>4742525911</v>
      </c>
      <c r="X18" s="20">
        <v>4835584040</v>
      </c>
      <c r="Y18" s="24">
        <v>-93058129</v>
      </c>
      <c r="Z18" s="25">
        <v>-1.9244444565583436</v>
      </c>
      <c r="AA18" s="26">
        <v>4925234738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4677117659</v>
      </c>
      <c r="D26" s="29">
        <f t="shared" ref="D26:Y26" si="1">SUM(D16:D25)</f>
        <v>0</v>
      </c>
      <c r="E26" s="35">
        <f t="shared" si="1"/>
        <v>1542213986</v>
      </c>
      <c r="F26" s="36">
        <f t="shared" si="1"/>
        <v>4925234738</v>
      </c>
      <c r="G26" s="36">
        <f t="shared" si="1"/>
        <v>4624062037</v>
      </c>
      <c r="H26" s="36">
        <f t="shared" si="1"/>
        <v>26321176</v>
      </c>
      <c r="I26" s="36">
        <f t="shared" si="1"/>
        <v>12246363</v>
      </c>
      <c r="J26" s="36">
        <f t="shared" si="1"/>
        <v>4662629576</v>
      </c>
      <c r="K26" s="36">
        <f t="shared" si="1"/>
        <v>11367407</v>
      </c>
      <c r="L26" s="36">
        <f t="shared" si="1"/>
        <v>12731736</v>
      </c>
      <c r="M26" s="36">
        <f t="shared" si="1"/>
        <v>43398536</v>
      </c>
      <c r="N26" s="36">
        <f t="shared" si="1"/>
        <v>67497679</v>
      </c>
      <c r="O26" s="36">
        <f t="shared" si="1"/>
        <v>-8046936</v>
      </c>
      <c r="P26" s="36">
        <f t="shared" si="1"/>
        <v>12203327</v>
      </c>
      <c r="Q26" s="36">
        <f t="shared" si="1"/>
        <v>8242265</v>
      </c>
      <c r="R26" s="36">
        <f t="shared" si="1"/>
        <v>12398656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4742525911</v>
      </c>
      <c r="X26" s="36">
        <f t="shared" si="1"/>
        <v>4835584040</v>
      </c>
      <c r="Y26" s="36">
        <f t="shared" si="1"/>
        <v>-93058129</v>
      </c>
      <c r="Z26" s="37">
        <f>+IF(X26&lt;&gt;0,+(Y26/X26)*100,0)</f>
        <v>-1.9244444565583436</v>
      </c>
      <c r="AA26" s="38">
        <f>SUM(AA16:AA25)</f>
        <v>4925234738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2121852140</v>
      </c>
      <c r="D27" s="29">
        <f>+D14+D26</f>
        <v>0</v>
      </c>
      <c r="E27" s="30">
        <f t="shared" si="2"/>
        <v>-297466210</v>
      </c>
      <c r="F27" s="31">
        <f t="shared" si="2"/>
        <v>2197643309</v>
      </c>
      <c r="G27" s="31">
        <f t="shared" si="2"/>
        <v>2121820082</v>
      </c>
      <c r="H27" s="31">
        <f t="shared" si="2"/>
        <v>103840041</v>
      </c>
      <c r="I27" s="31">
        <f t="shared" si="2"/>
        <v>-6156659</v>
      </c>
      <c r="J27" s="31">
        <f t="shared" si="2"/>
        <v>2219503464</v>
      </c>
      <c r="K27" s="31">
        <f t="shared" si="2"/>
        <v>11714257</v>
      </c>
      <c r="L27" s="31">
        <f t="shared" si="2"/>
        <v>24123614</v>
      </c>
      <c r="M27" s="31">
        <f t="shared" si="2"/>
        <v>-20531987</v>
      </c>
      <c r="N27" s="31">
        <f t="shared" si="2"/>
        <v>15305884</v>
      </c>
      <c r="O27" s="31">
        <f t="shared" si="2"/>
        <v>-68977514</v>
      </c>
      <c r="P27" s="31">
        <f t="shared" si="2"/>
        <v>-29561332</v>
      </c>
      <c r="Q27" s="31">
        <f t="shared" si="2"/>
        <v>28947607</v>
      </c>
      <c r="R27" s="31">
        <f t="shared" si="2"/>
        <v>-69591239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2165218109</v>
      </c>
      <c r="X27" s="31">
        <f t="shared" si="2"/>
        <v>2216061461</v>
      </c>
      <c r="Y27" s="31">
        <f t="shared" si="2"/>
        <v>-50843352</v>
      </c>
      <c r="Z27" s="32">
        <f>+IF(X27&lt;&gt;0,+(Y27/X27)*100,0)</f>
        <v>-2.2943114572759589</v>
      </c>
      <c r="AA27" s="33">
        <f>+AA14+AA26</f>
        <v>2197643309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35082188</v>
      </c>
      <c r="D32" s="18"/>
      <c r="E32" s="19">
        <v>1094395</v>
      </c>
      <c r="F32" s="20">
        <v>35082195</v>
      </c>
      <c r="G32" s="20">
        <v>2881149</v>
      </c>
      <c r="H32" s="20">
        <v>-125991</v>
      </c>
      <c r="I32" s="20">
        <v>141105</v>
      </c>
      <c r="J32" s="20">
        <v>2896263</v>
      </c>
      <c r="K32" s="20">
        <v>126822</v>
      </c>
      <c r="L32" s="20">
        <v>158846</v>
      </c>
      <c r="M32" s="20">
        <v>32533891</v>
      </c>
      <c r="N32" s="20">
        <v>32819559</v>
      </c>
      <c r="O32" s="20">
        <v>124957</v>
      </c>
      <c r="P32" s="20">
        <v>-6440050</v>
      </c>
      <c r="Q32" s="20">
        <v>-4350843</v>
      </c>
      <c r="R32" s="20">
        <v>-10665936</v>
      </c>
      <c r="S32" s="20"/>
      <c r="T32" s="20"/>
      <c r="U32" s="20"/>
      <c r="V32" s="20"/>
      <c r="W32" s="20">
        <v>25049886</v>
      </c>
      <c r="X32" s="20">
        <v>35082195</v>
      </c>
      <c r="Y32" s="20">
        <v>-10032309</v>
      </c>
      <c r="Z32" s="21">
        <v>-28.596582967513861</v>
      </c>
      <c r="AA32" s="22">
        <v>35082195</v>
      </c>
    </row>
    <row r="33" spans="1:27" x14ac:dyDescent="0.25">
      <c r="A33" s="23" t="s">
        <v>61</v>
      </c>
      <c r="B33" s="17" t="s">
        <v>33</v>
      </c>
      <c r="C33" s="18">
        <v>196328127</v>
      </c>
      <c r="D33" s="18"/>
      <c r="E33" s="19">
        <v>55165304</v>
      </c>
      <c r="F33" s="20">
        <v>209173933</v>
      </c>
      <c r="G33" s="20">
        <v>151985692</v>
      </c>
      <c r="H33" s="20">
        <v>20180432</v>
      </c>
      <c r="I33" s="20">
        <v>-13191045</v>
      </c>
      <c r="J33" s="20">
        <v>158975079</v>
      </c>
      <c r="K33" s="20">
        <v>-1923856</v>
      </c>
      <c r="L33" s="20">
        <v>2288810</v>
      </c>
      <c r="M33" s="20">
        <v>35995432</v>
      </c>
      <c r="N33" s="20">
        <v>36360386</v>
      </c>
      <c r="O33" s="20">
        <v>-32298787</v>
      </c>
      <c r="P33" s="20">
        <v>2562281</v>
      </c>
      <c r="Q33" s="20">
        <v>5260819</v>
      </c>
      <c r="R33" s="20">
        <v>-24475687</v>
      </c>
      <c r="S33" s="20"/>
      <c r="T33" s="20"/>
      <c r="U33" s="20"/>
      <c r="V33" s="20"/>
      <c r="W33" s="20">
        <v>170859778</v>
      </c>
      <c r="X33" s="20">
        <v>200765133</v>
      </c>
      <c r="Y33" s="20">
        <v>-29905355</v>
      </c>
      <c r="Z33" s="21">
        <v>-14.895691574094194</v>
      </c>
      <c r="AA33" s="22">
        <v>209173933</v>
      </c>
    </row>
    <row r="34" spans="1:27" x14ac:dyDescent="0.25">
      <c r="A34" s="23" t="s">
        <v>62</v>
      </c>
      <c r="B34" s="17" t="s">
        <v>33</v>
      </c>
      <c r="C34" s="18">
        <v>25186674</v>
      </c>
      <c r="D34" s="18"/>
      <c r="E34" s="19">
        <v>-1</v>
      </c>
      <c r="F34" s="20">
        <v>25186675</v>
      </c>
      <c r="G34" s="20">
        <v>114869190</v>
      </c>
      <c r="H34" s="20">
        <v>27908004</v>
      </c>
      <c r="I34" s="20">
        <v>-28853020</v>
      </c>
      <c r="J34" s="20">
        <v>113924174</v>
      </c>
      <c r="K34" s="20">
        <v>-4441561</v>
      </c>
      <c r="L34" s="20">
        <v>12116370</v>
      </c>
      <c r="M34" s="20">
        <v>-5999081</v>
      </c>
      <c r="N34" s="20">
        <v>1675728</v>
      </c>
      <c r="O34" s="20">
        <v>-5833386</v>
      </c>
      <c r="P34" s="20">
        <v>-20549224</v>
      </c>
      <c r="Q34" s="20">
        <v>21812663</v>
      </c>
      <c r="R34" s="20">
        <v>-4569947</v>
      </c>
      <c r="S34" s="20"/>
      <c r="T34" s="20"/>
      <c r="U34" s="20"/>
      <c r="V34" s="20"/>
      <c r="W34" s="20">
        <v>111029955</v>
      </c>
      <c r="X34" s="20">
        <v>25186693</v>
      </c>
      <c r="Y34" s="20">
        <v>85843262</v>
      </c>
      <c r="Z34" s="21">
        <v>340.82784111435353</v>
      </c>
      <c r="AA34" s="22">
        <v>25186675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-25038654</v>
      </c>
      <c r="D36" s="18"/>
      <c r="E36" s="19">
        <v>169938119</v>
      </c>
      <c r="F36" s="20">
        <v>97488128</v>
      </c>
      <c r="G36" s="20">
        <v>-24866520</v>
      </c>
      <c r="H36" s="20">
        <v>-172134</v>
      </c>
      <c r="I36" s="20"/>
      <c r="J36" s="20">
        <v>-25038654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-25038654</v>
      </c>
      <c r="X36" s="20">
        <v>66856431</v>
      </c>
      <c r="Y36" s="20">
        <v>-91895085</v>
      </c>
      <c r="Z36" s="21">
        <v>-137.45137696626372</v>
      </c>
      <c r="AA36" s="22">
        <v>97488128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231558335</v>
      </c>
      <c r="D38" s="29">
        <f t="shared" ref="D38:Y38" si="3">SUM(D30:D37)</f>
        <v>0</v>
      </c>
      <c r="E38" s="30">
        <f t="shared" si="3"/>
        <v>226197817</v>
      </c>
      <c r="F38" s="31">
        <f t="shared" si="3"/>
        <v>366930931</v>
      </c>
      <c r="G38" s="31">
        <f t="shared" si="3"/>
        <v>244869511</v>
      </c>
      <c r="H38" s="31">
        <f t="shared" si="3"/>
        <v>47790311</v>
      </c>
      <c r="I38" s="31">
        <f t="shared" si="3"/>
        <v>-41902960</v>
      </c>
      <c r="J38" s="31">
        <f t="shared" si="3"/>
        <v>250756862</v>
      </c>
      <c r="K38" s="31">
        <f t="shared" si="3"/>
        <v>-6238595</v>
      </c>
      <c r="L38" s="31">
        <f t="shared" si="3"/>
        <v>14564026</v>
      </c>
      <c r="M38" s="31">
        <f t="shared" si="3"/>
        <v>62530242</v>
      </c>
      <c r="N38" s="31">
        <f t="shared" si="3"/>
        <v>70855673</v>
      </c>
      <c r="O38" s="31">
        <f t="shared" si="3"/>
        <v>-38007216</v>
      </c>
      <c r="P38" s="31">
        <f t="shared" si="3"/>
        <v>-24426993</v>
      </c>
      <c r="Q38" s="31">
        <f t="shared" si="3"/>
        <v>22722639</v>
      </c>
      <c r="R38" s="31">
        <f t="shared" si="3"/>
        <v>-39711570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281900965</v>
      </c>
      <c r="X38" s="31">
        <f t="shared" si="3"/>
        <v>327890452</v>
      </c>
      <c r="Y38" s="31">
        <f t="shared" si="3"/>
        <v>-45989487</v>
      </c>
      <c r="Z38" s="32">
        <f>+IF(X38&lt;&gt;0,+(Y38/X38)*100,0)</f>
        <v>-14.025869530351558</v>
      </c>
      <c r="AA38" s="33">
        <f>SUM(AA30:AA37)</f>
        <v>366930931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231558335</v>
      </c>
      <c r="D45" s="29">
        <f>+D38+D44</f>
        <v>0</v>
      </c>
      <c r="E45" s="30">
        <f t="shared" si="5"/>
        <v>226197817</v>
      </c>
      <c r="F45" s="31">
        <f t="shared" si="5"/>
        <v>366930931</v>
      </c>
      <c r="G45" s="31">
        <f t="shared" si="5"/>
        <v>244869511</v>
      </c>
      <c r="H45" s="31">
        <f t="shared" si="5"/>
        <v>47790311</v>
      </c>
      <c r="I45" s="31">
        <f t="shared" si="5"/>
        <v>-41902960</v>
      </c>
      <c r="J45" s="31">
        <f t="shared" si="5"/>
        <v>250756862</v>
      </c>
      <c r="K45" s="31">
        <f t="shared" si="5"/>
        <v>-6238595</v>
      </c>
      <c r="L45" s="31">
        <f t="shared" si="5"/>
        <v>14564026</v>
      </c>
      <c r="M45" s="31">
        <f t="shared" si="5"/>
        <v>62530242</v>
      </c>
      <c r="N45" s="31">
        <f t="shared" si="5"/>
        <v>70855673</v>
      </c>
      <c r="O45" s="31">
        <f t="shared" si="5"/>
        <v>-38007216</v>
      </c>
      <c r="P45" s="31">
        <f t="shared" si="5"/>
        <v>-24426993</v>
      </c>
      <c r="Q45" s="31">
        <f t="shared" si="5"/>
        <v>22722639</v>
      </c>
      <c r="R45" s="31">
        <f t="shared" si="5"/>
        <v>-39711570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281900965</v>
      </c>
      <c r="X45" s="31">
        <f t="shared" si="5"/>
        <v>327890452</v>
      </c>
      <c r="Y45" s="31">
        <f t="shared" si="5"/>
        <v>-45989487</v>
      </c>
      <c r="Z45" s="32">
        <f>+IF(X45&lt;&gt;0,+(Y45/X45)*100,0)</f>
        <v>-14.025869530351558</v>
      </c>
      <c r="AA45" s="33">
        <f>+AA38+AA44</f>
        <v>366930931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1890293805</v>
      </c>
      <c r="D46" s="42">
        <f t="shared" si="6"/>
        <v>0</v>
      </c>
      <c r="E46" s="43">
        <f t="shared" si="6"/>
        <v>-523664027</v>
      </c>
      <c r="F46" s="44">
        <f t="shared" si="6"/>
        <v>1830712378</v>
      </c>
      <c r="G46" s="44">
        <f t="shared" si="6"/>
        <v>1876950571</v>
      </c>
      <c r="H46" s="44">
        <f t="shared" si="6"/>
        <v>56049730</v>
      </c>
      <c r="I46" s="44">
        <f t="shared" si="6"/>
        <v>35746301</v>
      </c>
      <c r="J46" s="44">
        <f t="shared" si="6"/>
        <v>1968746602</v>
      </c>
      <c r="K46" s="44">
        <f t="shared" si="6"/>
        <v>17952852</v>
      </c>
      <c r="L46" s="44">
        <f t="shared" si="6"/>
        <v>9559588</v>
      </c>
      <c r="M46" s="44">
        <f t="shared" si="6"/>
        <v>-83062229</v>
      </c>
      <c r="N46" s="44">
        <f t="shared" si="6"/>
        <v>-55549789</v>
      </c>
      <c r="O46" s="44">
        <f t="shared" si="6"/>
        <v>-30970298</v>
      </c>
      <c r="P46" s="44">
        <f t="shared" si="6"/>
        <v>-5134339</v>
      </c>
      <c r="Q46" s="44">
        <f t="shared" si="6"/>
        <v>6224968</v>
      </c>
      <c r="R46" s="44">
        <f t="shared" si="6"/>
        <v>-29879669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1883317144</v>
      </c>
      <c r="X46" s="44">
        <f t="shared" si="6"/>
        <v>1888171009</v>
      </c>
      <c r="Y46" s="44">
        <f t="shared" si="6"/>
        <v>-4853865</v>
      </c>
      <c r="Z46" s="45">
        <f>+IF(X46&lt;&gt;0,+(Y46/X46)*100,0)</f>
        <v>-0.25706702289485267</v>
      </c>
      <c r="AA46" s="46">
        <f>+AA27-AA45</f>
        <v>1830712378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-1455846436</v>
      </c>
      <c r="D48" s="18"/>
      <c r="E48" s="19">
        <v>123493387</v>
      </c>
      <c r="F48" s="20">
        <v>-1466137628</v>
      </c>
      <c r="G48" s="20">
        <v>-1411886905</v>
      </c>
      <c r="H48" s="20">
        <v>6991286</v>
      </c>
      <c r="I48" s="20">
        <v>24540939</v>
      </c>
      <c r="J48" s="20">
        <v>-1380354680</v>
      </c>
      <c r="K48" s="20">
        <v>14183457</v>
      </c>
      <c r="L48" s="20">
        <v>5654308</v>
      </c>
      <c r="M48" s="20">
        <v>-29481266</v>
      </c>
      <c r="N48" s="20">
        <v>-9643501</v>
      </c>
      <c r="O48" s="20">
        <v>-32615872</v>
      </c>
      <c r="P48" s="20">
        <v>-7367743</v>
      </c>
      <c r="Q48" s="20">
        <v>19821434</v>
      </c>
      <c r="R48" s="20">
        <v>-20162181</v>
      </c>
      <c r="S48" s="20"/>
      <c r="T48" s="20"/>
      <c r="U48" s="20"/>
      <c r="V48" s="20"/>
      <c r="W48" s="20">
        <v>-1410160362</v>
      </c>
      <c r="X48" s="20">
        <v>-1408678991</v>
      </c>
      <c r="Y48" s="20">
        <v>-1481371</v>
      </c>
      <c r="Z48" s="47">
        <v>0.10516029623955682</v>
      </c>
      <c r="AA48" s="22">
        <v>-1466137628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-1455846436</v>
      </c>
      <c r="D51" s="50">
        <f t="shared" ref="D51:Y51" si="7">SUM(D48:D50)</f>
        <v>0</v>
      </c>
      <c r="E51" s="51">
        <f t="shared" si="7"/>
        <v>123493387</v>
      </c>
      <c r="F51" s="52">
        <f t="shared" si="7"/>
        <v>-1466137628</v>
      </c>
      <c r="G51" s="52">
        <f t="shared" si="7"/>
        <v>-1411886905</v>
      </c>
      <c r="H51" s="52">
        <f t="shared" si="7"/>
        <v>6991286</v>
      </c>
      <c r="I51" s="52">
        <f t="shared" si="7"/>
        <v>24540939</v>
      </c>
      <c r="J51" s="52">
        <f t="shared" si="7"/>
        <v>-1380354680</v>
      </c>
      <c r="K51" s="52">
        <f t="shared" si="7"/>
        <v>14183457</v>
      </c>
      <c r="L51" s="52">
        <f t="shared" si="7"/>
        <v>5654308</v>
      </c>
      <c r="M51" s="52">
        <f t="shared" si="7"/>
        <v>-29481266</v>
      </c>
      <c r="N51" s="52">
        <f t="shared" si="7"/>
        <v>-9643501</v>
      </c>
      <c r="O51" s="52">
        <f t="shared" si="7"/>
        <v>-32615872</v>
      </c>
      <c r="P51" s="52">
        <f t="shared" si="7"/>
        <v>-7367743</v>
      </c>
      <c r="Q51" s="52">
        <f t="shared" si="7"/>
        <v>19821434</v>
      </c>
      <c r="R51" s="52">
        <f t="shared" si="7"/>
        <v>-20162181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-1410160362</v>
      </c>
      <c r="X51" s="52">
        <f t="shared" si="7"/>
        <v>-1408678991</v>
      </c>
      <c r="Y51" s="52">
        <f t="shared" si="7"/>
        <v>-1481371</v>
      </c>
      <c r="Z51" s="53">
        <f>+IF(X51&lt;&gt;0,+(Y51/X51)*100,0)</f>
        <v>0.10516029623955682</v>
      </c>
      <c r="AA51" s="54">
        <f>SUM(AA48:AA50)</f>
        <v>-1466137628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-256620669</v>
      </c>
      <c r="D6" s="18"/>
      <c r="E6" s="19">
        <v>157825000</v>
      </c>
      <c r="F6" s="20">
        <v>12249000</v>
      </c>
      <c r="G6" s="20">
        <v>71936130</v>
      </c>
      <c r="H6" s="20">
        <v>-10524864</v>
      </c>
      <c r="I6" s="20">
        <v>-93241918</v>
      </c>
      <c r="J6" s="20">
        <v>-31830652</v>
      </c>
      <c r="K6" s="20">
        <v>22029676</v>
      </c>
      <c r="L6" s="20">
        <v>-63758458</v>
      </c>
      <c r="M6" s="20">
        <v>-9062615</v>
      </c>
      <c r="N6" s="20">
        <v>-50791397</v>
      </c>
      <c r="O6" s="20">
        <v>-23013124</v>
      </c>
      <c r="P6" s="20">
        <v>-8942126</v>
      </c>
      <c r="Q6" s="20">
        <v>12599786</v>
      </c>
      <c r="R6" s="20">
        <v>-19355464</v>
      </c>
      <c r="S6" s="20"/>
      <c r="T6" s="20"/>
      <c r="U6" s="20"/>
      <c r="V6" s="20"/>
      <c r="W6" s="20">
        <v>-101977513</v>
      </c>
      <c r="X6" s="20">
        <v>57859684</v>
      </c>
      <c r="Y6" s="20">
        <v>-159837197</v>
      </c>
      <c r="Z6" s="21">
        <v>-276.24968881613665</v>
      </c>
      <c r="AA6" s="22">
        <v>12249000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157228451</v>
      </c>
      <c r="D8" s="18"/>
      <c r="E8" s="19"/>
      <c r="F8" s="20">
        <v>889377311</v>
      </c>
      <c r="G8" s="20">
        <v>862032839</v>
      </c>
      <c r="H8" s="20">
        <v>25972848</v>
      </c>
      <c r="I8" s="20">
        <v>6281141</v>
      </c>
      <c r="J8" s="20">
        <v>894286828</v>
      </c>
      <c r="K8" s="20"/>
      <c r="L8" s="20">
        <v>11553325</v>
      </c>
      <c r="M8" s="20">
        <v>16768</v>
      </c>
      <c r="N8" s="20">
        <v>11570093</v>
      </c>
      <c r="O8" s="20">
        <v>8685199</v>
      </c>
      <c r="P8" s="20">
        <v>5159281</v>
      </c>
      <c r="Q8" s="20">
        <v>3821</v>
      </c>
      <c r="R8" s="20">
        <v>13848301</v>
      </c>
      <c r="S8" s="20"/>
      <c r="T8" s="20"/>
      <c r="U8" s="20"/>
      <c r="V8" s="20"/>
      <c r="W8" s="20">
        <v>919705222</v>
      </c>
      <c r="X8" s="20">
        <v>889377311</v>
      </c>
      <c r="Y8" s="20">
        <v>30327911</v>
      </c>
      <c r="Z8" s="21">
        <v>3.4100162692367131</v>
      </c>
      <c r="AA8" s="22">
        <v>889377311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9886603</v>
      </c>
      <c r="D11" s="18"/>
      <c r="E11" s="19">
        <v>9381652</v>
      </c>
      <c r="F11" s="20">
        <v>9766300</v>
      </c>
      <c r="G11" s="20">
        <v>65913252</v>
      </c>
      <c r="H11" s="20">
        <v>-45220001</v>
      </c>
      <c r="I11" s="20">
        <v>7541453</v>
      </c>
      <c r="J11" s="20">
        <v>28234704</v>
      </c>
      <c r="K11" s="20">
        <v>-1587052</v>
      </c>
      <c r="L11" s="20">
        <v>668935</v>
      </c>
      <c r="M11" s="20">
        <v>-843776</v>
      </c>
      <c r="N11" s="20">
        <v>-1761893</v>
      </c>
      <c r="O11" s="20">
        <v>4878380</v>
      </c>
      <c r="P11" s="20">
        <v>6466191</v>
      </c>
      <c r="Q11" s="20">
        <v>-2976948</v>
      </c>
      <c r="R11" s="20">
        <v>8367623</v>
      </c>
      <c r="S11" s="20"/>
      <c r="T11" s="20"/>
      <c r="U11" s="20"/>
      <c r="V11" s="20"/>
      <c r="W11" s="20">
        <v>34840434</v>
      </c>
      <c r="X11" s="20">
        <v>9421532</v>
      </c>
      <c r="Y11" s="20">
        <v>25418902</v>
      </c>
      <c r="Z11" s="21">
        <v>269.79584636553801</v>
      </c>
      <c r="AA11" s="22">
        <v>9766300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-89505615</v>
      </c>
      <c r="D14" s="29">
        <f>SUM(D6:D13)</f>
        <v>0</v>
      </c>
      <c r="E14" s="30">
        <f t="shared" si="0"/>
        <v>167206652</v>
      </c>
      <c r="F14" s="31">
        <f t="shared" si="0"/>
        <v>911392611</v>
      </c>
      <c r="G14" s="31">
        <f t="shared" si="0"/>
        <v>999882221</v>
      </c>
      <c r="H14" s="31">
        <f t="shared" si="0"/>
        <v>-29772017</v>
      </c>
      <c r="I14" s="31">
        <f t="shared" si="0"/>
        <v>-79419324</v>
      </c>
      <c r="J14" s="31">
        <f t="shared" si="0"/>
        <v>890690880</v>
      </c>
      <c r="K14" s="31">
        <f t="shared" si="0"/>
        <v>20442624</v>
      </c>
      <c r="L14" s="31">
        <f t="shared" si="0"/>
        <v>-51536198</v>
      </c>
      <c r="M14" s="31">
        <f t="shared" si="0"/>
        <v>-9889623</v>
      </c>
      <c r="N14" s="31">
        <f t="shared" si="0"/>
        <v>-40983197</v>
      </c>
      <c r="O14" s="31">
        <f t="shared" si="0"/>
        <v>-9449545</v>
      </c>
      <c r="P14" s="31">
        <f t="shared" si="0"/>
        <v>2683346</v>
      </c>
      <c r="Q14" s="31">
        <f t="shared" si="0"/>
        <v>9626659</v>
      </c>
      <c r="R14" s="31">
        <f t="shared" si="0"/>
        <v>2860460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852568143</v>
      </c>
      <c r="X14" s="31">
        <f t="shared" si="0"/>
        <v>956658527</v>
      </c>
      <c r="Y14" s="31">
        <f t="shared" si="0"/>
        <v>-104090384</v>
      </c>
      <c r="Z14" s="32">
        <f>+IF(X14&lt;&gt;0,+(Y14/X14)*100,0)</f>
        <v>-10.880620520513062</v>
      </c>
      <c r="AA14" s="33">
        <f>SUM(AA6:AA13)</f>
        <v>911392611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4330397508</v>
      </c>
      <c r="D18" s="18"/>
      <c r="E18" s="19">
        <v>1829243937</v>
      </c>
      <c r="F18" s="20">
        <v>4585441209</v>
      </c>
      <c r="G18" s="24">
        <v>4361518003</v>
      </c>
      <c r="H18" s="24">
        <v>7065405</v>
      </c>
      <c r="I18" s="24">
        <v>60594660</v>
      </c>
      <c r="J18" s="20">
        <v>4429178068</v>
      </c>
      <c r="K18" s="24">
        <v>92763649</v>
      </c>
      <c r="L18" s="24">
        <v>99117089</v>
      </c>
      <c r="M18" s="20">
        <v>49816821</v>
      </c>
      <c r="N18" s="24">
        <v>241697559</v>
      </c>
      <c r="O18" s="24">
        <v>9752</v>
      </c>
      <c r="P18" s="24">
        <v>41319079</v>
      </c>
      <c r="Q18" s="20">
        <v>39323213</v>
      </c>
      <c r="R18" s="24">
        <v>80652044</v>
      </c>
      <c r="S18" s="24"/>
      <c r="T18" s="20"/>
      <c r="U18" s="24"/>
      <c r="V18" s="24"/>
      <c r="W18" s="24">
        <v>4751527671</v>
      </c>
      <c r="X18" s="20">
        <v>4517757978</v>
      </c>
      <c r="Y18" s="24">
        <v>233769693</v>
      </c>
      <c r="Z18" s="25">
        <v>5.1744625130071542</v>
      </c>
      <c r="AA18" s="26">
        <v>4585441209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4330397508</v>
      </c>
      <c r="D26" s="29">
        <f t="shared" ref="D26:Y26" si="1">SUM(D16:D25)</f>
        <v>0</v>
      </c>
      <c r="E26" s="35">
        <f t="shared" si="1"/>
        <v>1829243937</v>
      </c>
      <c r="F26" s="36">
        <f t="shared" si="1"/>
        <v>4585441209</v>
      </c>
      <c r="G26" s="36">
        <f t="shared" si="1"/>
        <v>4361518003</v>
      </c>
      <c r="H26" s="36">
        <f t="shared" si="1"/>
        <v>7065405</v>
      </c>
      <c r="I26" s="36">
        <f t="shared" si="1"/>
        <v>60594660</v>
      </c>
      <c r="J26" s="36">
        <f t="shared" si="1"/>
        <v>4429178068</v>
      </c>
      <c r="K26" s="36">
        <f t="shared" si="1"/>
        <v>92763649</v>
      </c>
      <c r="L26" s="36">
        <f t="shared" si="1"/>
        <v>99117089</v>
      </c>
      <c r="M26" s="36">
        <f t="shared" si="1"/>
        <v>49816821</v>
      </c>
      <c r="N26" s="36">
        <f t="shared" si="1"/>
        <v>241697559</v>
      </c>
      <c r="O26" s="36">
        <f t="shared" si="1"/>
        <v>9752</v>
      </c>
      <c r="P26" s="36">
        <f t="shared" si="1"/>
        <v>41319079</v>
      </c>
      <c r="Q26" s="36">
        <f t="shared" si="1"/>
        <v>39323213</v>
      </c>
      <c r="R26" s="36">
        <f t="shared" si="1"/>
        <v>80652044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4751527671</v>
      </c>
      <c r="X26" s="36">
        <f t="shared" si="1"/>
        <v>4517757978</v>
      </c>
      <c r="Y26" s="36">
        <f t="shared" si="1"/>
        <v>233769693</v>
      </c>
      <c r="Z26" s="37">
        <f>+IF(X26&lt;&gt;0,+(Y26/X26)*100,0)</f>
        <v>5.1744625130071542</v>
      </c>
      <c r="AA26" s="38">
        <f>SUM(AA16:AA25)</f>
        <v>4585441209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4240891893</v>
      </c>
      <c r="D27" s="29">
        <f>+D14+D26</f>
        <v>0</v>
      </c>
      <c r="E27" s="30">
        <f t="shared" si="2"/>
        <v>1996450589</v>
      </c>
      <c r="F27" s="31">
        <f t="shared" si="2"/>
        <v>5496833820</v>
      </c>
      <c r="G27" s="31">
        <f t="shared" si="2"/>
        <v>5361400224</v>
      </c>
      <c r="H27" s="31">
        <f t="shared" si="2"/>
        <v>-22706612</v>
      </c>
      <c r="I27" s="31">
        <f t="shared" si="2"/>
        <v>-18824664</v>
      </c>
      <c r="J27" s="31">
        <f t="shared" si="2"/>
        <v>5319868948</v>
      </c>
      <c r="K27" s="31">
        <f t="shared" si="2"/>
        <v>113206273</v>
      </c>
      <c r="L27" s="31">
        <f t="shared" si="2"/>
        <v>47580891</v>
      </c>
      <c r="M27" s="31">
        <f t="shared" si="2"/>
        <v>39927198</v>
      </c>
      <c r="N27" s="31">
        <f t="shared" si="2"/>
        <v>200714362</v>
      </c>
      <c r="O27" s="31">
        <f t="shared" si="2"/>
        <v>-9439793</v>
      </c>
      <c r="P27" s="31">
        <f t="shared" si="2"/>
        <v>44002425</v>
      </c>
      <c r="Q27" s="31">
        <f t="shared" si="2"/>
        <v>48949872</v>
      </c>
      <c r="R27" s="31">
        <f t="shared" si="2"/>
        <v>83512504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5604095814</v>
      </c>
      <c r="X27" s="31">
        <f t="shared" si="2"/>
        <v>5474416505</v>
      </c>
      <c r="Y27" s="31">
        <f t="shared" si="2"/>
        <v>129679309</v>
      </c>
      <c r="Z27" s="32">
        <f>+IF(X27&lt;&gt;0,+(Y27/X27)*100,0)</f>
        <v>2.3688243099800461</v>
      </c>
      <c r="AA27" s="33">
        <f>+AA14+AA26</f>
        <v>5496833820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51384782</v>
      </c>
      <c r="D33" s="18"/>
      <c r="E33" s="19"/>
      <c r="F33" s="20">
        <v>124257348</v>
      </c>
      <c r="G33" s="20">
        <v>40545502</v>
      </c>
      <c r="H33" s="20">
        <v>5257036</v>
      </c>
      <c r="I33" s="20">
        <v>9487208</v>
      </c>
      <c r="J33" s="20">
        <v>55289746</v>
      </c>
      <c r="K33" s="20">
        <v>-9118535</v>
      </c>
      <c r="L33" s="20">
        <v>1023053</v>
      </c>
      <c r="M33" s="20"/>
      <c r="N33" s="20">
        <v>-8095482</v>
      </c>
      <c r="O33" s="20">
        <v>625523</v>
      </c>
      <c r="P33" s="20">
        <v>380865</v>
      </c>
      <c r="Q33" s="20">
        <v>72636092</v>
      </c>
      <c r="R33" s="20">
        <v>73642480</v>
      </c>
      <c r="S33" s="20"/>
      <c r="T33" s="20"/>
      <c r="U33" s="20"/>
      <c r="V33" s="20"/>
      <c r="W33" s="20">
        <v>120836744</v>
      </c>
      <c r="X33" s="20">
        <v>124257348</v>
      </c>
      <c r="Y33" s="20">
        <v>-3420604</v>
      </c>
      <c r="Z33" s="21">
        <v>-2.7528384075926038</v>
      </c>
      <c r="AA33" s="22">
        <v>124257348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14198639</v>
      </c>
      <c r="F34" s="20"/>
      <c r="G34" s="20">
        <v>114854222</v>
      </c>
      <c r="H34" s="20">
        <v>-36904255</v>
      </c>
      <c r="I34" s="20">
        <v>-67685537</v>
      </c>
      <c r="J34" s="20">
        <v>10264430</v>
      </c>
      <c r="K34" s="20">
        <v>47269176</v>
      </c>
      <c r="L34" s="20">
        <v>-50496443</v>
      </c>
      <c r="M34" s="20">
        <v>14010488</v>
      </c>
      <c r="N34" s="20">
        <v>10783221</v>
      </c>
      <c r="O34" s="20">
        <v>-5229686</v>
      </c>
      <c r="P34" s="20">
        <v>1567262</v>
      </c>
      <c r="Q34" s="20">
        <v>38438326</v>
      </c>
      <c r="R34" s="20">
        <v>34775902</v>
      </c>
      <c r="S34" s="20"/>
      <c r="T34" s="20"/>
      <c r="U34" s="20"/>
      <c r="V34" s="20"/>
      <c r="W34" s="20">
        <v>55823553</v>
      </c>
      <c r="X34" s="20"/>
      <c r="Y34" s="20">
        <v>55823553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51384782</v>
      </c>
      <c r="D38" s="29">
        <f t="shared" ref="D38:Y38" si="3">SUM(D30:D37)</f>
        <v>0</v>
      </c>
      <c r="E38" s="30">
        <f t="shared" si="3"/>
        <v>14198639</v>
      </c>
      <c r="F38" s="31">
        <f t="shared" si="3"/>
        <v>124257348</v>
      </c>
      <c r="G38" s="31">
        <f t="shared" si="3"/>
        <v>155399724</v>
      </c>
      <c r="H38" s="31">
        <f t="shared" si="3"/>
        <v>-31647219</v>
      </c>
      <c r="I38" s="31">
        <f t="shared" si="3"/>
        <v>-58198329</v>
      </c>
      <c r="J38" s="31">
        <f t="shared" si="3"/>
        <v>65554176</v>
      </c>
      <c r="K38" s="31">
        <f t="shared" si="3"/>
        <v>38150641</v>
      </c>
      <c r="L38" s="31">
        <f t="shared" si="3"/>
        <v>-49473390</v>
      </c>
      <c r="M38" s="31">
        <f t="shared" si="3"/>
        <v>14010488</v>
      </c>
      <c r="N38" s="31">
        <f t="shared" si="3"/>
        <v>2687739</v>
      </c>
      <c r="O38" s="31">
        <f t="shared" si="3"/>
        <v>-4604163</v>
      </c>
      <c r="P38" s="31">
        <f t="shared" si="3"/>
        <v>1948127</v>
      </c>
      <c r="Q38" s="31">
        <f t="shared" si="3"/>
        <v>111074418</v>
      </c>
      <c r="R38" s="31">
        <f t="shared" si="3"/>
        <v>108418382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176660297</v>
      </c>
      <c r="X38" s="31">
        <f t="shared" si="3"/>
        <v>124257348</v>
      </c>
      <c r="Y38" s="31">
        <f t="shared" si="3"/>
        <v>52402949</v>
      </c>
      <c r="Z38" s="32">
        <f>+IF(X38&lt;&gt;0,+(Y38/X38)*100,0)</f>
        <v>42.172917612888369</v>
      </c>
      <c r="AA38" s="33">
        <f>SUM(AA30:AA37)</f>
        <v>124257348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51384782</v>
      </c>
      <c r="D45" s="29">
        <f>+D38+D44</f>
        <v>0</v>
      </c>
      <c r="E45" s="30">
        <f t="shared" si="5"/>
        <v>14198639</v>
      </c>
      <c r="F45" s="31">
        <f t="shared" si="5"/>
        <v>124257348</v>
      </c>
      <c r="G45" s="31">
        <f t="shared" si="5"/>
        <v>155399724</v>
      </c>
      <c r="H45" s="31">
        <f t="shared" si="5"/>
        <v>-31647219</v>
      </c>
      <c r="I45" s="31">
        <f t="shared" si="5"/>
        <v>-58198329</v>
      </c>
      <c r="J45" s="31">
        <f t="shared" si="5"/>
        <v>65554176</v>
      </c>
      <c r="K45" s="31">
        <f t="shared" si="5"/>
        <v>38150641</v>
      </c>
      <c r="L45" s="31">
        <f t="shared" si="5"/>
        <v>-49473390</v>
      </c>
      <c r="M45" s="31">
        <f t="shared" si="5"/>
        <v>14010488</v>
      </c>
      <c r="N45" s="31">
        <f t="shared" si="5"/>
        <v>2687739</v>
      </c>
      <c r="O45" s="31">
        <f t="shared" si="5"/>
        <v>-4604163</v>
      </c>
      <c r="P45" s="31">
        <f t="shared" si="5"/>
        <v>1948127</v>
      </c>
      <c r="Q45" s="31">
        <f t="shared" si="5"/>
        <v>111074418</v>
      </c>
      <c r="R45" s="31">
        <f t="shared" si="5"/>
        <v>108418382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176660297</v>
      </c>
      <c r="X45" s="31">
        <f t="shared" si="5"/>
        <v>124257348</v>
      </c>
      <c r="Y45" s="31">
        <f t="shared" si="5"/>
        <v>52402949</v>
      </c>
      <c r="Z45" s="32">
        <f>+IF(X45&lt;&gt;0,+(Y45/X45)*100,0)</f>
        <v>42.172917612888369</v>
      </c>
      <c r="AA45" s="33">
        <f>+AA38+AA44</f>
        <v>124257348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4189507111</v>
      </c>
      <c r="D46" s="42">
        <f t="shared" si="6"/>
        <v>0</v>
      </c>
      <c r="E46" s="43">
        <f t="shared" si="6"/>
        <v>1982251950</v>
      </c>
      <c r="F46" s="44">
        <f t="shared" si="6"/>
        <v>5372576472</v>
      </c>
      <c r="G46" s="44">
        <f t="shared" si="6"/>
        <v>5206000500</v>
      </c>
      <c r="H46" s="44">
        <f t="shared" si="6"/>
        <v>8940607</v>
      </c>
      <c r="I46" s="44">
        <f t="shared" si="6"/>
        <v>39373665</v>
      </c>
      <c r="J46" s="44">
        <f t="shared" si="6"/>
        <v>5254314772</v>
      </c>
      <c r="K46" s="44">
        <f t="shared" si="6"/>
        <v>75055632</v>
      </c>
      <c r="L46" s="44">
        <f t="shared" si="6"/>
        <v>97054281</v>
      </c>
      <c r="M46" s="44">
        <f t="shared" si="6"/>
        <v>25916710</v>
      </c>
      <c r="N46" s="44">
        <f t="shared" si="6"/>
        <v>198026623</v>
      </c>
      <c r="O46" s="44">
        <f t="shared" si="6"/>
        <v>-4835630</v>
      </c>
      <c r="P46" s="44">
        <f t="shared" si="6"/>
        <v>42054298</v>
      </c>
      <c r="Q46" s="44">
        <f t="shared" si="6"/>
        <v>-62124546</v>
      </c>
      <c r="R46" s="44">
        <f t="shared" si="6"/>
        <v>-24905878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5427435517</v>
      </c>
      <c r="X46" s="44">
        <f t="shared" si="6"/>
        <v>5350159157</v>
      </c>
      <c r="Y46" s="44">
        <f t="shared" si="6"/>
        <v>77276360</v>
      </c>
      <c r="Z46" s="45">
        <f>+IF(X46&lt;&gt;0,+(Y46/X46)*100,0)</f>
        <v>1.4443749752545914</v>
      </c>
      <c r="AA46" s="46">
        <f>+AA27-AA45</f>
        <v>5372576472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295861000</v>
      </c>
      <c r="F48" s="20">
        <v>207837700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185420385</v>
      </c>
      <c r="Y48" s="20">
        <v>-185420385</v>
      </c>
      <c r="Z48" s="47">
        <v>-100</v>
      </c>
      <c r="AA48" s="22">
        <v>207837700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295861000</v>
      </c>
      <c r="F51" s="52">
        <f t="shared" si="7"/>
        <v>207837700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185420385</v>
      </c>
      <c r="Y51" s="52">
        <f t="shared" si="7"/>
        <v>-185420385</v>
      </c>
      <c r="Z51" s="53">
        <f>+IF(X51&lt;&gt;0,+(Y51/X51)*100,0)</f>
        <v>-100</v>
      </c>
      <c r="AA51" s="54">
        <f>SUM(AA48:AA50)</f>
        <v>207837700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56785211</v>
      </c>
      <c r="D6" s="18"/>
      <c r="E6" s="19">
        <v>-140369976</v>
      </c>
      <c r="F6" s="20">
        <v>-74707386</v>
      </c>
      <c r="G6" s="20">
        <v>59329681</v>
      </c>
      <c r="H6" s="20">
        <v>-840976</v>
      </c>
      <c r="I6" s="20">
        <v>4283598</v>
      </c>
      <c r="J6" s="20">
        <v>62772303</v>
      </c>
      <c r="K6" s="20">
        <v>-1529446</v>
      </c>
      <c r="L6" s="20">
        <v>2849341</v>
      </c>
      <c r="M6" s="20">
        <v>-11926587</v>
      </c>
      <c r="N6" s="20">
        <v>-10606692</v>
      </c>
      <c r="O6" s="20">
        <v>786993</v>
      </c>
      <c r="P6" s="20">
        <v>-4267746</v>
      </c>
      <c r="Q6" s="20">
        <v>2338970</v>
      </c>
      <c r="R6" s="20">
        <v>-1141783</v>
      </c>
      <c r="S6" s="20"/>
      <c r="T6" s="20"/>
      <c r="U6" s="20"/>
      <c r="V6" s="20"/>
      <c r="W6" s="20">
        <v>51023828</v>
      </c>
      <c r="X6" s="20">
        <v>-79012455</v>
      </c>
      <c r="Y6" s="20">
        <v>130036283</v>
      </c>
      <c r="Z6" s="21">
        <v>-164.57694296424532</v>
      </c>
      <c r="AA6" s="22">
        <v>-74707386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188688632</v>
      </c>
      <c r="D8" s="18"/>
      <c r="E8" s="19">
        <v>13091761</v>
      </c>
      <c r="F8" s="20">
        <v>114775126</v>
      </c>
      <c r="G8" s="20">
        <v>129149108</v>
      </c>
      <c r="H8" s="20">
        <v>-36393304</v>
      </c>
      <c r="I8" s="20">
        <v>-2529853</v>
      </c>
      <c r="J8" s="20">
        <v>90225951</v>
      </c>
      <c r="K8" s="20">
        <v>1416742</v>
      </c>
      <c r="L8" s="20">
        <v>1688300</v>
      </c>
      <c r="M8" s="20">
        <v>-387751</v>
      </c>
      <c r="N8" s="20">
        <v>2717291</v>
      </c>
      <c r="O8" s="20">
        <v>668118</v>
      </c>
      <c r="P8" s="20">
        <v>2698986</v>
      </c>
      <c r="Q8" s="20">
        <v>2780014</v>
      </c>
      <c r="R8" s="20">
        <v>6147118</v>
      </c>
      <c r="S8" s="20"/>
      <c r="T8" s="20"/>
      <c r="U8" s="20"/>
      <c r="V8" s="20"/>
      <c r="W8" s="20">
        <v>99090360</v>
      </c>
      <c r="X8" s="20">
        <v>50492157</v>
      </c>
      <c r="Y8" s="20">
        <v>48598203</v>
      </c>
      <c r="Z8" s="21">
        <v>96.249013485401306</v>
      </c>
      <c r="AA8" s="22">
        <v>114775126</v>
      </c>
    </row>
    <row r="9" spans="1:27" x14ac:dyDescent="0.25">
      <c r="A9" s="23" t="s">
        <v>38</v>
      </c>
      <c r="B9" s="17" t="s">
        <v>33</v>
      </c>
      <c r="C9" s="18">
        <v>15043203</v>
      </c>
      <c r="D9" s="18"/>
      <c r="E9" s="19"/>
      <c r="F9" s="20"/>
      <c r="G9" s="20">
        <v>-5595729</v>
      </c>
      <c r="H9" s="20"/>
      <c r="I9" s="20"/>
      <c r="J9" s="20">
        <v>-5595729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-5595729</v>
      </c>
      <c r="X9" s="20"/>
      <c r="Y9" s="20">
        <v>-5595729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5117352</v>
      </c>
      <c r="D11" s="18"/>
      <c r="E11" s="19">
        <v>-1000000</v>
      </c>
      <c r="F11" s="20">
        <v>-19000000</v>
      </c>
      <c r="G11" s="20">
        <v>4457165</v>
      </c>
      <c r="H11" s="20">
        <v>967835</v>
      </c>
      <c r="I11" s="20">
        <v>985884</v>
      </c>
      <c r="J11" s="20">
        <v>6410884</v>
      </c>
      <c r="K11" s="20"/>
      <c r="L11" s="20">
        <v>147500</v>
      </c>
      <c r="M11" s="20">
        <v>386850</v>
      </c>
      <c r="N11" s="20">
        <v>534350</v>
      </c>
      <c r="O11" s="20">
        <v>232437</v>
      </c>
      <c r="P11" s="20">
        <v>186264</v>
      </c>
      <c r="Q11" s="20"/>
      <c r="R11" s="20">
        <v>418701</v>
      </c>
      <c r="S11" s="20"/>
      <c r="T11" s="20"/>
      <c r="U11" s="20"/>
      <c r="V11" s="20"/>
      <c r="W11" s="20">
        <v>7363935</v>
      </c>
      <c r="X11" s="20">
        <v>-5569988</v>
      </c>
      <c r="Y11" s="20">
        <v>12933923</v>
      </c>
      <c r="Z11" s="21">
        <v>-232.20737638932079</v>
      </c>
      <c r="AA11" s="22">
        <v>-19000000</v>
      </c>
    </row>
    <row r="12" spans="1:27" x14ac:dyDescent="0.25">
      <c r="A12" s="23" t="s">
        <v>41</v>
      </c>
      <c r="B12" s="17" t="s">
        <v>33</v>
      </c>
      <c r="C12" s="18">
        <v>7280161</v>
      </c>
      <c r="D12" s="18"/>
      <c r="E12" s="19">
        <v>-6095141</v>
      </c>
      <c r="F12" s="20">
        <v>-6095141</v>
      </c>
      <c r="G12" s="24">
        <v>19208068</v>
      </c>
      <c r="H12" s="24">
        <v>-11710265</v>
      </c>
      <c r="I12" s="24">
        <v>-168384</v>
      </c>
      <c r="J12" s="20">
        <v>7329419</v>
      </c>
      <c r="K12" s="24">
        <v>354194</v>
      </c>
      <c r="L12" s="24">
        <v>-403451</v>
      </c>
      <c r="M12" s="20">
        <v>1601942</v>
      </c>
      <c r="N12" s="24">
        <v>1552685</v>
      </c>
      <c r="O12" s="24"/>
      <c r="P12" s="24"/>
      <c r="Q12" s="20"/>
      <c r="R12" s="24"/>
      <c r="S12" s="24"/>
      <c r="T12" s="20"/>
      <c r="U12" s="24"/>
      <c r="V12" s="24"/>
      <c r="W12" s="24">
        <v>8882104</v>
      </c>
      <c r="X12" s="20">
        <v>-4571352</v>
      </c>
      <c r="Y12" s="24">
        <v>13453456</v>
      </c>
      <c r="Z12" s="25">
        <v>-294.29927951293183</v>
      </c>
      <c r="AA12" s="26">
        <v>-6095141</v>
      </c>
    </row>
    <row r="13" spans="1:27" x14ac:dyDescent="0.25">
      <c r="A13" s="23" t="s">
        <v>42</v>
      </c>
      <c r="B13" s="17" t="s">
        <v>33</v>
      </c>
      <c r="C13" s="18">
        <v>-837515</v>
      </c>
      <c r="D13" s="18"/>
      <c r="E13" s="19"/>
      <c r="F13" s="20"/>
      <c r="G13" s="20">
        <v>-837515</v>
      </c>
      <c r="H13" s="20"/>
      <c r="I13" s="20"/>
      <c r="J13" s="20">
        <v>-837515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-837515</v>
      </c>
      <c r="X13" s="20"/>
      <c r="Y13" s="20">
        <v>-837515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272077044</v>
      </c>
      <c r="D14" s="29">
        <f>SUM(D6:D13)</f>
        <v>0</v>
      </c>
      <c r="E14" s="30">
        <f t="shared" si="0"/>
        <v>-134373356</v>
      </c>
      <c r="F14" s="31">
        <f t="shared" si="0"/>
        <v>14972599</v>
      </c>
      <c r="G14" s="31">
        <f t="shared" si="0"/>
        <v>205710778</v>
      </c>
      <c r="H14" s="31">
        <f t="shared" si="0"/>
        <v>-47976710</v>
      </c>
      <c r="I14" s="31">
        <f t="shared" si="0"/>
        <v>2571245</v>
      </c>
      <c r="J14" s="31">
        <f t="shared" si="0"/>
        <v>160305313</v>
      </c>
      <c r="K14" s="31">
        <f t="shared" si="0"/>
        <v>241490</v>
      </c>
      <c r="L14" s="31">
        <f t="shared" si="0"/>
        <v>4281690</v>
      </c>
      <c r="M14" s="31">
        <f t="shared" si="0"/>
        <v>-10325546</v>
      </c>
      <c r="N14" s="31">
        <f t="shared" si="0"/>
        <v>-5802366</v>
      </c>
      <c r="O14" s="31">
        <f t="shared" si="0"/>
        <v>1687548</v>
      </c>
      <c r="P14" s="31">
        <f t="shared" si="0"/>
        <v>-1382496</v>
      </c>
      <c r="Q14" s="31">
        <f t="shared" si="0"/>
        <v>5118984</v>
      </c>
      <c r="R14" s="31">
        <f t="shared" si="0"/>
        <v>5424036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159926983</v>
      </c>
      <c r="X14" s="31">
        <f t="shared" si="0"/>
        <v>-38661638</v>
      </c>
      <c r="Y14" s="31">
        <f t="shared" si="0"/>
        <v>198588621</v>
      </c>
      <c r="Z14" s="32">
        <f>+IF(X14&lt;&gt;0,+(Y14/X14)*100,0)</f>
        <v>-513.65806332364912</v>
      </c>
      <c r="AA14" s="33">
        <f>SUM(AA6:AA13)</f>
        <v>14972599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203418476</v>
      </c>
      <c r="D18" s="18"/>
      <c r="E18" s="19">
        <v>31775560</v>
      </c>
      <c r="F18" s="20">
        <v>15011560</v>
      </c>
      <c r="G18" s="24">
        <v>204067493</v>
      </c>
      <c r="H18" s="24">
        <v>-30050922</v>
      </c>
      <c r="I18" s="24"/>
      <c r="J18" s="20">
        <v>174016571</v>
      </c>
      <c r="K18" s="24"/>
      <c r="L18" s="24"/>
      <c r="M18" s="20"/>
      <c r="N18" s="24"/>
      <c r="O18" s="24"/>
      <c r="P18" s="24">
        <v>2817227</v>
      </c>
      <c r="Q18" s="20">
        <v>213517</v>
      </c>
      <c r="R18" s="24">
        <v>3030744</v>
      </c>
      <c r="S18" s="24"/>
      <c r="T18" s="20"/>
      <c r="U18" s="24"/>
      <c r="V18" s="24"/>
      <c r="W18" s="24">
        <v>177047315</v>
      </c>
      <c r="X18" s="20">
        <v>17126067</v>
      </c>
      <c r="Y18" s="24">
        <v>159921248</v>
      </c>
      <c r="Z18" s="25">
        <v>933.78852249030672</v>
      </c>
      <c r="AA18" s="26">
        <v>15011560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203418476</v>
      </c>
      <c r="D26" s="29">
        <f t="shared" ref="D26:Y26" si="1">SUM(D16:D25)</f>
        <v>0</v>
      </c>
      <c r="E26" s="35">
        <f t="shared" si="1"/>
        <v>31775560</v>
      </c>
      <c r="F26" s="36">
        <f t="shared" si="1"/>
        <v>15011560</v>
      </c>
      <c r="G26" s="36">
        <f t="shared" si="1"/>
        <v>204067493</v>
      </c>
      <c r="H26" s="36">
        <f t="shared" si="1"/>
        <v>-30050922</v>
      </c>
      <c r="I26" s="36">
        <f t="shared" si="1"/>
        <v>0</v>
      </c>
      <c r="J26" s="36">
        <f t="shared" si="1"/>
        <v>174016571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2817227</v>
      </c>
      <c r="Q26" s="36">
        <f t="shared" si="1"/>
        <v>213517</v>
      </c>
      <c r="R26" s="36">
        <f t="shared" si="1"/>
        <v>3030744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177047315</v>
      </c>
      <c r="X26" s="36">
        <f t="shared" si="1"/>
        <v>17126067</v>
      </c>
      <c r="Y26" s="36">
        <f t="shared" si="1"/>
        <v>159921248</v>
      </c>
      <c r="Z26" s="37">
        <f>+IF(X26&lt;&gt;0,+(Y26/X26)*100,0)</f>
        <v>933.78852249030672</v>
      </c>
      <c r="AA26" s="38">
        <f>SUM(AA16:AA25)</f>
        <v>15011560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475495520</v>
      </c>
      <c r="D27" s="29">
        <f>+D14+D26</f>
        <v>0</v>
      </c>
      <c r="E27" s="30">
        <f t="shared" si="2"/>
        <v>-102597796</v>
      </c>
      <c r="F27" s="31">
        <f t="shared" si="2"/>
        <v>29984159</v>
      </c>
      <c r="G27" s="31">
        <f t="shared" si="2"/>
        <v>409778271</v>
      </c>
      <c r="H27" s="31">
        <f t="shared" si="2"/>
        <v>-78027632</v>
      </c>
      <c r="I27" s="31">
        <f t="shared" si="2"/>
        <v>2571245</v>
      </c>
      <c r="J27" s="31">
        <f t="shared" si="2"/>
        <v>334321884</v>
      </c>
      <c r="K27" s="31">
        <f t="shared" si="2"/>
        <v>241490</v>
      </c>
      <c r="L27" s="31">
        <f t="shared" si="2"/>
        <v>4281690</v>
      </c>
      <c r="M27" s="31">
        <f t="shared" si="2"/>
        <v>-10325546</v>
      </c>
      <c r="N27" s="31">
        <f t="shared" si="2"/>
        <v>-5802366</v>
      </c>
      <c r="O27" s="31">
        <f t="shared" si="2"/>
        <v>1687548</v>
      </c>
      <c r="P27" s="31">
        <f t="shared" si="2"/>
        <v>1434731</v>
      </c>
      <c r="Q27" s="31">
        <f t="shared" si="2"/>
        <v>5332501</v>
      </c>
      <c r="R27" s="31">
        <f t="shared" si="2"/>
        <v>8454780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336974298</v>
      </c>
      <c r="X27" s="31">
        <f t="shared" si="2"/>
        <v>-21535571</v>
      </c>
      <c r="Y27" s="31">
        <f t="shared" si="2"/>
        <v>358509869</v>
      </c>
      <c r="Z27" s="32">
        <f>+IF(X27&lt;&gt;0,+(Y27/X27)*100,0)</f>
        <v>-1664.7335192551895</v>
      </c>
      <c r="AA27" s="33">
        <f>+AA14+AA26</f>
        <v>29984159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-154338</v>
      </c>
      <c r="D32" s="18"/>
      <c r="E32" s="19"/>
      <c r="F32" s="20"/>
      <c r="G32" s="20">
        <v>-157720</v>
      </c>
      <c r="H32" s="20">
        <v>-253</v>
      </c>
      <c r="I32" s="20">
        <v>-1313</v>
      </c>
      <c r="J32" s="20">
        <v>-159286</v>
      </c>
      <c r="K32" s="20">
        <v>-360</v>
      </c>
      <c r="L32" s="20">
        <v>-127</v>
      </c>
      <c r="M32" s="20"/>
      <c r="N32" s="20">
        <v>-487</v>
      </c>
      <c r="O32" s="20">
        <v>-568</v>
      </c>
      <c r="P32" s="20">
        <v>-137</v>
      </c>
      <c r="Q32" s="20">
        <v>-96</v>
      </c>
      <c r="R32" s="20">
        <v>-801</v>
      </c>
      <c r="S32" s="20"/>
      <c r="T32" s="20"/>
      <c r="U32" s="20"/>
      <c r="V32" s="20"/>
      <c r="W32" s="20">
        <v>-160574</v>
      </c>
      <c r="X32" s="20"/>
      <c r="Y32" s="20">
        <v>-160574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219996571</v>
      </c>
      <c r="D33" s="18"/>
      <c r="E33" s="19">
        <v>45393368</v>
      </c>
      <c r="F33" s="20">
        <v>62393368</v>
      </c>
      <c r="G33" s="20">
        <v>201610829</v>
      </c>
      <c r="H33" s="20">
        <v>2539078</v>
      </c>
      <c r="I33" s="20">
        <v>-46801</v>
      </c>
      <c r="J33" s="20">
        <v>204103106</v>
      </c>
      <c r="K33" s="20">
        <v>1917117</v>
      </c>
      <c r="L33" s="20">
        <v>8732951</v>
      </c>
      <c r="M33" s="20">
        <v>-12072858</v>
      </c>
      <c r="N33" s="20">
        <v>-1422790</v>
      </c>
      <c r="O33" s="20">
        <v>175565</v>
      </c>
      <c r="P33" s="20">
        <v>-154959677</v>
      </c>
      <c r="Q33" s="20">
        <v>726349</v>
      </c>
      <c r="R33" s="20">
        <v>-154057763</v>
      </c>
      <c r="S33" s="20"/>
      <c r="T33" s="20"/>
      <c r="U33" s="20"/>
      <c r="V33" s="20"/>
      <c r="W33" s="20">
        <v>48622553</v>
      </c>
      <c r="X33" s="20">
        <v>71255514</v>
      </c>
      <c r="Y33" s="20">
        <v>-22632961</v>
      </c>
      <c r="Z33" s="21">
        <v>-31.763101168563601</v>
      </c>
      <c r="AA33" s="22">
        <v>62393368</v>
      </c>
    </row>
    <row r="34" spans="1:27" x14ac:dyDescent="0.25">
      <c r="A34" s="23" t="s">
        <v>62</v>
      </c>
      <c r="B34" s="17" t="s">
        <v>33</v>
      </c>
      <c r="C34" s="18">
        <v>82088224</v>
      </c>
      <c r="D34" s="18"/>
      <c r="E34" s="19"/>
      <c r="F34" s="20"/>
      <c r="G34" s="20">
        <v>82088223</v>
      </c>
      <c r="H34" s="20"/>
      <c r="I34" s="20"/>
      <c r="J34" s="20">
        <v>82088223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82088223</v>
      </c>
      <c r="X34" s="20"/>
      <c r="Y34" s="20">
        <v>82088223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-3450046</v>
      </c>
      <c r="D36" s="18"/>
      <c r="E36" s="19">
        <v>9282784</v>
      </c>
      <c r="F36" s="20">
        <v>9282784</v>
      </c>
      <c r="G36" s="20">
        <v>-6764772</v>
      </c>
      <c r="H36" s="20">
        <v>-151238</v>
      </c>
      <c r="I36" s="20">
        <v>614697</v>
      </c>
      <c r="J36" s="20">
        <v>-6301313</v>
      </c>
      <c r="K36" s="20">
        <v>-601768</v>
      </c>
      <c r="L36" s="20">
        <v>187182</v>
      </c>
      <c r="M36" s="20">
        <v>-4002585</v>
      </c>
      <c r="N36" s="20">
        <v>-4417171</v>
      </c>
      <c r="O36" s="20"/>
      <c r="P36" s="20"/>
      <c r="Q36" s="20"/>
      <c r="R36" s="20"/>
      <c r="S36" s="20"/>
      <c r="T36" s="20"/>
      <c r="U36" s="20"/>
      <c r="V36" s="20"/>
      <c r="W36" s="20">
        <v>-10718484</v>
      </c>
      <c r="X36" s="20">
        <v>6962085</v>
      </c>
      <c r="Y36" s="20">
        <v>-17680569</v>
      </c>
      <c r="Z36" s="21">
        <v>-253.95508673048374</v>
      </c>
      <c r="AA36" s="22">
        <v>9282784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298480411</v>
      </c>
      <c r="D38" s="29">
        <f t="shared" ref="D38:Y38" si="3">SUM(D30:D37)</f>
        <v>0</v>
      </c>
      <c r="E38" s="30">
        <f t="shared" si="3"/>
        <v>54676152</v>
      </c>
      <c r="F38" s="31">
        <f t="shared" si="3"/>
        <v>71676152</v>
      </c>
      <c r="G38" s="31">
        <f t="shared" si="3"/>
        <v>276776560</v>
      </c>
      <c r="H38" s="31">
        <f t="shared" si="3"/>
        <v>2387587</v>
      </c>
      <c r="I38" s="31">
        <f t="shared" si="3"/>
        <v>566583</v>
      </c>
      <c r="J38" s="31">
        <f t="shared" si="3"/>
        <v>279730730</v>
      </c>
      <c r="K38" s="31">
        <f t="shared" si="3"/>
        <v>1314989</v>
      </c>
      <c r="L38" s="31">
        <f t="shared" si="3"/>
        <v>8920006</v>
      </c>
      <c r="M38" s="31">
        <f t="shared" si="3"/>
        <v>-16075443</v>
      </c>
      <c r="N38" s="31">
        <f t="shared" si="3"/>
        <v>-5840448</v>
      </c>
      <c r="O38" s="31">
        <f t="shared" si="3"/>
        <v>174997</v>
      </c>
      <c r="P38" s="31">
        <f t="shared" si="3"/>
        <v>-154959814</v>
      </c>
      <c r="Q38" s="31">
        <f t="shared" si="3"/>
        <v>726253</v>
      </c>
      <c r="R38" s="31">
        <f t="shared" si="3"/>
        <v>-154058564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119831718</v>
      </c>
      <c r="X38" s="31">
        <f t="shared" si="3"/>
        <v>78217599</v>
      </c>
      <c r="Y38" s="31">
        <f t="shared" si="3"/>
        <v>41614119</v>
      </c>
      <c r="Z38" s="32">
        <f>+IF(X38&lt;&gt;0,+(Y38/X38)*100,0)</f>
        <v>53.203012534301905</v>
      </c>
      <c r="AA38" s="33">
        <f>SUM(AA30:AA37)</f>
        <v>71676152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>
        <v>168758339</v>
      </c>
      <c r="Q42" s="20"/>
      <c r="R42" s="20">
        <v>168758339</v>
      </c>
      <c r="S42" s="20"/>
      <c r="T42" s="20"/>
      <c r="U42" s="20"/>
      <c r="V42" s="20"/>
      <c r="W42" s="20">
        <v>168758339</v>
      </c>
      <c r="X42" s="20"/>
      <c r="Y42" s="20">
        <v>168758339</v>
      </c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168758339</v>
      </c>
      <c r="Q44" s="36">
        <f t="shared" si="4"/>
        <v>0</v>
      </c>
      <c r="R44" s="36">
        <f t="shared" si="4"/>
        <v>168758339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168758339</v>
      </c>
      <c r="X44" s="36">
        <f t="shared" si="4"/>
        <v>0</v>
      </c>
      <c r="Y44" s="36">
        <f t="shared" si="4"/>
        <v>168758339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298480411</v>
      </c>
      <c r="D45" s="29">
        <f>+D38+D44</f>
        <v>0</v>
      </c>
      <c r="E45" s="30">
        <f t="shared" si="5"/>
        <v>54676152</v>
      </c>
      <c r="F45" s="31">
        <f t="shared" si="5"/>
        <v>71676152</v>
      </c>
      <c r="G45" s="31">
        <f t="shared" si="5"/>
        <v>276776560</v>
      </c>
      <c r="H45" s="31">
        <f t="shared" si="5"/>
        <v>2387587</v>
      </c>
      <c r="I45" s="31">
        <f t="shared" si="5"/>
        <v>566583</v>
      </c>
      <c r="J45" s="31">
        <f t="shared" si="5"/>
        <v>279730730</v>
      </c>
      <c r="K45" s="31">
        <f t="shared" si="5"/>
        <v>1314989</v>
      </c>
      <c r="L45" s="31">
        <f t="shared" si="5"/>
        <v>8920006</v>
      </c>
      <c r="M45" s="31">
        <f t="shared" si="5"/>
        <v>-16075443</v>
      </c>
      <c r="N45" s="31">
        <f t="shared" si="5"/>
        <v>-5840448</v>
      </c>
      <c r="O45" s="31">
        <f t="shared" si="5"/>
        <v>174997</v>
      </c>
      <c r="P45" s="31">
        <f t="shared" si="5"/>
        <v>13798525</v>
      </c>
      <c r="Q45" s="31">
        <f t="shared" si="5"/>
        <v>726253</v>
      </c>
      <c r="R45" s="31">
        <f t="shared" si="5"/>
        <v>14699775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288590057</v>
      </c>
      <c r="X45" s="31">
        <f t="shared" si="5"/>
        <v>78217599</v>
      </c>
      <c r="Y45" s="31">
        <f t="shared" si="5"/>
        <v>210372458</v>
      </c>
      <c r="Z45" s="32">
        <f>+IF(X45&lt;&gt;0,+(Y45/X45)*100,0)</f>
        <v>268.95795919278982</v>
      </c>
      <c r="AA45" s="33">
        <f>+AA38+AA44</f>
        <v>71676152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177015109</v>
      </c>
      <c r="D46" s="42">
        <f t="shared" si="6"/>
        <v>0</v>
      </c>
      <c r="E46" s="43">
        <f t="shared" si="6"/>
        <v>-157273948</v>
      </c>
      <c r="F46" s="44">
        <f t="shared" si="6"/>
        <v>-41691993</v>
      </c>
      <c r="G46" s="44">
        <f t="shared" si="6"/>
        <v>133001711</v>
      </c>
      <c r="H46" s="44">
        <f t="shared" si="6"/>
        <v>-80415219</v>
      </c>
      <c r="I46" s="44">
        <f t="shared" si="6"/>
        <v>2004662</v>
      </c>
      <c r="J46" s="44">
        <f t="shared" si="6"/>
        <v>54591154</v>
      </c>
      <c r="K46" s="44">
        <f t="shared" si="6"/>
        <v>-1073499</v>
      </c>
      <c r="L46" s="44">
        <f t="shared" si="6"/>
        <v>-4638316</v>
      </c>
      <c r="M46" s="44">
        <f t="shared" si="6"/>
        <v>5749897</v>
      </c>
      <c r="N46" s="44">
        <f t="shared" si="6"/>
        <v>38082</v>
      </c>
      <c r="O46" s="44">
        <f t="shared" si="6"/>
        <v>1512551</v>
      </c>
      <c r="P46" s="44">
        <f t="shared" si="6"/>
        <v>-12363794</v>
      </c>
      <c r="Q46" s="44">
        <f t="shared" si="6"/>
        <v>4606248</v>
      </c>
      <c r="R46" s="44">
        <f t="shared" si="6"/>
        <v>-6244995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48384241</v>
      </c>
      <c r="X46" s="44">
        <f t="shared" si="6"/>
        <v>-99753170</v>
      </c>
      <c r="Y46" s="44">
        <f t="shared" si="6"/>
        <v>148137411</v>
      </c>
      <c r="Z46" s="45">
        <f>+IF(X46&lt;&gt;0,+(Y46/X46)*100,0)</f>
        <v>-148.5039633326941</v>
      </c>
      <c r="AA46" s="46">
        <f>+AA27-AA45</f>
        <v>-41691993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-104749503</v>
      </c>
      <c r="D48" s="18"/>
      <c r="E48" s="19">
        <v>-27151999</v>
      </c>
      <c r="F48" s="20">
        <v>88429956</v>
      </c>
      <c r="G48" s="20">
        <v>-93708091</v>
      </c>
      <c r="H48" s="20">
        <v>-1973108</v>
      </c>
      <c r="I48" s="20">
        <v>1019171</v>
      </c>
      <c r="J48" s="20">
        <v>-94662028</v>
      </c>
      <c r="K48" s="20">
        <v>-2552854</v>
      </c>
      <c r="L48" s="20">
        <v>-5380359</v>
      </c>
      <c r="M48" s="20">
        <v>847401</v>
      </c>
      <c r="N48" s="20">
        <v>-7085812</v>
      </c>
      <c r="O48" s="20">
        <v>204596</v>
      </c>
      <c r="P48" s="20">
        <v>-20992704</v>
      </c>
      <c r="Q48" s="20">
        <v>3662403</v>
      </c>
      <c r="R48" s="20">
        <v>-17125705</v>
      </c>
      <c r="S48" s="20"/>
      <c r="T48" s="20"/>
      <c r="U48" s="20"/>
      <c r="V48" s="20"/>
      <c r="W48" s="20">
        <v>-118873545</v>
      </c>
      <c r="X48" s="20">
        <v>30368779</v>
      </c>
      <c r="Y48" s="20">
        <v>-149242324</v>
      </c>
      <c r="Z48" s="47">
        <v>-491.43340270611475</v>
      </c>
      <c r="AA48" s="22">
        <v>88429956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>
        <v>7896156</v>
      </c>
      <c r="H49" s="20">
        <v>-7896156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-104749503</v>
      </c>
      <c r="D51" s="50">
        <f t="shared" ref="D51:Y51" si="7">SUM(D48:D50)</f>
        <v>0</v>
      </c>
      <c r="E51" s="51">
        <f t="shared" si="7"/>
        <v>-27151999</v>
      </c>
      <c r="F51" s="52">
        <f t="shared" si="7"/>
        <v>88429956</v>
      </c>
      <c r="G51" s="52">
        <f t="shared" si="7"/>
        <v>-85811935</v>
      </c>
      <c r="H51" s="52">
        <f t="shared" si="7"/>
        <v>-9869264</v>
      </c>
      <c r="I51" s="52">
        <f t="shared" si="7"/>
        <v>1019171</v>
      </c>
      <c r="J51" s="52">
        <f t="shared" si="7"/>
        <v>-94662028</v>
      </c>
      <c r="K51" s="52">
        <f t="shared" si="7"/>
        <v>-2552854</v>
      </c>
      <c r="L51" s="52">
        <f t="shared" si="7"/>
        <v>-5380359</v>
      </c>
      <c r="M51" s="52">
        <f t="shared" si="7"/>
        <v>847401</v>
      </c>
      <c r="N51" s="52">
        <f t="shared" si="7"/>
        <v>-7085812</v>
      </c>
      <c r="O51" s="52">
        <f t="shared" si="7"/>
        <v>204596</v>
      </c>
      <c r="P51" s="52">
        <f t="shared" si="7"/>
        <v>-20992704</v>
      </c>
      <c r="Q51" s="52">
        <f t="shared" si="7"/>
        <v>3662403</v>
      </c>
      <c r="R51" s="52">
        <f t="shared" si="7"/>
        <v>-17125705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-118873545</v>
      </c>
      <c r="X51" s="52">
        <f t="shared" si="7"/>
        <v>30368779</v>
      </c>
      <c r="Y51" s="52">
        <f t="shared" si="7"/>
        <v>-149242324</v>
      </c>
      <c r="Z51" s="53">
        <f>+IF(X51&lt;&gt;0,+(Y51/X51)*100,0)</f>
        <v>-491.43340270611475</v>
      </c>
      <c r="AA51" s="54">
        <f>SUM(AA48:AA50)</f>
        <v>88429956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18292196</v>
      </c>
      <c r="D6" s="18"/>
      <c r="E6" s="19">
        <v>-43989703</v>
      </c>
      <c r="F6" s="20">
        <v>-65609259</v>
      </c>
      <c r="G6" s="20">
        <v>-17487342</v>
      </c>
      <c r="H6" s="20">
        <v>-30759447</v>
      </c>
      <c r="I6" s="20">
        <v>-15209606</v>
      </c>
      <c r="J6" s="20">
        <v>-63456395</v>
      </c>
      <c r="K6" s="20">
        <v>2789445</v>
      </c>
      <c r="L6" s="20">
        <v>3875846</v>
      </c>
      <c r="M6" s="20">
        <v>-5549845</v>
      </c>
      <c r="N6" s="20">
        <v>1115446</v>
      </c>
      <c r="O6" s="20">
        <v>-4384910</v>
      </c>
      <c r="P6" s="20">
        <v>-3476135</v>
      </c>
      <c r="Q6" s="20">
        <v>2720123</v>
      </c>
      <c r="R6" s="20">
        <v>-5140922</v>
      </c>
      <c r="S6" s="20"/>
      <c r="T6" s="20"/>
      <c r="U6" s="20"/>
      <c r="V6" s="20"/>
      <c r="W6" s="20">
        <v>-67481871</v>
      </c>
      <c r="X6" s="20">
        <v>-49206942</v>
      </c>
      <c r="Y6" s="20">
        <v>-18274929</v>
      </c>
      <c r="Z6" s="21">
        <v>37.138924422493069</v>
      </c>
      <c r="AA6" s="22">
        <v>-65609259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2766275</v>
      </c>
      <c r="D8" s="18"/>
      <c r="E8" s="19">
        <v>-1</v>
      </c>
      <c r="F8" s="20">
        <v>6236889</v>
      </c>
      <c r="G8" s="20">
        <v>4526117</v>
      </c>
      <c r="H8" s="20">
        <v>-137419</v>
      </c>
      <c r="I8" s="20">
        <v>1235736</v>
      </c>
      <c r="J8" s="20">
        <v>5624434</v>
      </c>
      <c r="K8" s="20">
        <v>554169</v>
      </c>
      <c r="L8" s="20">
        <v>2168375</v>
      </c>
      <c r="M8" s="20">
        <v>690735</v>
      </c>
      <c r="N8" s="20">
        <v>3413279</v>
      </c>
      <c r="O8" s="20">
        <v>1038920</v>
      </c>
      <c r="P8" s="20">
        <v>546702</v>
      </c>
      <c r="Q8" s="20">
        <v>-761003</v>
      </c>
      <c r="R8" s="20">
        <v>824619</v>
      </c>
      <c r="S8" s="20"/>
      <c r="T8" s="20"/>
      <c r="U8" s="20"/>
      <c r="V8" s="20"/>
      <c r="W8" s="20">
        <v>9862332</v>
      </c>
      <c r="X8" s="20">
        <v>4677678</v>
      </c>
      <c r="Y8" s="20">
        <v>5184654</v>
      </c>
      <c r="Z8" s="21">
        <v>110.83819792640708</v>
      </c>
      <c r="AA8" s="22">
        <v>6236889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2519352</v>
      </c>
      <c r="D11" s="18"/>
      <c r="E11" s="19"/>
      <c r="F11" s="20">
        <v>933809</v>
      </c>
      <c r="G11" s="20">
        <v>30197</v>
      </c>
      <c r="H11" s="20">
        <v>584065</v>
      </c>
      <c r="I11" s="20">
        <v>721523</v>
      </c>
      <c r="J11" s="20">
        <v>1335785</v>
      </c>
      <c r="K11" s="20">
        <v>908409</v>
      </c>
      <c r="L11" s="20">
        <v>292241</v>
      </c>
      <c r="M11" s="20">
        <v>385642</v>
      </c>
      <c r="N11" s="20">
        <v>1586292</v>
      </c>
      <c r="O11" s="20">
        <v>1243137</v>
      </c>
      <c r="P11" s="20">
        <v>-89771</v>
      </c>
      <c r="Q11" s="20">
        <v>-2334685</v>
      </c>
      <c r="R11" s="20">
        <v>-1181319</v>
      </c>
      <c r="S11" s="20"/>
      <c r="T11" s="20"/>
      <c r="U11" s="20"/>
      <c r="V11" s="20"/>
      <c r="W11" s="20">
        <v>1740758</v>
      </c>
      <c r="X11" s="20">
        <v>700344</v>
      </c>
      <c r="Y11" s="20">
        <v>1040414</v>
      </c>
      <c r="Z11" s="21">
        <v>148.55756599613903</v>
      </c>
      <c r="AA11" s="22">
        <v>933809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17811929</v>
      </c>
      <c r="F12" s="20">
        <v>21659735</v>
      </c>
      <c r="G12" s="24">
        <v>252281</v>
      </c>
      <c r="H12" s="24">
        <v>1176781</v>
      </c>
      <c r="I12" s="24">
        <v>3311617</v>
      </c>
      <c r="J12" s="20">
        <v>4740679</v>
      </c>
      <c r="K12" s="24">
        <v>987544</v>
      </c>
      <c r="L12" s="24">
        <v>1261110</v>
      </c>
      <c r="M12" s="20">
        <v>1314516</v>
      </c>
      <c r="N12" s="24">
        <v>3563170</v>
      </c>
      <c r="O12" s="24">
        <v>2991388</v>
      </c>
      <c r="P12" s="24">
        <v>484489</v>
      </c>
      <c r="Q12" s="20">
        <v>3149375</v>
      </c>
      <c r="R12" s="24">
        <v>6625252</v>
      </c>
      <c r="S12" s="24"/>
      <c r="T12" s="20"/>
      <c r="U12" s="24"/>
      <c r="V12" s="24"/>
      <c r="W12" s="24">
        <v>14929101</v>
      </c>
      <c r="X12" s="20">
        <v>16244784</v>
      </c>
      <c r="Y12" s="24">
        <v>-1315683</v>
      </c>
      <c r="Z12" s="25">
        <v>-8.099110459086436</v>
      </c>
      <c r="AA12" s="26">
        <v>21659735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23577823</v>
      </c>
      <c r="D14" s="29">
        <f>SUM(D6:D13)</f>
        <v>0</v>
      </c>
      <c r="E14" s="30">
        <f t="shared" si="0"/>
        <v>-26177775</v>
      </c>
      <c r="F14" s="31">
        <f t="shared" si="0"/>
        <v>-36778826</v>
      </c>
      <c r="G14" s="31">
        <f t="shared" si="0"/>
        <v>-12678747</v>
      </c>
      <c r="H14" s="31">
        <f t="shared" si="0"/>
        <v>-29136020</v>
      </c>
      <c r="I14" s="31">
        <f t="shared" si="0"/>
        <v>-9940730</v>
      </c>
      <c r="J14" s="31">
        <f t="shared" si="0"/>
        <v>-51755497</v>
      </c>
      <c r="K14" s="31">
        <f t="shared" si="0"/>
        <v>5239567</v>
      </c>
      <c r="L14" s="31">
        <f t="shared" si="0"/>
        <v>7597572</v>
      </c>
      <c r="M14" s="31">
        <f t="shared" si="0"/>
        <v>-3158952</v>
      </c>
      <c r="N14" s="31">
        <f t="shared" si="0"/>
        <v>9678187</v>
      </c>
      <c r="O14" s="31">
        <f t="shared" si="0"/>
        <v>888535</v>
      </c>
      <c r="P14" s="31">
        <f t="shared" si="0"/>
        <v>-2534715</v>
      </c>
      <c r="Q14" s="31">
        <f t="shared" si="0"/>
        <v>2773810</v>
      </c>
      <c r="R14" s="31">
        <f t="shared" si="0"/>
        <v>1127630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-40949680</v>
      </c>
      <c r="X14" s="31">
        <f t="shared" si="0"/>
        <v>-27584136</v>
      </c>
      <c r="Y14" s="31">
        <f t="shared" si="0"/>
        <v>-13365544</v>
      </c>
      <c r="Z14" s="32">
        <f>+IF(X14&lt;&gt;0,+(Y14/X14)*100,0)</f>
        <v>48.453734421843045</v>
      </c>
      <c r="AA14" s="33">
        <f>SUM(AA6:AA13)</f>
        <v>-36778826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90563370</v>
      </c>
      <c r="D18" s="18"/>
      <c r="E18" s="19">
        <v>44612357</v>
      </c>
      <c r="F18" s="20">
        <v>153562352</v>
      </c>
      <c r="G18" s="24"/>
      <c r="H18" s="24"/>
      <c r="I18" s="24">
        <v>12422864</v>
      </c>
      <c r="J18" s="20">
        <v>12422864</v>
      </c>
      <c r="K18" s="24">
        <v>92723662</v>
      </c>
      <c r="L18" s="24">
        <v>3074410</v>
      </c>
      <c r="M18" s="20">
        <v>13282840</v>
      </c>
      <c r="N18" s="24">
        <v>109080912</v>
      </c>
      <c r="O18" s="24">
        <v>3792520</v>
      </c>
      <c r="P18" s="24">
        <v>-1845550</v>
      </c>
      <c r="Q18" s="20">
        <v>15443369</v>
      </c>
      <c r="R18" s="24">
        <v>17390339</v>
      </c>
      <c r="S18" s="24"/>
      <c r="T18" s="20"/>
      <c r="U18" s="24"/>
      <c r="V18" s="24"/>
      <c r="W18" s="24">
        <v>138894115</v>
      </c>
      <c r="X18" s="20">
        <v>138369647</v>
      </c>
      <c r="Y18" s="24">
        <v>524468</v>
      </c>
      <c r="Z18" s="25">
        <v>0.379033994355713</v>
      </c>
      <c r="AA18" s="26">
        <v>153562352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90563370</v>
      </c>
      <c r="D26" s="29">
        <f t="shared" ref="D26:Y26" si="1">SUM(D16:D25)</f>
        <v>0</v>
      </c>
      <c r="E26" s="35">
        <f t="shared" si="1"/>
        <v>44612357</v>
      </c>
      <c r="F26" s="36">
        <f t="shared" si="1"/>
        <v>153562352</v>
      </c>
      <c r="G26" s="36">
        <f t="shared" si="1"/>
        <v>0</v>
      </c>
      <c r="H26" s="36">
        <f t="shared" si="1"/>
        <v>0</v>
      </c>
      <c r="I26" s="36">
        <f t="shared" si="1"/>
        <v>12422864</v>
      </c>
      <c r="J26" s="36">
        <f t="shared" si="1"/>
        <v>12422864</v>
      </c>
      <c r="K26" s="36">
        <f t="shared" si="1"/>
        <v>92723662</v>
      </c>
      <c r="L26" s="36">
        <f t="shared" si="1"/>
        <v>3074410</v>
      </c>
      <c r="M26" s="36">
        <f t="shared" si="1"/>
        <v>13282840</v>
      </c>
      <c r="N26" s="36">
        <f t="shared" si="1"/>
        <v>109080912</v>
      </c>
      <c r="O26" s="36">
        <f t="shared" si="1"/>
        <v>3792520</v>
      </c>
      <c r="P26" s="36">
        <f t="shared" si="1"/>
        <v>-1845550</v>
      </c>
      <c r="Q26" s="36">
        <f t="shared" si="1"/>
        <v>15443369</v>
      </c>
      <c r="R26" s="36">
        <f t="shared" si="1"/>
        <v>17390339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138894115</v>
      </c>
      <c r="X26" s="36">
        <f t="shared" si="1"/>
        <v>138369647</v>
      </c>
      <c r="Y26" s="36">
        <f t="shared" si="1"/>
        <v>524468</v>
      </c>
      <c r="Z26" s="37">
        <f>+IF(X26&lt;&gt;0,+(Y26/X26)*100,0)</f>
        <v>0.379033994355713</v>
      </c>
      <c r="AA26" s="38">
        <f>SUM(AA16:AA25)</f>
        <v>153562352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114141193</v>
      </c>
      <c r="D27" s="29">
        <f>+D14+D26</f>
        <v>0</v>
      </c>
      <c r="E27" s="30">
        <f t="shared" si="2"/>
        <v>18434582</v>
      </c>
      <c r="F27" s="31">
        <f t="shared" si="2"/>
        <v>116783526</v>
      </c>
      <c r="G27" s="31">
        <f t="shared" si="2"/>
        <v>-12678747</v>
      </c>
      <c r="H27" s="31">
        <f t="shared" si="2"/>
        <v>-29136020</v>
      </c>
      <c r="I27" s="31">
        <f t="shared" si="2"/>
        <v>2482134</v>
      </c>
      <c r="J27" s="31">
        <f t="shared" si="2"/>
        <v>-39332633</v>
      </c>
      <c r="K27" s="31">
        <f t="shared" si="2"/>
        <v>97963229</v>
      </c>
      <c r="L27" s="31">
        <f t="shared" si="2"/>
        <v>10671982</v>
      </c>
      <c r="M27" s="31">
        <f t="shared" si="2"/>
        <v>10123888</v>
      </c>
      <c r="N27" s="31">
        <f t="shared" si="2"/>
        <v>118759099</v>
      </c>
      <c r="O27" s="31">
        <f t="shared" si="2"/>
        <v>4681055</v>
      </c>
      <c r="P27" s="31">
        <f t="shared" si="2"/>
        <v>-4380265</v>
      </c>
      <c r="Q27" s="31">
        <f t="shared" si="2"/>
        <v>18217179</v>
      </c>
      <c r="R27" s="31">
        <f t="shared" si="2"/>
        <v>18517969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97944435</v>
      </c>
      <c r="X27" s="31">
        <f t="shared" si="2"/>
        <v>110785511</v>
      </c>
      <c r="Y27" s="31">
        <f t="shared" si="2"/>
        <v>-12841076</v>
      </c>
      <c r="Z27" s="32">
        <f>+IF(X27&lt;&gt;0,+(Y27/X27)*100,0)</f>
        <v>-11.590934486008734</v>
      </c>
      <c r="AA27" s="33">
        <f>+AA14+AA26</f>
        <v>116783526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11151978</v>
      </c>
      <c r="D33" s="18"/>
      <c r="E33" s="19"/>
      <c r="F33" s="20">
        <v>813507</v>
      </c>
      <c r="G33" s="20">
        <v>4355206</v>
      </c>
      <c r="H33" s="20">
        <v>-2389617</v>
      </c>
      <c r="I33" s="20">
        <v>21174586</v>
      </c>
      <c r="J33" s="20">
        <v>23140175</v>
      </c>
      <c r="K33" s="20">
        <v>22841943</v>
      </c>
      <c r="L33" s="20">
        <v>-17011681</v>
      </c>
      <c r="M33" s="20">
        <v>8484220</v>
      </c>
      <c r="N33" s="20">
        <v>14314482</v>
      </c>
      <c r="O33" s="20">
        <v>17074878</v>
      </c>
      <c r="P33" s="20">
        <v>26071207</v>
      </c>
      <c r="Q33" s="20">
        <v>-5917297</v>
      </c>
      <c r="R33" s="20">
        <v>37228788</v>
      </c>
      <c r="S33" s="20"/>
      <c r="T33" s="20"/>
      <c r="U33" s="20"/>
      <c r="V33" s="20"/>
      <c r="W33" s="20">
        <v>74683445</v>
      </c>
      <c r="X33" s="20">
        <v>610137</v>
      </c>
      <c r="Y33" s="20">
        <v>74073308</v>
      </c>
      <c r="Z33" s="21">
        <v>12140.43862280111</v>
      </c>
      <c r="AA33" s="22">
        <v>813507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12351303</v>
      </c>
      <c r="J34" s="20">
        <v>12351303</v>
      </c>
      <c r="K34" s="20">
        <v>1536999</v>
      </c>
      <c r="L34" s="20">
        <v>9110314</v>
      </c>
      <c r="M34" s="20">
        <v>-2350234</v>
      </c>
      <c r="N34" s="20">
        <v>8297079</v>
      </c>
      <c r="O34" s="20">
        <v>-454214</v>
      </c>
      <c r="P34" s="20"/>
      <c r="Q34" s="20">
        <v>-28460445</v>
      </c>
      <c r="R34" s="20">
        <v>-28914659</v>
      </c>
      <c r="S34" s="20"/>
      <c r="T34" s="20"/>
      <c r="U34" s="20"/>
      <c r="V34" s="20"/>
      <c r="W34" s="20">
        <v>-8266277</v>
      </c>
      <c r="X34" s="20"/>
      <c r="Y34" s="20">
        <v>-8266277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8894835</v>
      </c>
      <c r="F36" s="20">
        <v>8894835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6671124</v>
      </c>
      <c r="Y36" s="20">
        <v>-6671124</v>
      </c>
      <c r="Z36" s="21">
        <v>-100</v>
      </c>
      <c r="AA36" s="22">
        <v>8894835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11151978</v>
      </c>
      <c r="D38" s="29">
        <f t="shared" ref="D38:Y38" si="3">SUM(D30:D37)</f>
        <v>0</v>
      </c>
      <c r="E38" s="30">
        <f t="shared" si="3"/>
        <v>8894835</v>
      </c>
      <c r="F38" s="31">
        <f t="shared" si="3"/>
        <v>9708342</v>
      </c>
      <c r="G38" s="31">
        <f t="shared" si="3"/>
        <v>4355206</v>
      </c>
      <c r="H38" s="31">
        <f t="shared" si="3"/>
        <v>-2389617</v>
      </c>
      <c r="I38" s="31">
        <f t="shared" si="3"/>
        <v>33525889</v>
      </c>
      <c r="J38" s="31">
        <f t="shared" si="3"/>
        <v>35491478</v>
      </c>
      <c r="K38" s="31">
        <f t="shared" si="3"/>
        <v>24378942</v>
      </c>
      <c r="L38" s="31">
        <f t="shared" si="3"/>
        <v>-7901367</v>
      </c>
      <c r="M38" s="31">
        <f t="shared" si="3"/>
        <v>6133986</v>
      </c>
      <c r="N38" s="31">
        <f t="shared" si="3"/>
        <v>22611561</v>
      </c>
      <c r="O38" s="31">
        <f t="shared" si="3"/>
        <v>16620664</v>
      </c>
      <c r="P38" s="31">
        <f t="shared" si="3"/>
        <v>26071207</v>
      </c>
      <c r="Q38" s="31">
        <f t="shared" si="3"/>
        <v>-34377742</v>
      </c>
      <c r="R38" s="31">
        <f t="shared" si="3"/>
        <v>8314129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66417168</v>
      </c>
      <c r="X38" s="31">
        <f t="shared" si="3"/>
        <v>7281261</v>
      </c>
      <c r="Y38" s="31">
        <f t="shared" si="3"/>
        <v>59135907</v>
      </c>
      <c r="Z38" s="32">
        <f>+IF(X38&lt;&gt;0,+(Y38/X38)*100,0)</f>
        <v>812.16573612729997</v>
      </c>
      <c r="AA38" s="33">
        <f>SUM(AA30:AA37)</f>
        <v>9708342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11151978</v>
      </c>
      <c r="D45" s="29">
        <f>+D38+D44</f>
        <v>0</v>
      </c>
      <c r="E45" s="30">
        <f t="shared" si="5"/>
        <v>8894835</v>
      </c>
      <c r="F45" s="31">
        <f t="shared" si="5"/>
        <v>9708342</v>
      </c>
      <c r="G45" s="31">
        <f t="shared" si="5"/>
        <v>4355206</v>
      </c>
      <c r="H45" s="31">
        <f t="shared" si="5"/>
        <v>-2389617</v>
      </c>
      <c r="I45" s="31">
        <f t="shared" si="5"/>
        <v>33525889</v>
      </c>
      <c r="J45" s="31">
        <f t="shared" si="5"/>
        <v>35491478</v>
      </c>
      <c r="K45" s="31">
        <f t="shared" si="5"/>
        <v>24378942</v>
      </c>
      <c r="L45" s="31">
        <f t="shared" si="5"/>
        <v>-7901367</v>
      </c>
      <c r="M45" s="31">
        <f t="shared" si="5"/>
        <v>6133986</v>
      </c>
      <c r="N45" s="31">
        <f t="shared" si="5"/>
        <v>22611561</v>
      </c>
      <c r="O45" s="31">
        <f t="shared" si="5"/>
        <v>16620664</v>
      </c>
      <c r="P45" s="31">
        <f t="shared" si="5"/>
        <v>26071207</v>
      </c>
      <c r="Q45" s="31">
        <f t="shared" si="5"/>
        <v>-34377742</v>
      </c>
      <c r="R45" s="31">
        <f t="shared" si="5"/>
        <v>8314129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66417168</v>
      </c>
      <c r="X45" s="31">
        <f t="shared" si="5"/>
        <v>7281261</v>
      </c>
      <c r="Y45" s="31">
        <f t="shared" si="5"/>
        <v>59135907</v>
      </c>
      <c r="Z45" s="32">
        <f>+IF(X45&lt;&gt;0,+(Y45/X45)*100,0)</f>
        <v>812.16573612729997</v>
      </c>
      <c r="AA45" s="33">
        <f>+AA38+AA44</f>
        <v>9708342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102989215</v>
      </c>
      <c r="D46" s="42">
        <f t="shared" si="6"/>
        <v>0</v>
      </c>
      <c r="E46" s="43">
        <f t="shared" si="6"/>
        <v>9539747</v>
      </c>
      <c r="F46" s="44">
        <f t="shared" si="6"/>
        <v>107075184</v>
      </c>
      <c r="G46" s="44">
        <f t="shared" si="6"/>
        <v>-17033953</v>
      </c>
      <c r="H46" s="44">
        <f t="shared" si="6"/>
        <v>-26746403</v>
      </c>
      <c r="I46" s="44">
        <f t="shared" si="6"/>
        <v>-31043755</v>
      </c>
      <c r="J46" s="44">
        <f t="shared" si="6"/>
        <v>-74824111</v>
      </c>
      <c r="K46" s="44">
        <f t="shared" si="6"/>
        <v>73584287</v>
      </c>
      <c r="L46" s="44">
        <f t="shared" si="6"/>
        <v>18573349</v>
      </c>
      <c r="M46" s="44">
        <f t="shared" si="6"/>
        <v>3989902</v>
      </c>
      <c r="N46" s="44">
        <f t="shared" si="6"/>
        <v>96147538</v>
      </c>
      <c r="O46" s="44">
        <f t="shared" si="6"/>
        <v>-11939609</v>
      </c>
      <c r="P46" s="44">
        <f t="shared" si="6"/>
        <v>-30451472</v>
      </c>
      <c r="Q46" s="44">
        <f t="shared" si="6"/>
        <v>52594921</v>
      </c>
      <c r="R46" s="44">
        <f t="shared" si="6"/>
        <v>10203840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31527267</v>
      </c>
      <c r="X46" s="44">
        <f t="shared" si="6"/>
        <v>103504250</v>
      </c>
      <c r="Y46" s="44">
        <f t="shared" si="6"/>
        <v>-71976983</v>
      </c>
      <c r="Z46" s="45">
        <f>+IF(X46&lt;&gt;0,+(Y46/X46)*100,0)</f>
        <v>-69.540123231654732</v>
      </c>
      <c r="AA46" s="46">
        <f>+AA27-AA45</f>
        <v>107075184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-31670994</v>
      </c>
      <c r="D6" s="18"/>
      <c r="E6" s="19">
        <v>26278682</v>
      </c>
      <c r="F6" s="20">
        <v>-15542178</v>
      </c>
      <c r="G6" s="20">
        <v>-15999350</v>
      </c>
      <c r="H6" s="20">
        <v>-21888761</v>
      </c>
      <c r="I6" s="20">
        <v>-26230127</v>
      </c>
      <c r="J6" s="20">
        <v>-64118238</v>
      </c>
      <c r="K6" s="20">
        <v>9274364</v>
      </c>
      <c r="L6" s="20">
        <v>-15964982</v>
      </c>
      <c r="M6" s="20">
        <v>-23195800</v>
      </c>
      <c r="N6" s="20">
        <v>-29886418</v>
      </c>
      <c r="O6" s="20">
        <v>-15792756</v>
      </c>
      <c r="P6" s="20">
        <v>12308627</v>
      </c>
      <c r="Q6" s="20">
        <v>-15542296</v>
      </c>
      <c r="R6" s="20">
        <v>-19026425</v>
      </c>
      <c r="S6" s="20"/>
      <c r="T6" s="20"/>
      <c r="U6" s="20"/>
      <c r="V6" s="20"/>
      <c r="W6" s="20">
        <v>-113031081</v>
      </c>
      <c r="X6" s="20">
        <v>12746641</v>
      </c>
      <c r="Y6" s="20">
        <v>-125777722</v>
      </c>
      <c r="Z6" s="21">
        <v>-986.75189800983651</v>
      </c>
      <c r="AA6" s="22">
        <v>-15542178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72856363</v>
      </c>
      <c r="D8" s="18"/>
      <c r="E8" s="19">
        <v>81005242</v>
      </c>
      <c r="F8" s="20">
        <v>86186569</v>
      </c>
      <c r="G8" s="20">
        <v>74976435</v>
      </c>
      <c r="H8" s="20">
        <v>2193687</v>
      </c>
      <c r="I8" s="20">
        <v>4243238</v>
      </c>
      <c r="J8" s="20">
        <v>81413360</v>
      </c>
      <c r="K8" s="20">
        <v>2604464</v>
      </c>
      <c r="L8" s="20">
        <v>2677727</v>
      </c>
      <c r="M8" s="20">
        <v>-1912245</v>
      </c>
      <c r="N8" s="20">
        <v>3369946</v>
      </c>
      <c r="O8" s="20">
        <v>2556194</v>
      </c>
      <c r="P8" s="20">
        <v>-123561</v>
      </c>
      <c r="Q8" s="20">
        <v>2124974</v>
      </c>
      <c r="R8" s="20">
        <v>4557607</v>
      </c>
      <c r="S8" s="20"/>
      <c r="T8" s="20"/>
      <c r="U8" s="20"/>
      <c r="V8" s="20"/>
      <c r="W8" s="20">
        <v>89340913</v>
      </c>
      <c r="X8" s="20">
        <v>82410575</v>
      </c>
      <c r="Y8" s="20">
        <v>6930338</v>
      </c>
      <c r="Z8" s="21">
        <v>8.4095251125234824</v>
      </c>
      <c r="AA8" s="22">
        <v>86186569</v>
      </c>
    </row>
    <row r="9" spans="1:27" x14ac:dyDescent="0.25">
      <c r="A9" s="23" t="s">
        <v>38</v>
      </c>
      <c r="B9" s="17" t="s">
        <v>33</v>
      </c>
      <c r="C9" s="18">
        <v>366592</v>
      </c>
      <c r="D9" s="18"/>
      <c r="E9" s="19">
        <v>1859735</v>
      </c>
      <c r="F9" s="20">
        <v>314740</v>
      </c>
      <c r="G9" s="20">
        <v>360023</v>
      </c>
      <c r="H9" s="20">
        <v>-33099</v>
      </c>
      <c r="I9" s="20">
        <v>-1897</v>
      </c>
      <c r="J9" s="20">
        <v>325027</v>
      </c>
      <c r="K9" s="20">
        <v>3362</v>
      </c>
      <c r="L9" s="20">
        <v>-10599</v>
      </c>
      <c r="M9" s="20">
        <v>-9331</v>
      </c>
      <c r="N9" s="20">
        <v>-16568</v>
      </c>
      <c r="O9" s="20">
        <v>-1019</v>
      </c>
      <c r="P9" s="20">
        <v>-7232</v>
      </c>
      <c r="Q9" s="20">
        <v>-5835</v>
      </c>
      <c r="R9" s="20">
        <v>-14086</v>
      </c>
      <c r="S9" s="20"/>
      <c r="T9" s="20"/>
      <c r="U9" s="20"/>
      <c r="V9" s="20"/>
      <c r="W9" s="20">
        <v>294373</v>
      </c>
      <c r="X9" s="20">
        <v>344077</v>
      </c>
      <c r="Y9" s="20">
        <v>-49704</v>
      </c>
      <c r="Z9" s="21">
        <v>-14.445603745673207</v>
      </c>
      <c r="AA9" s="22">
        <v>314740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286666</v>
      </c>
      <c r="D11" s="18"/>
      <c r="E11" s="19">
        <v>989416</v>
      </c>
      <c r="F11" s="20">
        <v>795175</v>
      </c>
      <c r="G11" s="20">
        <v>1104751</v>
      </c>
      <c r="H11" s="20">
        <v>-798223</v>
      </c>
      <c r="I11" s="20">
        <v>6620</v>
      </c>
      <c r="J11" s="20">
        <v>313148</v>
      </c>
      <c r="K11" s="20"/>
      <c r="L11" s="20"/>
      <c r="M11" s="20">
        <v>26482</v>
      </c>
      <c r="N11" s="20">
        <v>26482</v>
      </c>
      <c r="O11" s="20">
        <v>6620</v>
      </c>
      <c r="P11" s="20"/>
      <c r="Q11" s="20">
        <v>13241</v>
      </c>
      <c r="R11" s="20">
        <v>19861</v>
      </c>
      <c r="S11" s="20"/>
      <c r="T11" s="20"/>
      <c r="U11" s="20"/>
      <c r="V11" s="20"/>
      <c r="W11" s="20">
        <v>359491</v>
      </c>
      <c r="X11" s="20">
        <v>668042</v>
      </c>
      <c r="Y11" s="20">
        <v>-308551</v>
      </c>
      <c r="Z11" s="21">
        <v>-46.187365465045609</v>
      </c>
      <c r="AA11" s="22">
        <v>795175</v>
      </c>
    </row>
    <row r="12" spans="1:27" x14ac:dyDescent="0.25">
      <c r="A12" s="23" t="s">
        <v>41</v>
      </c>
      <c r="B12" s="17" t="s">
        <v>33</v>
      </c>
      <c r="C12" s="18">
        <v>16421972</v>
      </c>
      <c r="D12" s="18"/>
      <c r="E12" s="19">
        <v>27169919</v>
      </c>
      <c r="F12" s="20">
        <v>30118185</v>
      </c>
      <c r="G12" s="24">
        <v>16421971</v>
      </c>
      <c r="H12" s="24"/>
      <c r="I12" s="24"/>
      <c r="J12" s="20">
        <v>16421971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16421971</v>
      </c>
      <c r="X12" s="20">
        <v>26685091</v>
      </c>
      <c r="Y12" s="24">
        <v>-10263120</v>
      </c>
      <c r="Z12" s="25">
        <v>-38.460127417215851</v>
      </c>
      <c r="AA12" s="26">
        <v>30118185</v>
      </c>
    </row>
    <row r="13" spans="1:27" x14ac:dyDescent="0.25">
      <c r="A13" s="23" t="s">
        <v>42</v>
      </c>
      <c r="B13" s="17" t="s">
        <v>33</v>
      </c>
      <c r="C13" s="18">
        <v>-124039</v>
      </c>
      <c r="D13" s="18"/>
      <c r="E13" s="19">
        <v>10329</v>
      </c>
      <c r="F13" s="20">
        <v>-124039</v>
      </c>
      <c r="G13" s="20">
        <v>-124039</v>
      </c>
      <c r="H13" s="20"/>
      <c r="I13" s="20"/>
      <c r="J13" s="20">
        <v>-124039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-124039</v>
      </c>
      <c r="X13" s="20">
        <v>-124039</v>
      </c>
      <c r="Y13" s="20"/>
      <c r="Z13" s="21"/>
      <c r="AA13" s="22">
        <v>-124039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58136560</v>
      </c>
      <c r="D14" s="29">
        <f>SUM(D6:D13)</f>
        <v>0</v>
      </c>
      <c r="E14" s="30">
        <f t="shared" si="0"/>
        <v>137313323</v>
      </c>
      <c r="F14" s="31">
        <f t="shared" si="0"/>
        <v>101748452</v>
      </c>
      <c r="G14" s="31">
        <f t="shared" si="0"/>
        <v>76739791</v>
      </c>
      <c r="H14" s="31">
        <f t="shared" si="0"/>
        <v>-20526396</v>
      </c>
      <c r="I14" s="31">
        <f t="shared" si="0"/>
        <v>-21982166</v>
      </c>
      <c r="J14" s="31">
        <f t="shared" si="0"/>
        <v>34231229</v>
      </c>
      <c r="K14" s="31">
        <f t="shared" si="0"/>
        <v>11882190</v>
      </c>
      <c r="L14" s="31">
        <f t="shared" si="0"/>
        <v>-13297854</v>
      </c>
      <c r="M14" s="31">
        <f t="shared" si="0"/>
        <v>-25090894</v>
      </c>
      <c r="N14" s="31">
        <f t="shared" si="0"/>
        <v>-26506558</v>
      </c>
      <c r="O14" s="31">
        <f t="shared" si="0"/>
        <v>-13230961</v>
      </c>
      <c r="P14" s="31">
        <f t="shared" si="0"/>
        <v>12177834</v>
      </c>
      <c r="Q14" s="31">
        <f t="shared" si="0"/>
        <v>-13409916</v>
      </c>
      <c r="R14" s="31">
        <f t="shared" si="0"/>
        <v>-14463043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-6738372</v>
      </c>
      <c r="X14" s="31">
        <f t="shared" si="0"/>
        <v>122730387</v>
      </c>
      <c r="Y14" s="31">
        <f t="shared" si="0"/>
        <v>-129468759</v>
      </c>
      <c r="Z14" s="32">
        <f>+IF(X14&lt;&gt;0,+(Y14/X14)*100,0)</f>
        <v>-105.49038601173808</v>
      </c>
      <c r="AA14" s="33">
        <f>SUM(AA6:AA13)</f>
        <v>101748452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332186680</v>
      </c>
      <c r="D18" s="18"/>
      <c r="E18" s="19">
        <v>369574737</v>
      </c>
      <c r="F18" s="20">
        <v>382703447</v>
      </c>
      <c r="G18" s="24">
        <v>333007214</v>
      </c>
      <c r="H18" s="24">
        <v>8337221</v>
      </c>
      <c r="I18" s="24">
        <v>13164102</v>
      </c>
      <c r="J18" s="20">
        <v>354508537</v>
      </c>
      <c r="K18" s="24">
        <v>6463361</v>
      </c>
      <c r="L18" s="24">
        <v>1861515</v>
      </c>
      <c r="M18" s="20">
        <v>3950673</v>
      </c>
      <c r="N18" s="24">
        <v>12275549</v>
      </c>
      <c r="O18" s="24">
        <v>876354</v>
      </c>
      <c r="P18" s="24">
        <v>2739486</v>
      </c>
      <c r="Q18" s="20">
        <v>1769808</v>
      </c>
      <c r="R18" s="24">
        <v>5385648</v>
      </c>
      <c r="S18" s="24"/>
      <c r="T18" s="20"/>
      <c r="U18" s="24"/>
      <c r="V18" s="24"/>
      <c r="W18" s="24">
        <v>372169734</v>
      </c>
      <c r="X18" s="20">
        <v>370592494</v>
      </c>
      <c r="Y18" s="24">
        <v>1577240</v>
      </c>
      <c r="Z18" s="25">
        <v>0.42559955356246371</v>
      </c>
      <c r="AA18" s="26">
        <v>382703447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332186680</v>
      </c>
      <c r="D26" s="29">
        <f t="shared" ref="D26:Y26" si="1">SUM(D16:D25)</f>
        <v>0</v>
      </c>
      <c r="E26" s="35">
        <f t="shared" si="1"/>
        <v>369574737</v>
      </c>
      <c r="F26" s="36">
        <f t="shared" si="1"/>
        <v>382703447</v>
      </c>
      <c r="G26" s="36">
        <f t="shared" si="1"/>
        <v>333007214</v>
      </c>
      <c r="H26" s="36">
        <f t="shared" si="1"/>
        <v>8337221</v>
      </c>
      <c r="I26" s="36">
        <f t="shared" si="1"/>
        <v>13164102</v>
      </c>
      <c r="J26" s="36">
        <f t="shared" si="1"/>
        <v>354508537</v>
      </c>
      <c r="K26" s="36">
        <f t="shared" si="1"/>
        <v>6463361</v>
      </c>
      <c r="L26" s="36">
        <f t="shared" si="1"/>
        <v>1861515</v>
      </c>
      <c r="M26" s="36">
        <f t="shared" si="1"/>
        <v>3950673</v>
      </c>
      <c r="N26" s="36">
        <f t="shared" si="1"/>
        <v>12275549</v>
      </c>
      <c r="O26" s="36">
        <f t="shared" si="1"/>
        <v>876354</v>
      </c>
      <c r="P26" s="36">
        <f t="shared" si="1"/>
        <v>2739486</v>
      </c>
      <c r="Q26" s="36">
        <f t="shared" si="1"/>
        <v>1769808</v>
      </c>
      <c r="R26" s="36">
        <f t="shared" si="1"/>
        <v>5385648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372169734</v>
      </c>
      <c r="X26" s="36">
        <f t="shared" si="1"/>
        <v>370592494</v>
      </c>
      <c r="Y26" s="36">
        <f t="shared" si="1"/>
        <v>1577240</v>
      </c>
      <c r="Z26" s="37">
        <f>+IF(X26&lt;&gt;0,+(Y26/X26)*100,0)</f>
        <v>0.42559955356246371</v>
      </c>
      <c r="AA26" s="38">
        <f>SUM(AA16:AA25)</f>
        <v>382703447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390323240</v>
      </c>
      <c r="D27" s="29">
        <f>+D14+D26</f>
        <v>0</v>
      </c>
      <c r="E27" s="30">
        <f t="shared" si="2"/>
        <v>506888060</v>
      </c>
      <c r="F27" s="31">
        <f t="shared" si="2"/>
        <v>484451899</v>
      </c>
      <c r="G27" s="31">
        <f t="shared" si="2"/>
        <v>409747005</v>
      </c>
      <c r="H27" s="31">
        <f t="shared" si="2"/>
        <v>-12189175</v>
      </c>
      <c r="I27" s="31">
        <f t="shared" si="2"/>
        <v>-8818064</v>
      </c>
      <c r="J27" s="31">
        <f t="shared" si="2"/>
        <v>388739766</v>
      </c>
      <c r="K27" s="31">
        <f t="shared" si="2"/>
        <v>18345551</v>
      </c>
      <c r="L27" s="31">
        <f t="shared" si="2"/>
        <v>-11436339</v>
      </c>
      <c r="M27" s="31">
        <f t="shared" si="2"/>
        <v>-21140221</v>
      </c>
      <c r="N27" s="31">
        <f t="shared" si="2"/>
        <v>-14231009</v>
      </c>
      <c r="O27" s="31">
        <f t="shared" si="2"/>
        <v>-12354607</v>
      </c>
      <c r="P27" s="31">
        <f t="shared" si="2"/>
        <v>14917320</v>
      </c>
      <c r="Q27" s="31">
        <f t="shared" si="2"/>
        <v>-11640108</v>
      </c>
      <c r="R27" s="31">
        <f t="shared" si="2"/>
        <v>-9077395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365431362</v>
      </c>
      <c r="X27" s="31">
        <f t="shared" si="2"/>
        <v>493322881</v>
      </c>
      <c r="Y27" s="31">
        <f t="shared" si="2"/>
        <v>-127891519</v>
      </c>
      <c r="Z27" s="32">
        <f>+IF(X27&lt;&gt;0,+(Y27/X27)*100,0)</f>
        <v>-25.92450582076285</v>
      </c>
      <c r="AA27" s="33">
        <f>+AA14+AA26</f>
        <v>484451899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-255405</v>
      </c>
      <c r="D32" s="18"/>
      <c r="E32" s="19">
        <v>-229168</v>
      </c>
      <c r="F32" s="20">
        <v>-255405</v>
      </c>
      <c r="G32" s="20">
        <v>-256842</v>
      </c>
      <c r="H32" s="20">
        <v>-10</v>
      </c>
      <c r="I32" s="20">
        <v>-746</v>
      </c>
      <c r="J32" s="20">
        <v>-257598</v>
      </c>
      <c r="K32" s="20">
        <v>-1699</v>
      </c>
      <c r="L32" s="20">
        <v>-2752</v>
      </c>
      <c r="M32" s="20">
        <v>-6894</v>
      </c>
      <c r="N32" s="20">
        <v>-11345</v>
      </c>
      <c r="O32" s="20"/>
      <c r="P32" s="20">
        <v>-81</v>
      </c>
      <c r="Q32" s="20">
        <v>-549</v>
      </c>
      <c r="R32" s="20">
        <v>-630</v>
      </c>
      <c r="S32" s="20"/>
      <c r="T32" s="20"/>
      <c r="U32" s="20"/>
      <c r="V32" s="20"/>
      <c r="W32" s="20">
        <v>-269573</v>
      </c>
      <c r="X32" s="20">
        <v>-255405</v>
      </c>
      <c r="Y32" s="20">
        <v>-14168</v>
      </c>
      <c r="Z32" s="21">
        <v>5.547268064446663</v>
      </c>
      <c r="AA32" s="22">
        <v>-255405</v>
      </c>
    </row>
    <row r="33" spans="1:27" x14ac:dyDescent="0.25">
      <c r="A33" s="23" t="s">
        <v>61</v>
      </c>
      <c r="B33" s="17" t="s">
        <v>33</v>
      </c>
      <c r="C33" s="18">
        <v>114614394</v>
      </c>
      <c r="D33" s="18"/>
      <c r="E33" s="19">
        <v>24411549</v>
      </c>
      <c r="F33" s="20">
        <v>122658362</v>
      </c>
      <c r="G33" s="20">
        <v>111267475</v>
      </c>
      <c r="H33" s="20">
        <v>36721</v>
      </c>
      <c r="I33" s="20">
        <v>1520819</v>
      </c>
      <c r="J33" s="20">
        <v>112825015</v>
      </c>
      <c r="K33" s="20">
        <v>-61420</v>
      </c>
      <c r="L33" s="20">
        <v>-1651712</v>
      </c>
      <c r="M33" s="20">
        <v>-246710</v>
      </c>
      <c r="N33" s="20">
        <v>-1959842</v>
      </c>
      <c r="O33" s="20">
        <v>-387731</v>
      </c>
      <c r="P33" s="20">
        <v>-995410</v>
      </c>
      <c r="Q33" s="20">
        <v>216281</v>
      </c>
      <c r="R33" s="20">
        <v>-1166860</v>
      </c>
      <c r="S33" s="20"/>
      <c r="T33" s="20"/>
      <c r="U33" s="20"/>
      <c r="V33" s="20"/>
      <c r="W33" s="20">
        <v>109698313</v>
      </c>
      <c r="X33" s="20">
        <v>125843461</v>
      </c>
      <c r="Y33" s="20">
        <v>-16145148</v>
      </c>
      <c r="Z33" s="21">
        <v>-12.829548608806936</v>
      </c>
      <c r="AA33" s="22">
        <v>122658362</v>
      </c>
    </row>
    <row r="34" spans="1:27" x14ac:dyDescent="0.25">
      <c r="A34" s="23" t="s">
        <v>62</v>
      </c>
      <c r="B34" s="17" t="s">
        <v>33</v>
      </c>
      <c r="C34" s="18">
        <v>-55700338</v>
      </c>
      <c r="D34" s="18"/>
      <c r="E34" s="19"/>
      <c r="F34" s="20">
        <v>-55700338</v>
      </c>
      <c r="G34" s="20">
        <v>-24419588</v>
      </c>
      <c r="H34" s="20"/>
      <c r="I34" s="20">
        <v>-38695530</v>
      </c>
      <c r="J34" s="20">
        <v>-63115118</v>
      </c>
      <c r="K34" s="20">
        <v>20043412</v>
      </c>
      <c r="L34" s="20">
        <v>-3021560</v>
      </c>
      <c r="M34" s="20">
        <v>-9591776</v>
      </c>
      <c r="N34" s="20">
        <v>7430076</v>
      </c>
      <c r="O34" s="20">
        <v>-1122533</v>
      </c>
      <c r="P34" s="20">
        <v>26050460</v>
      </c>
      <c r="Q34" s="20">
        <v>-3077953</v>
      </c>
      <c r="R34" s="20">
        <v>21849974</v>
      </c>
      <c r="S34" s="20"/>
      <c r="T34" s="20"/>
      <c r="U34" s="20"/>
      <c r="V34" s="20"/>
      <c r="W34" s="20">
        <v>-33835068</v>
      </c>
      <c r="X34" s="20">
        <v>-32450338</v>
      </c>
      <c r="Y34" s="20">
        <v>-1384730</v>
      </c>
      <c r="Z34" s="21">
        <v>4.2672282797177639</v>
      </c>
      <c r="AA34" s="22">
        <v>-55700338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9351775</v>
      </c>
      <c r="D36" s="18"/>
      <c r="E36" s="19">
        <v>15691361</v>
      </c>
      <c r="F36" s="20">
        <v>16135526</v>
      </c>
      <c r="G36" s="20">
        <v>9351777</v>
      </c>
      <c r="H36" s="20"/>
      <c r="I36" s="20"/>
      <c r="J36" s="20">
        <v>9351777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9351777</v>
      </c>
      <c r="X36" s="20">
        <v>14439593</v>
      </c>
      <c r="Y36" s="20">
        <v>-5087816</v>
      </c>
      <c r="Z36" s="21">
        <v>-35.235175949903855</v>
      </c>
      <c r="AA36" s="22">
        <v>16135526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68010426</v>
      </c>
      <c r="D38" s="29">
        <f t="shared" ref="D38:Y38" si="3">SUM(D30:D37)</f>
        <v>0</v>
      </c>
      <c r="E38" s="30">
        <f t="shared" si="3"/>
        <v>39873742</v>
      </c>
      <c r="F38" s="31">
        <f t="shared" si="3"/>
        <v>82838145</v>
      </c>
      <c r="G38" s="31">
        <f t="shared" si="3"/>
        <v>95942822</v>
      </c>
      <c r="H38" s="31">
        <f t="shared" si="3"/>
        <v>36711</v>
      </c>
      <c r="I38" s="31">
        <f t="shared" si="3"/>
        <v>-37175457</v>
      </c>
      <c r="J38" s="31">
        <f t="shared" si="3"/>
        <v>58804076</v>
      </c>
      <c r="K38" s="31">
        <f t="shared" si="3"/>
        <v>19980293</v>
      </c>
      <c r="L38" s="31">
        <f t="shared" si="3"/>
        <v>-4676024</v>
      </c>
      <c r="M38" s="31">
        <f t="shared" si="3"/>
        <v>-9845380</v>
      </c>
      <c r="N38" s="31">
        <f t="shared" si="3"/>
        <v>5458889</v>
      </c>
      <c r="O38" s="31">
        <f t="shared" si="3"/>
        <v>-1510264</v>
      </c>
      <c r="P38" s="31">
        <f t="shared" si="3"/>
        <v>25054969</v>
      </c>
      <c r="Q38" s="31">
        <f t="shared" si="3"/>
        <v>-2862221</v>
      </c>
      <c r="R38" s="31">
        <f t="shared" si="3"/>
        <v>20682484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84945449</v>
      </c>
      <c r="X38" s="31">
        <f t="shared" si="3"/>
        <v>107577311</v>
      </c>
      <c r="Y38" s="31">
        <f t="shared" si="3"/>
        <v>-22631862</v>
      </c>
      <c r="Z38" s="32">
        <f>+IF(X38&lt;&gt;0,+(Y38/X38)*100,0)</f>
        <v>-21.03776511015413</v>
      </c>
      <c r="AA38" s="33">
        <f>SUM(AA30:AA37)</f>
        <v>82838145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6982327</v>
      </c>
      <c r="D42" s="18"/>
      <c r="E42" s="19">
        <v>10335125</v>
      </c>
      <c r="F42" s="20">
        <v>6982327</v>
      </c>
      <c r="G42" s="20"/>
      <c r="H42" s="20">
        <v>6982327</v>
      </c>
      <c r="I42" s="20"/>
      <c r="J42" s="20">
        <v>6982327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6982327</v>
      </c>
      <c r="X42" s="20">
        <v>6982327</v>
      </c>
      <c r="Y42" s="20"/>
      <c r="Z42" s="21"/>
      <c r="AA42" s="22">
        <v>6982327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6982327</v>
      </c>
      <c r="D44" s="29">
        <f t="shared" ref="D44:Y44" si="4">SUM(D40:D43)</f>
        <v>0</v>
      </c>
      <c r="E44" s="35">
        <f t="shared" si="4"/>
        <v>10335125</v>
      </c>
      <c r="F44" s="36">
        <f t="shared" si="4"/>
        <v>6982327</v>
      </c>
      <c r="G44" s="36">
        <f t="shared" si="4"/>
        <v>0</v>
      </c>
      <c r="H44" s="36">
        <f t="shared" si="4"/>
        <v>6982327</v>
      </c>
      <c r="I44" s="36">
        <f t="shared" si="4"/>
        <v>0</v>
      </c>
      <c r="J44" s="36">
        <f t="shared" si="4"/>
        <v>6982327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6982327</v>
      </c>
      <c r="X44" s="36">
        <f t="shared" si="4"/>
        <v>6982327</v>
      </c>
      <c r="Y44" s="36">
        <f t="shared" si="4"/>
        <v>0</v>
      </c>
      <c r="Z44" s="37">
        <f>+IF(X44&lt;&gt;0,+(Y44/X44)*100,0)</f>
        <v>0</v>
      </c>
      <c r="AA44" s="38">
        <f>SUM(AA40:AA43)</f>
        <v>6982327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74992753</v>
      </c>
      <c r="D45" s="29">
        <f>+D38+D44</f>
        <v>0</v>
      </c>
      <c r="E45" s="30">
        <f t="shared" si="5"/>
        <v>50208867</v>
      </c>
      <c r="F45" s="31">
        <f t="shared" si="5"/>
        <v>89820472</v>
      </c>
      <c r="G45" s="31">
        <f t="shared" si="5"/>
        <v>95942822</v>
      </c>
      <c r="H45" s="31">
        <f t="shared" si="5"/>
        <v>7019038</v>
      </c>
      <c r="I45" s="31">
        <f t="shared" si="5"/>
        <v>-37175457</v>
      </c>
      <c r="J45" s="31">
        <f t="shared" si="5"/>
        <v>65786403</v>
      </c>
      <c r="K45" s="31">
        <f t="shared" si="5"/>
        <v>19980293</v>
      </c>
      <c r="L45" s="31">
        <f t="shared" si="5"/>
        <v>-4676024</v>
      </c>
      <c r="M45" s="31">
        <f t="shared" si="5"/>
        <v>-9845380</v>
      </c>
      <c r="N45" s="31">
        <f t="shared" si="5"/>
        <v>5458889</v>
      </c>
      <c r="O45" s="31">
        <f t="shared" si="5"/>
        <v>-1510264</v>
      </c>
      <c r="P45" s="31">
        <f t="shared" si="5"/>
        <v>25054969</v>
      </c>
      <c r="Q45" s="31">
        <f t="shared" si="5"/>
        <v>-2862221</v>
      </c>
      <c r="R45" s="31">
        <f t="shared" si="5"/>
        <v>20682484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91927776</v>
      </c>
      <c r="X45" s="31">
        <f t="shared" si="5"/>
        <v>114559638</v>
      </c>
      <c r="Y45" s="31">
        <f t="shared" si="5"/>
        <v>-22631862</v>
      </c>
      <c r="Z45" s="32">
        <f>+IF(X45&lt;&gt;0,+(Y45/X45)*100,0)</f>
        <v>-19.755528557099666</v>
      </c>
      <c r="AA45" s="33">
        <f>+AA38+AA44</f>
        <v>89820472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315330487</v>
      </c>
      <c r="D46" s="42">
        <f t="shared" si="6"/>
        <v>0</v>
      </c>
      <c r="E46" s="43">
        <f t="shared" si="6"/>
        <v>456679193</v>
      </c>
      <c r="F46" s="44">
        <f t="shared" si="6"/>
        <v>394631427</v>
      </c>
      <c r="G46" s="44">
        <f t="shared" si="6"/>
        <v>313804183</v>
      </c>
      <c r="H46" s="44">
        <f t="shared" si="6"/>
        <v>-19208213</v>
      </c>
      <c r="I46" s="44">
        <f t="shared" si="6"/>
        <v>28357393</v>
      </c>
      <c r="J46" s="44">
        <f t="shared" si="6"/>
        <v>322953363</v>
      </c>
      <c r="K46" s="44">
        <f t="shared" si="6"/>
        <v>-1634742</v>
      </c>
      <c r="L46" s="44">
        <f t="shared" si="6"/>
        <v>-6760315</v>
      </c>
      <c r="M46" s="44">
        <f t="shared" si="6"/>
        <v>-11294841</v>
      </c>
      <c r="N46" s="44">
        <f t="shared" si="6"/>
        <v>-19689898</v>
      </c>
      <c r="O46" s="44">
        <f t="shared" si="6"/>
        <v>-10844343</v>
      </c>
      <c r="P46" s="44">
        <f t="shared" si="6"/>
        <v>-10137649</v>
      </c>
      <c r="Q46" s="44">
        <f t="shared" si="6"/>
        <v>-8777887</v>
      </c>
      <c r="R46" s="44">
        <f t="shared" si="6"/>
        <v>-29759879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273503586</v>
      </c>
      <c r="X46" s="44">
        <f t="shared" si="6"/>
        <v>378763243</v>
      </c>
      <c r="Y46" s="44">
        <f t="shared" si="6"/>
        <v>-105259657</v>
      </c>
      <c r="Z46" s="45">
        <f>+IF(X46&lt;&gt;0,+(Y46/X46)*100,0)</f>
        <v>-27.790356890570823</v>
      </c>
      <c r="AA46" s="46">
        <f>+AA27-AA45</f>
        <v>394631427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197982671</v>
      </c>
      <c r="D48" s="18"/>
      <c r="E48" s="19">
        <v>195758300</v>
      </c>
      <c r="F48" s="20">
        <v>277283613</v>
      </c>
      <c r="G48" s="20">
        <v>217669426</v>
      </c>
      <c r="H48" s="20">
        <v>-16488319</v>
      </c>
      <c r="I48" s="20">
        <v>39412020</v>
      </c>
      <c r="J48" s="20">
        <v>240593127</v>
      </c>
      <c r="K48" s="20">
        <v>9716300</v>
      </c>
      <c r="L48" s="20">
        <v>3972505</v>
      </c>
      <c r="M48" s="20">
        <v>1933446</v>
      </c>
      <c r="N48" s="20">
        <v>15622251</v>
      </c>
      <c r="O48" s="20">
        <v>996667</v>
      </c>
      <c r="P48" s="20">
        <v>3281754</v>
      </c>
      <c r="Q48" s="20">
        <v>3343079</v>
      </c>
      <c r="R48" s="20">
        <v>7621500</v>
      </c>
      <c r="S48" s="20"/>
      <c r="T48" s="20"/>
      <c r="U48" s="20"/>
      <c r="V48" s="20"/>
      <c r="W48" s="20">
        <v>263836878</v>
      </c>
      <c r="X48" s="20">
        <v>261415456</v>
      </c>
      <c r="Y48" s="20">
        <v>2421422</v>
      </c>
      <c r="Z48" s="47">
        <v>0.92627346410611622</v>
      </c>
      <c r="AA48" s="22">
        <v>277283613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197982671</v>
      </c>
      <c r="D51" s="50">
        <f t="shared" ref="D51:Y51" si="7">SUM(D48:D50)</f>
        <v>0</v>
      </c>
      <c r="E51" s="51">
        <f t="shared" si="7"/>
        <v>195758300</v>
      </c>
      <c r="F51" s="52">
        <f t="shared" si="7"/>
        <v>277283613</v>
      </c>
      <c r="G51" s="52">
        <f t="shared" si="7"/>
        <v>217669426</v>
      </c>
      <c r="H51" s="52">
        <f t="shared" si="7"/>
        <v>-16488319</v>
      </c>
      <c r="I51" s="52">
        <f t="shared" si="7"/>
        <v>39412020</v>
      </c>
      <c r="J51" s="52">
        <f t="shared" si="7"/>
        <v>240593127</v>
      </c>
      <c r="K51" s="52">
        <f t="shared" si="7"/>
        <v>9716300</v>
      </c>
      <c r="L51" s="52">
        <f t="shared" si="7"/>
        <v>3972505</v>
      </c>
      <c r="M51" s="52">
        <f t="shared" si="7"/>
        <v>1933446</v>
      </c>
      <c r="N51" s="52">
        <f t="shared" si="7"/>
        <v>15622251</v>
      </c>
      <c r="O51" s="52">
        <f t="shared" si="7"/>
        <v>996667</v>
      </c>
      <c r="P51" s="52">
        <f t="shared" si="7"/>
        <v>3281754</v>
      </c>
      <c r="Q51" s="52">
        <f t="shared" si="7"/>
        <v>3343079</v>
      </c>
      <c r="R51" s="52">
        <f t="shared" si="7"/>
        <v>7621500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263836878</v>
      </c>
      <c r="X51" s="52">
        <f t="shared" si="7"/>
        <v>261415456</v>
      </c>
      <c r="Y51" s="52">
        <f t="shared" si="7"/>
        <v>2421422</v>
      </c>
      <c r="Z51" s="53">
        <f>+IF(X51&lt;&gt;0,+(Y51/X51)*100,0)</f>
        <v>0.92627346410611622</v>
      </c>
      <c r="AA51" s="54">
        <f>SUM(AA48:AA50)</f>
        <v>277283613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-284943954</v>
      </c>
      <c r="D6" s="18"/>
      <c r="E6" s="19">
        <v>70512247</v>
      </c>
      <c r="F6" s="20">
        <v>-192745044</v>
      </c>
      <c r="G6" s="20">
        <v>-342446991</v>
      </c>
      <c r="H6" s="20">
        <v>-8825716</v>
      </c>
      <c r="I6" s="20">
        <v>-13861519</v>
      </c>
      <c r="J6" s="20">
        <v>-365134226</v>
      </c>
      <c r="K6" s="20">
        <v>-34813332</v>
      </c>
      <c r="L6" s="20">
        <v>-14908333</v>
      </c>
      <c r="M6" s="20">
        <v>-54616100</v>
      </c>
      <c r="N6" s="20">
        <v>-104337765</v>
      </c>
      <c r="O6" s="20">
        <v>-6596333</v>
      </c>
      <c r="P6" s="20">
        <v>-16488588</v>
      </c>
      <c r="Q6" s="20">
        <v>-20978391</v>
      </c>
      <c r="R6" s="20">
        <v>-44063312</v>
      </c>
      <c r="S6" s="20"/>
      <c r="T6" s="20"/>
      <c r="U6" s="20"/>
      <c r="V6" s="20"/>
      <c r="W6" s="20">
        <v>-513535303</v>
      </c>
      <c r="X6" s="20">
        <v>-219191543</v>
      </c>
      <c r="Y6" s="20">
        <v>-294343760</v>
      </c>
      <c r="Z6" s="21">
        <v>134.28609332797114</v>
      </c>
      <c r="AA6" s="22">
        <v>-192745044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213608201</v>
      </c>
      <c r="D8" s="18"/>
      <c r="E8" s="19">
        <v>123781477</v>
      </c>
      <c r="F8" s="20">
        <v>265689425</v>
      </c>
      <c r="G8" s="20">
        <v>201014258</v>
      </c>
      <c r="H8" s="20">
        <v>2202918</v>
      </c>
      <c r="I8" s="20">
        <v>26410049</v>
      </c>
      <c r="J8" s="20">
        <v>229627225</v>
      </c>
      <c r="K8" s="20">
        <v>43879183</v>
      </c>
      <c r="L8" s="20">
        <v>41368107</v>
      </c>
      <c r="M8" s="20">
        <v>4465132</v>
      </c>
      <c r="N8" s="20">
        <v>89712422</v>
      </c>
      <c r="O8" s="20">
        <v>33944310</v>
      </c>
      <c r="P8" s="20">
        <v>14206877</v>
      </c>
      <c r="Q8" s="20">
        <v>21507174</v>
      </c>
      <c r="R8" s="20">
        <v>69658361</v>
      </c>
      <c r="S8" s="20"/>
      <c r="T8" s="20"/>
      <c r="U8" s="20"/>
      <c r="V8" s="20"/>
      <c r="W8" s="20">
        <v>388998008</v>
      </c>
      <c r="X8" s="20">
        <v>250144472</v>
      </c>
      <c r="Y8" s="20">
        <v>138853536</v>
      </c>
      <c r="Z8" s="21">
        <v>55.509336220710082</v>
      </c>
      <c r="AA8" s="22">
        <v>265689425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-463573</v>
      </c>
      <c r="D11" s="18"/>
      <c r="E11" s="19">
        <v>278046</v>
      </c>
      <c r="F11" s="20">
        <v>4660630</v>
      </c>
      <c r="G11" s="20">
        <v>-971764</v>
      </c>
      <c r="H11" s="20">
        <v>-379007</v>
      </c>
      <c r="I11" s="20">
        <v>-1348182</v>
      </c>
      <c r="J11" s="20">
        <v>-2698953</v>
      </c>
      <c r="K11" s="20">
        <v>-1161392</v>
      </c>
      <c r="L11" s="20">
        <v>-749786</v>
      </c>
      <c r="M11" s="20">
        <v>-1210885</v>
      </c>
      <c r="N11" s="20">
        <v>-3122063</v>
      </c>
      <c r="O11" s="20">
        <v>-1518867</v>
      </c>
      <c r="P11" s="20">
        <v>32749972</v>
      </c>
      <c r="Q11" s="20">
        <v>92576</v>
      </c>
      <c r="R11" s="20">
        <v>31323681</v>
      </c>
      <c r="S11" s="20"/>
      <c r="T11" s="20"/>
      <c r="U11" s="20"/>
      <c r="V11" s="20"/>
      <c r="W11" s="20">
        <v>25502665</v>
      </c>
      <c r="X11" s="20">
        <v>1751105</v>
      </c>
      <c r="Y11" s="20">
        <v>23751560</v>
      </c>
      <c r="Z11" s="21">
        <v>1356.375545726841</v>
      </c>
      <c r="AA11" s="22">
        <v>4660630</v>
      </c>
    </row>
    <row r="12" spans="1:27" x14ac:dyDescent="0.25">
      <c r="A12" s="23" t="s">
        <v>41</v>
      </c>
      <c r="B12" s="17" t="s">
        <v>33</v>
      </c>
      <c r="C12" s="18">
        <v>39508088</v>
      </c>
      <c r="D12" s="18"/>
      <c r="E12" s="19"/>
      <c r="F12" s="20">
        <v>39508089</v>
      </c>
      <c r="G12" s="24">
        <v>47150267</v>
      </c>
      <c r="H12" s="24">
        <v>1337430</v>
      </c>
      <c r="I12" s="24">
        <v>2207428</v>
      </c>
      <c r="J12" s="20">
        <v>50695125</v>
      </c>
      <c r="K12" s="24">
        <v>4896963</v>
      </c>
      <c r="L12" s="24">
        <v>2305860</v>
      </c>
      <c r="M12" s="20">
        <v>7378109</v>
      </c>
      <c r="N12" s="24">
        <v>14580932</v>
      </c>
      <c r="O12" s="24">
        <v>1274534</v>
      </c>
      <c r="P12" s="24">
        <v>2542546</v>
      </c>
      <c r="Q12" s="20">
        <v>3294763</v>
      </c>
      <c r="R12" s="24">
        <v>7111843</v>
      </c>
      <c r="S12" s="24"/>
      <c r="T12" s="20"/>
      <c r="U12" s="24"/>
      <c r="V12" s="24"/>
      <c r="W12" s="24">
        <v>72387900</v>
      </c>
      <c r="X12" s="20">
        <v>39508089</v>
      </c>
      <c r="Y12" s="24">
        <v>32879811</v>
      </c>
      <c r="Z12" s="25">
        <v>83.222985044910686</v>
      </c>
      <c r="AA12" s="26">
        <v>39508089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-32291238</v>
      </c>
      <c r="D14" s="29">
        <f>SUM(D6:D13)</f>
        <v>0</v>
      </c>
      <c r="E14" s="30">
        <f t="shared" si="0"/>
        <v>194571770</v>
      </c>
      <c r="F14" s="31">
        <f t="shared" si="0"/>
        <v>117113100</v>
      </c>
      <c r="G14" s="31">
        <f t="shared" si="0"/>
        <v>-95254230</v>
      </c>
      <c r="H14" s="31">
        <f t="shared" si="0"/>
        <v>-5664375</v>
      </c>
      <c r="I14" s="31">
        <f t="shared" si="0"/>
        <v>13407776</v>
      </c>
      <c r="J14" s="31">
        <f t="shared" si="0"/>
        <v>-87510829</v>
      </c>
      <c r="K14" s="31">
        <f t="shared" si="0"/>
        <v>12801422</v>
      </c>
      <c r="L14" s="31">
        <f t="shared" si="0"/>
        <v>28015848</v>
      </c>
      <c r="M14" s="31">
        <f t="shared" si="0"/>
        <v>-43983744</v>
      </c>
      <c r="N14" s="31">
        <f t="shared" si="0"/>
        <v>-3166474</v>
      </c>
      <c r="O14" s="31">
        <f t="shared" si="0"/>
        <v>27103644</v>
      </c>
      <c r="P14" s="31">
        <f t="shared" si="0"/>
        <v>33010807</v>
      </c>
      <c r="Q14" s="31">
        <f t="shared" si="0"/>
        <v>3916122</v>
      </c>
      <c r="R14" s="31">
        <f t="shared" si="0"/>
        <v>64030573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-26646730</v>
      </c>
      <c r="X14" s="31">
        <f t="shared" si="0"/>
        <v>72212123</v>
      </c>
      <c r="Y14" s="31">
        <f t="shared" si="0"/>
        <v>-98858853</v>
      </c>
      <c r="Z14" s="32">
        <f>+IF(X14&lt;&gt;0,+(Y14/X14)*100,0)</f>
        <v>-136.90063232180557</v>
      </c>
      <c r="AA14" s="33">
        <f>SUM(AA6:AA13)</f>
        <v>117113100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2247075444</v>
      </c>
      <c r="D18" s="18"/>
      <c r="E18" s="19">
        <v>2448836058</v>
      </c>
      <c r="F18" s="20">
        <v>2411775974</v>
      </c>
      <c r="G18" s="24">
        <v>2167253026</v>
      </c>
      <c r="H18" s="24">
        <v>111915386</v>
      </c>
      <c r="I18" s="24">
        <v>1776798</v>
      </c>
      <c r="J18" s="20">
        <v>2280945210</v>
      </c>
      <c r="K18" s="24">
        <v>26275525</v>
      </c>
      <c r="L18" s="24">
        <v>23105375</v>
      </c>
      <c r="M18" s="20">
        <v>22967345</v>
      </c>
      <c r="N18" s="24">
        <v>72348245</v>
      </c>
      <c r="O18" s="24">
        <v>-17627468</v>
      </c>
      <c r="P18" s="24">
        <v>5734281</v>
      </c>
      <c r="Q18" s="20">
        <v>2355609</v>
      </c>
      <c r="R18" s="24">
        <v>-9537578</v>
      </c>
      <c r="S18" s="24"/>
      <c r="T18" s="20"/>
      <c r="U18" s="24"/>
      <c r="V18" s="24"/>
      <c r="W18" s="24">
        <v>2343755877</v>
      </c>
      <c r="X18" s="20">
        <v>2365860891</v>
      </c>
      <c r="Y18" s="24">
        <v>-22105014</v>
      </c>
      <c r="Z18" s="25">
        <v>-0.9343327870243745</v>
      </c>
      <c r="AA18" s="26">
        <v>2411775974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-4596</v>
      </c>
      <c r="F22" s="20">
        <v>-1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-1609</v>
      </c>
      <c r="Y22" s="20">
        <v>1609</v>
      </c>
      <c r="Z22" s="21">
        <v>-100</v>
      </c>
      <c r="AA22" s="22">
        <v>-1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2247075444</v>
      </c>
      <c r="D26" s="29">
        <f t="shared" ref="D26:Y26" si="1">SUM(D16:D25)</f>
        <v>0</v>
      </c>
      <c r="E26" s="35">
        <f t="shared" si="1"/>
        <v>2448831462</v>
      </c>
      <c r="F26" s="36">
        <f t="shared" si="1"/>
        <v>2411775973</v>
      </c>
      <c r="G26" s="36">
        <f t="shared" si="1"/>
        <v>2167253026</v>
      </c>
      <c r="H26" s="36">
        <f t="shared" si="1"/>
        <v>111915386</v>
      </c>
      <c r="I26" s="36">
        <f t="shared" si="1"/>
        <v>1776798</v>
      </c>
      <c r="J26" s="36">
        <f t="shared" si="1"/>
        <v>2280945210</v>
      </c>
      <c r="K26" s="36">
        <f t="shared" si="1"/>
        <v>26275525</v>
      </c>
      <c r="L26" s="36">
        <f t="shared" si="1"/>
        <v>23105375</v>
      </c>
      <c r="M26" s="36">
        <f t="shared" si="1"/>
        <v>22967345</v>
      </c>
      <c r="N26" s="36">
        <f t="shared" si="1"/>
        <v>72348245</v>
      </c>
      <c r="O26" s="36">
        <f t="shared" si="1"/>
        <v>-17627468</v>
      </c>
      <c r="P26" s="36">
        <f t="shared" si="1"/>
        <v>5734281</v>
      </c>
      <c r="Q26" s="36">
        <f t="shared" si="1"/>
        <v>2355609</v>
      </c>
      <c r="R26" s="36">
        <f t="shared" si="1"/>
        <v>-9537578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2343755877</v>
      </c>
      <c r="X26" s="36">
        <f t="shared" si="1"/>
        <v>2365859282</v>
      </c>
      <c r="Y26" s="36">
        <f t="shared" si="1"/>
        <v>-22103405</v>
      </c>
      <c r="Z26" s="37">
        <f>+IF(X26&lt;&gt;0,+(Y26/X26)*100,0)</f>
        <v>-0.93426541333915225</v>
      </c>
      <c r="AA26" s="38">
        <f>SUM(AA16:AA25)</f>
        <v>2411775973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2214784206</v>
      </c>
      <c r="D27" s="29">
        <f>+D14+D26</f>
        <v>0</v>
      </c>
      <c r="E27" s="30">
        <f t="shared" si="2"/>
        <v>2643403232</v>
      </c>
      <c r="F27" s="31">
        <f t="shared" si="2"/>
        <v>2528889073</v>
      </c>
      <c r="G27" s="31">
        <f t="shared" si="2"/>
        <v>2071998796</v>
      </c>
      <c r="H27" s="31">
        <f t="shared" si="2"/>
        <v>106251011</v>
      </c>
      <c r="I27" s="31">
        <f t="shared" si="2"/>
        <v>15184574</v>
      </c>
      <c r="J27" s="31">
        <f t="shared" si="2"/>
        <v>2193434381</v>
      </c>
      <c r="K27" s="31">
        <f t="shared" si="2"/>
        <v>39076947</v>
      </c>
      <c r="L27" s="31">
        <f t="shared" si="2"/>
        <v>51121223</v>
      </c>
      <c r="M27" s="31">
        <f t="shared" si="2"/>
        <v>-21016399</v>
      </c>
      <c r="N27" s="31">
        <f t="shared" si="2"/>
        <v>69181771</v>
      </c>
      <c r="O27" s="31">
        <f t="shared" si="2"/>
        <v>9476176</v>
      </c>
      <c r="P27" s="31">
        <f t="shared" si="2"/>
        <v>38745088</v>
      </c>
      <c r="Q27" s="31">
        <f t="shared" si="2"/>
        <v>6271731</v>
      </c>
      <c r="R27" s="31">
        <f t="shared" si="2"/>
        <v>54492995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2317109147</v>
      </c>
      <c r="X27" s="31">
        <f t="shared" si="2"/>
        <v>2438071405</v>
      </c>
      <c r="Y27" s="31">
        <f t="shared" si="2"/>
        <v>-120962258</v>
      </c>
      <c r="Z27" s="32">
        <f>+IF(X27&lt;&gt;0,+(Y27/X27)*100,0)</f>
        <v>-4.9613911123329055</v>
      </c>
      <c r="AA27" s="33">
        <f>+AA14+AA26</f>
        <v>2528889073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4478322</v>
      </c>
      <c r="D32" s="18"/>
      <c r="E32" s="19">
        <v>4938135</v>
      </c>
      <c r="F32" s="20">
        <v>4478322</v>
      </c>
      <c r="G32" s="20">
        <v>4470346</v>
      </c>
      <c r="H32" s="20">
        <v>-4305</v>
      </c>
      <c r="I32" s="20">
        <v>-1381</v>
      </c>
      <c r="J32" s="20">
        <v>4464660</v>
      </c>
      <c r="K32" s="20">
        <v>-2417</v>
      </c>
      <c r="L32" s="20">
        <v>-1052</v>
      </c>
      <c r="M32" s="20">
        <v>-3365</v>
      </c>
      <c r="N32" s="20">
        <v>-6834</v>
      </c>
      <c r="O32" s="20">
        <v>-231</v>
      </c>
      <c r="P32" s="20">
        <v>-4073</v>
      </c>
      <c r="Q32" s="20">
        <v>-1614</v>
      </c>
      <c r="R32" s="20">
        <v>-5918</v>
      </c>
      <c r="S32" s="20"/>
      <c r="T32" s="20"/>
      <c r="U32" s="20"/>
      <c r="V32" s="20"/>
      <c r="W32" s="20">
        <v>4451908</v>
      </c>
      <c r="X32" s="20">
        <v>4478322</v>
      </c>
      <c r="Y32" s="20">
        <v>-26414</v>
      </c>
      <c r="Z32" s="21">
        <v>-0.58981913314853196</v>
      </c>
      <c r="AA32" s="22">
        <v>4478322</v>
      </c>
    </row>
    <row r="33" spans="1:27" x14ac:dyDescent="0.25">
      <c r="A33" s="23" t="s">
        <v>61</v>
      </c>
      <c r="B33" s="17" t="s">
        <v>33</v>
      </c>
      <c r="C33" s="18">
        <v>120174856</v>
      </c>
      <c r="D33" s="18"/>
      <c r="E33" s="19">
        <v>27344008</v>
      </c>
      <c r="F33" s="20">
        <v>88541237</v>
      </c>
      <c r="G33" s="20">
        <v>116163992</v>
      </c>
      <c r="H33" s="20">
        <v>7653290</v>
      </c>
      <c r="I33" s="20">
        <v>-7261263</v>
      </c>
      <c r="J33" s="20">
        <v>116556019</v>
      </c>
      <c r="K33" s="20">
        <v>12179750</v>
      </c>
      <c r="L33" s="20">
        <v>21381636</v>
      </c>
      <c r="M33" s="20">
        <v>-29755034</v>
      </c>
      <c r="N33" s="20">
        <v>3806352</v>
      </c>
      <c r="O33" s="20">
        <v>25543703</v>
      </c>
      <c r="P33" s="20">
        <v>-11599539</v>
      </c>
      <c r="Q33" s="20">
        <v>-7794591</v>
      </c>
      <c r="R33" s="20">
        <v>6149573</v>
      </c>
      <c r="S33" s="20"/>
      <c r="T33" s="20"/>
      <c r="U33" s="20"/>
      <c r="V33" s="20"/>
      <c r="W33" s="20">
        <v>126511944</v>
      </c>
      <c r="X33" s="20">
        <v>92582004</v>
      </c>
      <c r="Y33" s="20">
        <v>33929940</v>
      </c>
      <c r="Z33" s="21">
        <v>36.648526208181885</v>
      </c>
      <c r="AA33" s="22">
        <v>88541237</v>
      </c>
    </row>
    <row r="34" spans="1:27" x14ac:dyDescent="0.25">
      <c r="A34" s="23" t="s">
        <v>62</v>
      </c>
      <c r="B34" s="17" t="s">
        <v>33</v>
      </c>
      <c r="C34" s="18">
        <v>-261509807</v>
      </c>
      <c r="D34" s="18"/>
      <c r="E34" s="19"/>
      <c r="F34" s="20">
        <v>-261509808</v>
      </c>
      <c r="G34" s="20">
        <v>-271671456</v>
      </c>
      <c r="H34" s="20">
        <v>-28717914</v>
      </c>
      <c r="I34" s="20">
        <v>-4610630</v>
      </c>
      <c r="J34" s="20">
        <v>-305000000</v>
      </c>
      <c r="K34" s="20">
        <v>-30068854</v>
      </c>
      <c r="L34" s="20">
        <v>-27610568</v>
      </c>
      <c r="M34" s="20">
        <v>-27392493</v>
      </c>
      <c r="N34" s="20">
        <v>-85071915</v>
      </c>
      <c r="O34" s="20">
        <v>-11214058</v>
      </c>
      <c r="P34" s="20">
        <v>-8488688</v>
      </c>
      <c r="Q34" s="20">
        <v>-10941999</v>
      </c>
      <c r="R34" s="20">
        <v>-30644745</v>
      </c>
      <c r="S34" s="20"/>
      <c r="T34" s="20"/>
      <c r="U34" s="20"/>
      <c r="V34" s="20"/>
      <c r="W34" s="20">
        <v>-420716660</v>
      </c>
      <c r="X34" s="20">
        <v>-261509808</v>
      </c>
      <c r="Y34" s="20">
        <v>-159206852</v>
      </c>
      <c r="Z34" s="21">
        <v>60.8798779738311</v>
      </c>
      <c r="AA34" s="22">
        <v>-261509808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4224990</v>
      </c>
      <c r="D36" s="18"/>
      <c r="E36" s="19">
        <v>67060430</v>
      </c>
      <c r="F36" s="20">
        <v>71285421</v>
      </c>
      <c r="G36" s="20">
        <v>4519295</v>
      </c>
      <c r="H36" s="20">
        <v>391860</v>
      </c>
      <c r="I36" s="20">
        <v>427041</v>
      </c>
      <c r="J36" s="20">
        <v>5338196</v>
      </c>
      <c r="K36" s="20">
        <v>436686</v>
      </c>
      <c r="L36" s="20">
        <v>400619</v>
      </c>
      <c r="M36" s="20">
        <v>436259</v>
      </c>
      <c r="N36" s="20">
        <v>1273564</v>
      </c>
      <c r="O36" s="20">
        <v>486181</v>
      </c>
      <c r="P36" s="20">
        <v>499163</v>
      </c>
      <c r="Q36" s="20">
        <v>681115</v>
      </c>
      <c r="R36" s="20">
        <v>1666459</v>
      </c>
      <c r="S36" s="20"/>
      <c r="T36" s="20"/>
      <c r="U36" s="20"/>
      <c r="V36" s="20"/>
      <c r="W36" s="20">
        <v>8278219</v>
      </c>
      <c r="X36" s="20">
        <v>54520312</v>
      </c>
      <c r="Y36" s="20">
        <v>-46242093</v>
      </c>
      <c r="Z36" s="21">
        <v>-84.81626627521868</v>
      </c>
      <c r="AA36" s="22">
        <v>71285421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-132631639</v>
      </c>
      <c r="D38" s="29">
        <f t="shared" ref="D38:Y38" si="3">SUM(D30:D37)</f>
        <v>0</v>
      </c>
      <c r="E38" s="30">
        <f t="shared" si="3"/>
        <v>99342573</v>
      </c>
      <c r="F38" s="31">
        <f t="shared" si="3"/>
        <v>-97204828</v>
      </c>
      <c r="G38" s="31">
        <f t="shared" si="3"/>
        <v>-146517823</v>
      </c>
      <c r="H38" s="31">
        <f t="shared" si="3"/>
        <v>-20677069</v>
      </c>
      <c r="I38" s="31">
        <f t="shared" si="3"/>
        <v>-11446233</v>
      </c>
      <c r="J38" s="31">
        <f t="shared" si="3"/>
        <v>-178641125</v>
      </c>
      <c r="K38" s="31">
        <f t="shared" si="3"/>
        <v>-17454835</v>
      </c>
      <c r="L38" s="31">
        <f t="shared" si="3"/>
        <v>-5829365</v>
      </c>
      <c r="M38" s="31">
        <f t="shared" si="3"/>
        <v>-56714633</v>
      </c>
      <c r="N38" s="31">
        <f t="shared" si="3"/>
        <v>-79998833</v>
      </c>
      <c r="O38" s="31">
        <f t="shared" si="3"/>
        <v>14815595</v>
      </c>
      <c r="P38" s="31">
        <f t="shared" si="3"/>
        <v>-19593137</v>
      </c>
      <c r="Q38" s="31">
        <f t="shared" si="3"/>
        <v>-18057089</v>
      </c>
      <c r="R38" s="31">
        <f t="shared" si="3"/>
        <v>-22834631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-281474589</v>
      </c>
      <c r="X38" s="31">
        <f t="shared" si="3"/>
        <v>-109929170</v>
      </c>
      <c r="Y38" s="31">
        <f t="shared" si="3"/>
        <v>-171545419</v>
      </c>
      <c r="Z38" s="32">
        <f>+IF(X38&lt;&gt;0,+(Y38/X38)*100,0)</f>
        <v>156.05086347872907</v>
      </c>
      <c r="AA38" s="33">
        <f>SUM(AA30:AA37)</f>
        <v>-97204828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-132631639</v>
      </c>
      <c r="D45" s="29">
        <f>+D38+D44</f>
        <v>0</v>
      </c>
      <c r="E45" s="30">
        <f t="shared" si="5"/>
        <v>99342573</v>
      </c>
      <c r="F45" s="31">
        <f t="shared" si="5"/>
        <v>-97204828</v>
      </c>
      <c r="G45" s="31">
        <f t="shared" si="5"/>
        <v>-146517823</v>
      </c>
      <c r="H45" s="31">
        <f t="shared" si="5"/>
        <v>-20677069</v>
      </c>
      <c r="I45" s="31">
        <f t="shared" si="5"/>
        <v>-11446233</v>
      </c>
      <c r="J45" s="31">
        <f t="shared" si="5"/>
        <v>-178641125</v>
      </c>
      <c r="K45" s="31">
        <f t="shared" si="5"/>
        <v>-17454835</v>
      </c>
      <c r="L45" s="31">
        <f t="shared" si="5"/>
        <v>-5829365</v>
      </c>
      <c r="M45" s="31">
        <f t="shared" si="5"/>
        <v>-56714633</v>
      </c>
      <c r="N45" s="31">
        <f t="shared" si="5"/>
        <v>-79998833</v>
      </c>
      <c r="O45" s="31">
        <f t="shared" si="5"/>
        <v>14815595</v>
      </c>
      <c r="P45" s="31">
        <f t="shared" si="5"/>
        <v>-19593137</v>
      </c>
      <c r="Q45" s="31">
        <f t="shared" si="5"/>
        <v>-18057089</v>
      </c>
      <c r="R45" s="31">
        <f t="shared" si="5"/>
        <v>-22834631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-281474589</v>
      </c>
      <c r="X45" s="31">
        <f t="shared" si="5"/>
        <v>-109929170</v>
      </c>
      <c r="Y45" s="31">
        <f t="shared" si="5"/>
        <v>-171545419</v>
      </c>
      <c r="Z45" s="32">
        <f>+IF(X45&lt;&gt;0,+(Y45/X45)*100,0)</f>
        <v>156.05086347872907</v>
      </c>
      <c r="AA45" s="33">
        <f>+AA38+AA44</f>
        <v>-97204828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2347415845</v>
      </c>
      <c r="D46" s="42">
        <f t="shared" si="6"/>
        <v>0</v>
      </c>
      <c r="E46" s="43">
        <f t="shared" si="6"/>
        <v>2544060659</v>
      </c>
      <c r="F46" s="44">
        <f t="shared" si="6"/>
        <v>2626093901</v>
      </c>
      <c r="G46" s="44">
        <f t="shared" si="6"/>
        <v>2218516619</v>
      </c>
      <c r="H46" s="44">
        <f t="shared" si="6"/>
        <v>126928080</v>
      </c>
      <c r="I46" s="44">
        <f t="shared" si="6"/>
        <v>26630807</v>
      </c>
      <c r="J46" s="44">
        <f t="shared" si="6"/>
        <v>2372075506</v>
      </c>
      <c r="K46" s="44">
        <f t="shared" si="6"/>
        <v>56531782</v>
      </c>
      <c r="L46" s="44">
        <f t="shared" si="6"/>
        <v>56950588</v>
      </c>
      <c r="M46" s="44">
        <f t="shared" si="6"/>
        <v>35698234</v>
      </c>
      <c r="N46" s="44">
        <f t="shared" si="6"/>
        <v>149180604</v>
      </c>
      <c r="O46" s="44">
        <f t="shared" si="6"/>
        <v>-5339419</v>
      </c>
      <c r="P46" s="44">
        <f t="shared" si="6"/>
        <v>58338225</v>
      </c>
      <c r="Q46" s="44">
        <f t="shared" si="6"/>
        <v>24328820</v>
      </c>
      <c r="R46" s="44">
        <f t="shared" si="6"/>
        <v>77327626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2598583736</v>
      </c>
      <c r="X46" s="44">
        <f t="shared" si="6"/>
        <v>2548000575</v>
      </c>
      <c r="Y46" s="44">
        <f t="shared" si="6"/>
        <v>50583161</v>
      </c>
      <c r="Z46" s="45">
        <f>+IF(X46&lt;&gt;0,+(Y46/X46)*100,0)</f>
        <v>1.9852099523172204</v>
      </c>
      <c r="AA46" s="46">
        <f>+AA27-AA45</f>
        <v>2626093901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144659639</v>
      </c>
      <c r="D48" s="18"/>
      <c r="E48" s="19">
        <v>213434605</v>
      </c>
      <c r="F48" s="20">
        <v>407347902</v>
      </c>
      <c r="G48" s="20">
        <v>230291763</v>
      </c>
      <c r="H48" s="20">
        <v>-2244015</v>
      </c>
      <c r="I48" s="20">
        <v>26436096</v>
      </c>
      <c r="J48" s="20">
        <v>254483844</v>
      </c>
      <c r="K48" s="20">
        <v>51044652</v>
      </c>
      <c r="L48" s="20">
        <v>50023120</v>
      </c>
      <c r="M48" s="20">
        <v>-78488502</v>
      </c>
      <c r="N48" s="20">
        <v>22579270</v>
      </c>
      <c r="O48" s="20">
        <v>-19130301</v>
      </c>
      <c r="P48" s="20">
        <v>46171062</v>
      </c>
      <c r="Q48" s="20">
        <v>18108650</v>
      </c>
      <c r="R48" s="20">
        <v>45149411</v>
      </c>
      <c r="S48" s="20"/>
      <c r="T48" s="20"/>
      <c r="U48" s="20"/>
      <c r="V48" s="20"/>
      <c r="W48" s="20">
        <v>322212525</v>
      </c>
      <c r="X48" s="20">
        <v>329254578</v>
      </c>
      <c r="Y48" s="20">
        <v>-7042053</v>
      </c>
      <c r="Z48" s="47">
        <v>-2.1387866625198448</v>
      </c>
      <c r="AA48" s="22">
        <v>407347902</v>
      </c>
    </row>
    <row r="49" spans="1:27" x14ac:dyDescent="0.25">
      <c r="A49" s="23" t="s">
        <v>75</v>
      </c>
      <c r="B49" s="17" t="s">
        <v>33</v>
      </c>
      <c r="C49" s="18">
        <v>-15794429</v>
      </c>
      <c r="D49" s="18"/>
      <c r="E49" s="19"/>
      <c r="F49" s="20"/>
      <c r="G49" s="20">
        <v>-15794429</v>
      </c>
      <c r="H49" s="20"/>
      <c r="I49" s="20"/>
      <c r="J49" s="20">
        <v>-15794429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-15794429</v>
      </c>
      <c r="X49" s="20"/>
      <c r="Y49" s="20">
        <v>-15794429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128865210</v>
      </c>
      <c r="D51" s="50">
        <f t="shared" ref="D51:Y51" si="7">SUM(D48:D50)</f>
        <v>0</v>
      </c>
      <c r="E51" s="51">
        <f t="shared" si="7"/>
        <v>213434605</v>
      </c>
      <c r="F51" s="52">
        <f t="shared" si="7"/>
        <v>407347902</v>
      </c>
      <c r="G51" s="52">
        <f t="shared" si="7"/>
        <v>214497334</v>
      </c>
      <c r="H51" s="52">
        <f t="shared" si="7"/>
        <v>-2244015</v>
      </c>
      <c r="I51" s="52">
        <f t="shared" si="7"/>
        <v>26436096</v>
      </c>
      <c r="J51" s="52">
        <f t="shared" si="7"/>
        <v>238689415</v>
      </c>
      <c r="K51" s="52">
        <f t="shared" si="7"/>
        <v>51044652</v>
      </c>
      <c r="L51" s="52">
        <f t="shared" si="7"/>
        <v>50023120</v>
      </c>
      <c r="M51" s="52">
        <f t="shared" si="7"/>
        <v>-78488502</v>
      </c>
      <c r="N51" s="52">
        <f t="shared" si="7"/>
        <v>22579270</v>
      </c>
      <c r="O51" s="52">
        <f t="shared" si="7"/>
        <v>-19130301</v>
      </c>
      <c r="P51" s="52">
        <f t="shared" si="7"/>
        <v>46171062</v>
      </c>
      <c r="Q51" s="52">
        <f t="shared" si="7"/>
        <v>18108650</v>
      </c>
      <c r="R51" s="52">
        <f t="shared" si="7"/>
        <v>45149411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306418096</v>
      </c>
      <c r="X51" s="52">
        <f t="shared" si="7"/>
        <v>329254578</v>
      </c>
      <c r="Y51" s="52">
        <f t="shared" si="7"/>
        <v>-22836482</v>
      </c>
      <c r="Z51" s="53">
        <f>+IF(X51&lt;&gt;0,+(Y51/X51)*100,0)</f>
        <v>-6.9358130534482658</v>
      </c>
      <c r="AA51" s="54">
        <f>SUM(AA48:AA50)</f>
        <v>407347902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-30864399</v>
      </c>
      <c r="D6" s="18"/>
      <c r="E6" s="19">
        <v>16939752</v>
      </c>
      <c r="F6" s="20">
        <v>21928632</v>
      </c>
      <c r="G6" s="20">
        <v>-45158984</v>
      </c>
      <c r="H6" s="20">
        <v>-2067800</v>
      </c>
      <c r="I6" s="20">
        <v>2439308</v>
      </c>
      <c r="J6" s="20">
        <v>-44787476</v>
      </c>
      <c r="K6" s="20">
        <v>-916186</v>
      </c>
      <c r="L6" s="20">
        <v>-3841855</v>
      </c>
      <c r="M6" s="20">
        <v>-2967865</v>
      </c>
      <c r="N6" s="20">
        <v>-7725906</v>
      </c>
      <c r="O6" s="20">
        <v>-664190</v>
      </c>
      <c r="P6" s="20">
        <v>-329150</v>
      </c>
      <c r="Q6" s="20">
        <v>-8510950</v>
      </c>
      <c r="R6" s="20">
        <v>-9504290</v>
      </c>
      <c r="S6" s="20"/>
      <c r="T6" s="20"/>
      <c r="U6" s="20"/>
      <c r="V6" s="20"/>
      <c r="W6" s="20">
        <v>-62017672</v>
      </c>
      <c r="X6" s="20">
        <v>14700366</v>
      </c>
      <c r="Y6" s="20">
        <v>-76718038</v>
      </c>
      <c r="Z6" s="21">
        <v>-521.87842125835516</v>
      </c>
      <c r="AA6" s="22">
        <v>21928632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275771891</v>
      </c>
      <c r="D8" s="18"/>
      <c r="E8" s="19">
        <v>59745888</v>
      </c>
      <c r="F8" s="20">
        <v>53745888</v>
      </c>
      <c r="G8" s="20">
        <v>327700853</v>
      </c>
      <c r="H8" s="20">
        <v>-51404073</v>
      </c>
      <c r="I8" s="20">
        <v>-53074803</v>
      </c>
      <c r="J8" s="20">
        <v>223221977</v>
      </c>
      <c r="K8" s="20">
        <v>4660353</v>
      </c>
      <c r="L8" s="20">
        <v>4731071</v>
      </c>
      <c r="M8" s="20">
        <v>5332647</v>
      </c>
      <c r="N8" s="20">
        <v>14724071</v>
      </c>
      <c r="O8" s="20">
        <v>5978591</v>
      </c>
      <c r="P8" s="20">
        <v>5286607</v>
      </c>
      <c r="Q8" s="20">
        <v>5136750</v>
      </c>
      <c r="R8" s="20">
        <v>16401948</v>
      </c>
      <c r="S8" s="20"/>
      <c r="T8" s="20"/>
      <c r="U8" s="20"/>
      <c r="V8" s="20"/>
      <c r="W8" s="20">
        <v>254347996</v>
      </c>
      <c r="X8" s="20">
        <v>42409416</v>
      </c>
      <c r="Y8" s="20">
        <v>211938580</v>
      </c>
      <c r="Z8" s="21">
        <v>499.74416058924271</v>
      </c>
      <c r="AA8" s="22">
        <v>53745888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-2338483</v>
      </c>
      <c r="D11" s="18"/>
      <c r="E11" s="19"/>
      <c r="F11" s="20"/>
      <c r="G11" s="20">
        <v>-2337811</v>
      </c>
      <c r="H11" s="20">
        <v>-672</v>
      </c>
      <c r="I11" s="20"/>
      <c r="J11" s="20">
        <v>-2338483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-2338483</v>
      </c>
      <c r="X11" s="20"/>
      <c r="Y11" s="20">
        <v>-2338483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36549494</v>
      </c>
      <c r="D12" s="18"/>
      <c r="E12" s="19"/>
      <c r="F12" s="20"/>
      <c r="G12" s="24">
        <v>38601945</v>
      </c>
      <c r="H12" s="24">
        <v>624453</v>
      </c>
      <c r="I12" s="24">
        <v>144124</v>
      </c>
      <c r="J12" s="20">
        <v>39370522</v>
      </c>
      <c r="K12" s="24">
        <v>555608</v>
      </c>
      <c r="L12" s="24">
        <v>866161</v>
      </c>
      <c r="M12" s="20">
        <v>779793</v>
      </c>
      <c r="N12" s="24">
        <v>2201562</v>
      </c>
      <c r="O12" s="24">
        <v>406477</v>
      </c>
      <c r="P12" s="24">
        <v>411713</v>
      </c>
      <c r="Q12" s="20">
        <v>1449562</v>
      </c>
      <c r="R12" s="24">
        <v>2267752</v>
      </c>
      <c r="S12" s="24"/>
      <c r="T12" s="20"/>
      <c r="U12" s="24"/>
      <c r="V12" s="24"/>
      <c r="W12" s="24">
        <v>43839836</v>
      </c>
      <c r="X12" s="20"/>
      <c r="Y12" s="24">
        <v>43839836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-3720394</v>
      </c>
      <c r="D13" s="18"/>
      <c r="E13" s="19"/>
      <c r="F13" s="20"/>
      <c r="G13" s="20">
        <v>-3720394</v>
      </c>
      <c r="H13" s="20"/>
      <c r="I13" s="20"/>
      <c r="J13" s="20">
        <v>-3720394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-3720394</v>
      </c>
      <c r="X13" s="20"/>
      <c r="Y13" s="20">
        <v>-3720394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275398109</v>
      </c>
      <c r="D14" s="29">
        <f>SUM(D6:D13)</f>
        <v>0</v>
      </c>
      <c r="E14" s="30">
        <f t="shared" si="0"/>
        <v>76685640</v>
      </c>
      <c r="F14" s="31">
        <f t="shared" si="0"/>
        <v>75674520</v>
      </c>
      <c r="G14" s="31">
        <f t="shared" si="0"/>
        <v>315085609</v>
      </c>
      <c r="H14" s="31">
        <f t="shared" si="0"/>
        <v>-52848092</v>
      </c>
      <c r="I14" s="31">
        <f t="shared" si="0"/>
        <v>-50491371</v>
      </c>
      <c r="J14" s="31">
        <f t="shared" si="0"/>
        <v>211746146</v>
      </c>
      <c r="K14" s="31">
        <f t="shared" si="0"/>
        <v>4299775</v>
      </c>
      <c r="L14" s="31">
        <f t="shared" si="0"/>
        <v>1755377</v>
      </c>
      <c r="M14" s="31">
        <f t="shared" si="0"/>
        <v>3144575</v>
      </c>
      <c r="N14" s="31">
        <f t="shared" si="0"/>
        <v>9199727</v>
      </c>
      <c r="O14" s="31">
        <f t="shared" si="0"/>
        <v>5720878</v>
      </c>
      <c r="P14" s="31">
        <f t="shared" si="0"/>
        <v>5369170</v>
      </c>
      <c r="Q14" s="31">
        <f t="shared" si="0"/>
        <v>-1924638</v>
      </c>
      <c r="R14" s="31">
        <f t="shared" si="0"/>
        <v>9165410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230111283</v>
      </c>
      <c r="X14" s="31">
        <f t="shared" si="0"/>
        <v>57109782</v>
      </c>
      <c r="Y14" s="31">
        <f t="shared" si="0"/>
        <v>173001501</v>
      </c>
      <c r="Z14" s="32">
        <f>+IF(X14&lt;&gt;0,+(Y14/X14)*100,0)</f>
        <v>302.92796600064065</v>
      </c>
      <c r="AA14" s="33">
        <f>SUM(AA6:AA13)</f>
        <v>75674520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29590826</v>
      </c>
      <c r="D18" s="18"/>
      <c r="E18" s="19">
        <v>62730552</v>
      </c>
      <c r="F18" s="20">
        <v>51640192</v>
      </c>
      <c r="G18" s="24">
        <v>18924913</v>
      </c>
      <c r="H18" s="24">
        <v>10373914</v>
      </c>
      <c r="I18" s="24">
        <v>1901865</v>
      </c>
      <c r="J18" s="20">
        <v>31200692</v>
      </c>
      <c r="K18" s="24">
        <v>-698664</v>
      </c>
      <c r="L18" s="24">
        <v>-576680</v>
      </c>
      <c r="M18" s="20">
        <v>-2977766</v>
      </c>
      <c r="N18" s="24">
        <v>-4253110</v>
      </c>
      <c r="O18" s="24">
        <v>-1479951</v>
      </c>
      <c r="P18" s="24">
        <v>-835725</v>
      </c>
      <c r="Q18" s="20">
        <v>672726</v>
      </c>
      <c r="R18" s="24">
        <v>-1642950</v>
      </c>
      <c r="S18" s="24"/>
      <c r="T18" s="20"/>
      <c r="U18" s="24"/>
      <c r="V18" s="24"/>
      <c r="W18" s="24">
        <v>25304632</v>
      </c>
      <c r="X18" s="20">
        <v>42611770</v>
      </c>
      <c r="Y18" s="24">
        <v>-17307138</v>
      </c>
      <c r="Z18" s="25">
        <v>-40.615862706477579</v>
      </c>
      <c r="AA18" s="26">
        <v>51640192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29590826</v>
      </c>
      <c r="D26" s="29">
        <f t="shared" ref="D26:Y26" si="1">SUM(D16:D25)</f>
        <v>0</v>
      </c>
      <c r="E26" s="35">
        <f t="shared" si="1"/>
        <v>62730552</v>
      </c>
      <c r="F26" s="36">
        <f t="shared" si="1"/>
        <v>51640192</v>
      </c>
      <c r="G26" s="36">
        <f t="shared" si="1"/>
        <v>18924913</v>
      </c>
      <c r="H26" s="36">
        <f t="shared" si="1"/>
        <v>10373914</v>
      </c>
      <c r="I26" s="36">
        <f t="shared" si="1"/>
        <v>1901865</v>
      </c>
      <c r="J26" s="36">
        <f t="shared" si="1"/>
        <v>31200692</v>
      </c>
      <c r="K26" s="36">
        <f t="shared" si="1"/>
        <v>-698664</v>
      </c>
      <c r="L26" s="36">
        <f t="shared" si="1"/>
        <v>-576680</v>
      </c>
      <c r="M26" s="36">
        <f t="shared" si="1"/>
        <v>-2977766</v>
      </c>
      <c r="N26" s="36">
        <f t="shared" si="1"/>
        <v>-4253110</v>
      </c>
      <c r="O26" s="36">
        <f t="shared" si="1"/>
        <v>-1479951</v>
      </c>
      <c r="P26" s="36">
        <f t="shared" si="1"/>
        <v>-835725</v>
      </c>
      <c r="Q26" s="36">
        <f t="shared" si="1"/>
        <v>672726</v>
      </c>
      <c r="R26" s="36">
        <f t="shared" si="1"/>
        <v>-1642950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25304632</v>
      </c>
      <c r="X26" s="36">
        <f t="shared" si="1"/>
        <v>42611770</v>
      </c>
      <c r="Y26" s="36">
        <f t="shared" si="1"/>
        <v>-17307138</v>
      </c>
      <c r="Z26" s="37">
        <f>+IF(X26&lt;&gt;0,+(Y26/X26)*100,0)</f>
        <v>-40.615862706477579</v>
      </c>
      <c r="AA26" s="38">
        <f>SUM(AA16:AA25)</f>
        <v>51640192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304988935</v>
      </c>
      <c r="D27" s="29">
        <f>+D14+D26</f>
        <v>0</v>
      </c>
      <c r="E27" s="30">
        <f t="shared" si="2"/>
        <v>139416192</v>
      </c>
      <c r="F27" s="31">
        <f t="shared" si="2"/>
        <v>127314712</v>
      </c>
      <c r="G27" s="31">
        <f t="shared" si="2"/>
        <v>334010522</v>
      </c>
      <c r="H27" s="31">
        <f t="shared" si="2"/>
        <v>-42474178</v>
      </c>
      <c r="I27" s="31">
        <f t="shared" si="2"/>
        <v>-48589506</v>
      </c>
      <c r="J27" s="31">
        <f t="shared" si="2"/>
        <v>242946838</v>
      </c>
      <c r="K27" s="31">
        <f t="shared" si="2"/>
        <v>3601111</v>
      </c>
      <c r="L27" s="31">
        <f t="shared" si="2"/>
        <v>1178697</v>
      </c>
      <c r="M27" s="31">
        <f t="shared" si="2"/>
        <v>166809</v>
      </c>
      <c r="N27" s="31">
        <f t="shared" si="2"/>
        <v>4946617</v>
      </c>
      <c r="O27" s="31">
        <f t="shared" si="2"/>
        <v>4240927</v>
      </c>
      <c r="P27" s="31">
        <f t="shared" si="2"/>
        <v>4533445</v>
      </c>
      <c r="Q27" s="31">
        <f t="shared" si="2"/>
        <v>-1251912</v>
      </c>
      <c r="R27" s="31">
        <f t="shared" si="2"/>
        <v>7522460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255415915</v>
      </c>
      <c r="X27" s="31">
        <f t="shared" si="2"/>
        <v>99721552</v>
      </c>
      <c r="Y27" s="31">
        <f t="shared" si="2"/>
        <v>155694363</v>
      </c>
      <c r="Z27" s="32">
        <f>+IF(X27&lt;&gt;0,+(Y27/X27)*100,0)</f>
        <v>156.12910136015532</v>
      </c>
      <c r="AA27" s="33">
        <f>+AA14+AA26</f>
        <v>127314712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-531576</v>
      </c>
      <c r="D32" s="18"/>
      <c r="E32" s="19">
        <v>13606890</v>
      </c>
      <c r="F32" s="20">
        <v>13606890</v>
      </c>
      <c r="G32" s="20">
        <v>-533095</v>
      </c>
      <c r="H32" s="20">
        <v>-2612</v>
      </c>
      <c r="I32" s="20">
        <v>-3568</v>
      </c>
      <c r="J32" s="20">
        <v>-539275</v>
      </c>
      <c r="K32" s="20">
        <v>-2923</v>
      </c>
      <c r="L32" s="20">
        <v>-505</v>
      </c>
      <c r="M32" s="20">
        <v>-3584</v>
      </c>
      <c r="N32" s="20">
        <v>-7012</v>
      </c>
      <c r="O32" s="20">
        <v>-5553</v>
      </c>
      <c r="P32" s="20">
        <v>-2211</v>
      </c>
      <c r="Q32" s="20">
        <v>-2855</v>
      </c>
      <c r="R32" s="20">
        <v>-10619</v>
      </c>
      <c r="S32" s="20"/>
      <c r="T32" s="20"/>
      <c r="U32" s="20"/>
      <c r="V32" s="20"/>
      <c r="W32" s="20">
        <v>-556906</v>
      </c>
      <c r="X32" s="20">
        <v>13606890</v>
      </c>
      <c r="Y32" s="20">
        <v>-14163796</v>
      </c>
      <c r="Z32" s="21">
        <v>-104.09282356218064</v>
      </c>
      <c r="AA32" s="22">
        <v>13606890</v>
      </c>
    </row>
    <row r="33" spans="1:27" x14ac:dyDescent="0.25">
      <c r="A33" s="23" t="s">
        <v>61</v>
      </c>
      <c r="B33" s="17" t="s">
        <v>33</v>
      </c>
      <c r="C33" s="18">
        <v>45894174</v>
      </c>
      <c r="D33" s="18"/>
      <c r="E33" s="19">
        <v>59416680</v>
      </c>
      <c r="F33" s="20">
        <v>59416680</v>
      </c>
      <c r="G33" s="20">
        <v>31101508</v>
      </c>
      <c r="H33" s="20">
        <v>-760556</v>
      </c>
      <c r="I33" s="20">
        <v>7067689</v>
      </c>
      <c r="J33" s="20">
        <v>37408641</v>
      </c>
      <c r="K33" s="20">
        <v>951890</v>
      </c>
      <c r="L33" s="20">
        <v>-2759223</v>
      </c>
      <c r="M33" s="20">
        <v>-4327594</v>
      </c>
      <c r="N33" s="20">
        <v>-6134927</v>
      </c>
      <c r="O33" s="20">
        <v>1344166</v>
      </c>
      <c r="P33" s="20">
        <v>279134</v>
      </c>
      <c r="Q33" s="20">
        <v>-6119380</v>
      </c>
      <c r="R33" s="20">
        <v>-4496080</v>
      </c>
      <c r="S33" s="20"/>
      <c r="T33" s="20"/>
      <c r="U33" s="20"/>
      <c r="V33" s="20"/>
      <c r="W33" s="20">
        <v>26777634</v>
      </c>
      <c r="X33" s="20">
        <v>44562510</v>
      </c>
      <c r="Y33" s="20">
        <v>-17784876</v>
      </c>
      <c r="Z33" s="21">
        <v>-39.909951212353164</v>
      </c>
      <c r="AA33" s="22">
        <v>59416680</v>
      </c>
    </row>
    <row r="34" spans="1:27" x14ac:dyDescent="0.25">
      <c r="A34" s="23" t="s">
        <v>62</v>
      </c>
      <c r="B34" s="17" t="s">
        <v>33</v>
      </c>
      <c r="C34" s="18">
        <v>2360270</v>
      </c>
      <c r="D34" s="18"/>
      <c r="E34" s="19"/>
      <c r="F34" s="20"/>
      <c r="G34" s="20">
        <v>2360270</v>
      </c>
      <c r="H34" s="20"/>
      <c r="I34" s="20"/>
      <c r="J34" s="20">
        <v>2360270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2360270</v>
      </c>
      <c r="X34" s="20"/>
      <c r="Y34" s="20">
        <v>2360270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1760252</v>
      </c>
      <c r="D35" s="18"/>
      <c r="E35" s="19"/>
      <c r="F35" s="20"/>
      <c r="G35" s="20">
        <v>1760252</v>
      </c>
      <c r="H35" s="20"/>
      <c r="I35" s="20"/>
      <c r="J35" s="20">
        <v>1760252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1760252</v>
      </c>
      <c r="X35" s="20"/>
      <c r="Y35" s="20">
        <v>1760252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57015988</v>
      </c>
      <c r="D36" s="18"/>
      <c r="E36" s="19">
        <v>32342136</v>
      </c>
      <c r="F36" s="20">
        <v>32342136</v>
      </c>
      <c r="G36" s="20">
        <v>57353319</v>
      </c>
      <c r="H36" s="20">
        <v>419909</v>
      </c>
      <c r="I36" s="20">
        <v>503324</v>
      </c>
      <c r="J36" s="20">
        <v>58276552</v>
      </c>
      <c r="K36" s="20">
        <v>518234</v>
      </c>
      <c r="L36" s="20">
        <v>378094</v>
      </c>
      <c r="M36" s="20">
        <v>451832</v>
      </c>
      <c r="N36" s="20">
        <v>1348160</v>
      </c>
      <c r="O36" s="20">
        <v>345680</v>
      </c>
      <c r="P36" s="20">
        <v>448019</v>
      </c>
      <c r="Q36" s="20">
        <v>439121</v>
      </c>
      <c r="R36" s="20">
        <v>1232820</v>
      </c>
      <c r="S36" s="20"/>
      <c r="T36" s="20"/>
      <c r="U36" s="20"/>
      <c r="V36" s="20"/>
      <c r="W36" s="20">
        <v>60857532</v>
      </c>
      <c r="X36" s="20">
        <v>24256602</v>
      </c>
      <c r="Y36" s="20">
        <v>36600930</v>
      </c>
      <c r="Z36" s="21">
        <v>150.8905905287146</v>
      </c>
      <c r="AA36" s="22">
        <v>32342136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106499108</v>
      </c>
      <c r="D38" s="29">
        <f t="shared" ref="D38:Y38" si="3">SUM(D30:D37)</f>
        <v>0</v>
      </c>
      <c r="E38" s="30">
        <f t="shared" si="3"/>
        <v>105365706</v>
      </c>
      <c r="F38" s="31">
        <f t="shared" si="3"/>
        <v>105365706</v>
      </c>
      <c r="G38" s="31">
        <f t="shared" si="3"/>
        <v>92042254</v>
      </c>
      <c r="H38" s="31">
        <f t="shared" si="3"/>
        <v>-343259</v>
      </c>
      <c r="I38" s="31">
        <f t="shared" si="3"/>
        <v>7567445</v>
      </c>
      <c r="J38" s="31">
        <f t="shared" si="3"/>
        <v>99266440</v>
      </c>
      <c r="K38" s="31">
        <f t="shared" si="3"/>
        <v>1467201</v>
      </c>
      <c r="L38" s="31">
        <f t="shared" si="3"/>
        <v>-2381634</v>
      </c>
      <c r="M38" s="31">
        <f t="shared" si="3"/>
        <v>-3879346</v>
      </c>
      <c r="N38" s="31">
        <f t="shared" si="3"/>
        <v>-4793779</v>
      </c>
      <c r="O38" s="31">
        <f t="shared" si="3"/>
        <v>1684293</v>
      </c>
      <c r="P38" s="31">
        <f t="shared" si="3"/>
        <v>724942</v>
      </c>
      <c r="Q38" s="31">
        <f t="shared" si="3"/>
        <v>-5683114</v>
      </c>
      <c r="R38" s="31">
        <f t="shared" si="3"/>
        <v>-3273879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91198782</v>
      </c>
      <c r="X38" s="31">
        <f t="shared" si="3"/>
        <v>82426002</v>
      </c>
      <c r="Y38" s="31">
        <f t="shared" si="3"/>
        <v>8772780</v>
      </c>
      <c r="Z38" s="32">
        <f>+IF(X38&lt;&gt;0,+(Y38/X38)*100,0)</f>
        <v>10.643219114279011</v>
      </c>
      <c r="AA38" s="33">
        <f>SUM(AA30:AA37)</f>
        <v>105365706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106499108</v>
      </c>
      <c r="D45" s="29">
        <f>+D38+D44</f>
        <v>0</v>
      </c>
      <c r="E45" s="30">
        <f t="shared" si="5"/>
        <v>105365706</v>
      </c>
      <c r="F45" s="31">
        <f t="shared" si="5"/>
        <v>105365706</v>
      </c>
      <c r="G45" s="31">
        <f t="shared" si="5"/>
        <v>92042254</v>
      </c>
      <c r="H45" s="31">
        <f t="shared" si="5"/>
        <v>-343259</v>
      </c>
      <c r="I45" s="31">
        <f t="shared" si="5"/>
        <v>7567445</v>
      </c>
      <c r="J45" s="31">
        <f t="shared" si="5"/>
        <v>99266440</v>
      </c>
      <c r="K45" s="31">
        <f t="shared" si="5"/>
        <v>1467201</v>
      </c>
      <c r="L45" s="31">
        <f t="shared" si="5"/>
        <v>-2381634</v>
      </c>
      <c r="M45" s="31">
        <f t="shared" si="5"/>
        <v>-3879346</v>
      </c>
      <c r="N45" s="31">
        <f t="shared" si="5"/>
        <v>-4793779</v>
      </c>
      <c r="O45" s="31">
        <f t="shared" si="5"/>
        <v>1684293</v>
      </c>
      <c r="P45" s="31">
        <f t="shared" si="5"/>
        <v>724942</v>
      </c>
      <c r="Q45" s="31">
        <f t="shared" si="5"/>
        <v>-5683114</v>
      </c>
      <c r="R45" s="31">
        <f t="shared" si="5"/>
        <v>-3273879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91198782</v>
      </c>
      <c r="X45" s="31">
        <f t="shared" si="5"/>
        <v>82426002</v>
      </c>
      <c r="Y45" s="31">
        <f t="shared" si="5"/>
        <v>8772780</v>
      </c>
      <c r="Z45" s="32">
        <f>+IF(X45&lt;&gt;0,+(Y45/X45)*100,0)</f>
        <v>10.643219114279011</v>
      </c>
      <c r="AA45" s="33">
        <f>+AA38+AA44</f>
        <v>105365706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198489827</v>
      </c>
      <c r="D46" s="42">
        <f t="shared" si="6"/>
        <v>0</v>
      </c>
      <c r="E46" s="43">
        <f t="shared" si="6"/>
        <v>34050486</v>
      </c>
      <c r="F46" s="44">
        <f t="shared" si="6"/>
        <v>21949006</v>
      </c>
      <c r="G46" s="44">
        <f t="shared" si="6"/>
        <v>241968268</v>
      </c>
      <c r="H46" s="44">
        <f t="shared" si="6"/>
        <v>-42130919</v>
      </c>
      <c r="I46" s="44">
        <f t="shared" si="6"/>
        <v>-56156951</v>
      </c>
      <c r="J46" s="44">
        <f t="shared" si="6"/>
        <v>143680398</v>
      </c>
      <c r="K46" s="44">
        <f t="shared" si="6"/>
        <v>2133910</v>
      </c>
      <c r="L46" s="44">
        <f t="shared" si="6"/>
        <v>3560331</v>
      </c>
      <c r="M46" s="44">
        <f t="shared" si="6"/>
        <v>4046155</v>
      </c>
      <c r="N46" s="44">
        <f t="shared" si="6"/>
        <v>9740396</v>
      </c>
      <c r="O46" s="44">
        <f t="shared" si="6"/>
        <v>2556634</v>
      </c>
      <c r="P46" s="44">
        <f t="shared" si="6"/>
        <v>3808503</v>
      </c>
      <c r="Q46" s="44">
        <f t="shared" si="6"/>
        <v>4431202</v>
      </c>
      <c r="R46" s="44">
        <f t="shared" si="6"/>
        <v>10796339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164217133</v>
      </c>
      <c r="X46" s="44">
        <f t="shared" si="6"/>
        <v>17295550</v>
      </c>
      <c r="Y46" s="44">
        <f t="shared" si="6"/>
        <v>146921583</v>
      </c>
      <c r="Z46" s="45">
        <f>+IF(X46&lt;&gt;0,+(Y46/X46)*100,0)</f>
        <v>849.47621208923681</v>
      </c>
      <c r="AA46" s="46">
        <f>+AA27-AA45</f>
        <v>21949006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20255994</v>
      </c>
      <c r="D48" s="18"/>
      <c r="E48" s="19">
        <v>47657376</v>
      </c>
      <c r="F48" s="20">
        <v>35555896</v>
      </c>
      <c r="G48" s="20">
        <v>39180270</v>
      </c>
      <c r="H48" s="20">
        <v>-1790720</v>
      </c>
      <c r="I48" s="20">
        <v>-14901052</v>
      </c>
      <c r="J48" s="20">
        <v>22488498</v>
      </c>
      <c r="K48" s="20">
        <v>-132433</v>
      </c>
      <c r="L48" s="20">
        <v>116959</v>
      </c>
      <c r="M48" s="20">
        <v>2010489</v>
      </c>
      <c r="N48" s="20">
        <v>1995015</v>
      </c>
      <c r="O48" s="20">
        <v>479064</v>
      </c>
      <c r="P48" s="20">
        <v>4953107</v>
      </c>
      <c r="Q48" s="20">
        <v>-4624830</v>
      </c>
      <c r="R48" s="20">
        <v>807341</v>
      </c>
      <c r="S48" s="20"/>
      <c r="T48" s="20"/>
      <c r="U48" s="20"/>
      <c r="V48" s="20"/>
      <c r="W48" s="20">
        <v>25290854</v>
      </c>
      <c r="X48" s="20">
        <v>30902440</v>
      </c>
      <c r="Y48" s="20">
        <v>-5611586</v>
      </c>
      <c r="Z48" s="47">
        <v>-18.159038574300283</v>
      </c>
      <c r="AA48" s="22">
        <v>35555896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20255994</v>
      </c>
      <c r="D51" s="50">
        <f t="shared" ref="D51:Y51" si="7">SUM(D48:D50)</f>
        <v>0</v>
      </c>
      <c r="E51" s="51">
        <f t="shared" si="7"/>
        <v>47657376</v>
      </c>
      <c r="F51" s="52">
        <f t="shared" si="7"/>
        <v>35555896</v>
      </c>
      <c r="G51" s="52">
        <f t="shared" si="7"/>
        <v>39180270</v>
      </c>
      <c r="H51" s="52">
        <f t="shared" si="7"/>
        <v>-1790720</v>
      </c>
      <c r="I51" s="52">
        <f t="shared" si="7"/>
        <v>-14901052</v>
      </c>
      <c r="J51" s="52">
        <f t="shared" si="7"/>
        <v>22488498</v>
      </c>
      <c r="K51" s="52">
        <f t="shared" si="7"/>
        <v>-132433</v>
      </c>
      <c r="L51" s="52">
        <f t="shared" si="7"/>
        <v>116959</v>
      </c>
      <c r="M51" s="52">
        <f t="shared" si="7"/>
        <v>2010489</v>
      </c>
      <c r="N51" s="52">
        <f t="shared" si="7"/>
        <v>1995015</v>
      </c>
      <c r="O51" s="52">
        <f t="shared" si="7"/>
        <v>479064</v>
      </c>
      <c r="P51" s="52">
        <f t="shared" si="7"/>
        <v>4953107</v>
      </c>
      <c r="Q51" s="52">
        <f t="shared" si="7"/>
        <v>-4624830</v>
      </c>
      <c r="R51" s="52">
        <f t="shared" si="7"/>
        <v>807341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25290854</v>
      </c>
      <c r="X51" s="52">
        <f t="shared" si="7"/>
        <v>30902440</v>
      </c>
      <c r="Y51" s="52">
        <f t="shared" si="7"/>
        <v>-5611586</v>
      </c>
      <c r="Z51" s="53">
        <f>+IF(X51&lt;&gt;0,+(Y51/X51)*100,0)</f>
        <v>-18.159038574300283</v>
      </c>
      <c r="AA51" s="54">
        <f>SUM(AA48:AA50)</f>
        <v>35555896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18920426</v>
      </c>
      <c r="D6" s="18"/>
      <c r="E6" s="19">
        <v>-6000000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-4500000</v>
      </c>
      <c r="Y6" s="20">
        <v>4500000</v>
      </c>
      <c r="Z6" s="21">
        <v>-100</v>
      </c>
      <c r="AA6" s="22">
        <v>-6000000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6000000</v>
      </c>
      <c r="F12" s="20">
        <v>6000000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4500000</v>
      </c>
      <c r="Y12" s="24">
        <v>-4500000</v>
      </c>
      <c r="Z12" s="25">
        <v>-100</v>
      </c>
      <c r="AA12" s="26">
        <v>6000000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18920426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18920426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-1591457</v>
      </c>
      <c r="D34" s="18"/>
      <c r="E34" s="19"/>
      <c r="F34" s="20"/>
      <c r="G34" s="20">
        <v>1908374</v>
      </c>
      <c r="H34" s="20"/>
      <c r="I34" s="20"/>
      <c r="J34" s="20">
        <v>1908374</v>
      </c>
      <c r="K34" s="20"/>
      <c r="L34" s="20">
        <v>14186019</v>
      </c>
      <c r="M34" s="20"/>
      <c r="N34" s="20">
        <v>14186019</v>
      </c>
      <c r="O34" s="20"/>
      <c r="P34" s="20">
        <v>6628744</v>
      </c>
      <c r="Q34" s="20"/>
      <c r="R34" s="20">
        <v>6628744</v>
      </c>
      <c r="S34" s="20"/>
      <c r="T34" s="20"/>
      <c r="U34" s="20"/>
      <c r="V34" s="20"/>
      <c r="W34" s="20">
        <v>22723137</v>
      </c>
      <c r="X34" s="20"/>
      <c r="Y34" s="20">
        <v>22723137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-1591457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1908374</v>
      </c>
      <c r="H38" s="31">
        <f t="shared" si="3"/>
        <v>0</v>
      </c>
      <c r="I38" s="31">
        <f t="shared" si="3"/>
        <v>0</v>
      </c>
      <c r="J38" s="31">
        <f t="shared" si="3"/>
        <v>1908374</v>
      </c>
      <c r="K38" s="31">
        <f t="shared" si="3"/>
        <v>0</v>
      </c>
      <c r="L38" s="31">
        <f t="shared" si="3"/>
        <v>14186019</v>
      </c>
      <c r="M38" s="31">
        <f t="shared" si="3"/>
        <v>0</v>
      </c>
      <c r="N38" s="31">
        <f t="shared" si="3"/>
        <v>14186019</v>
      </c>
      <c r="O38" s="31">
        <f t="shared" si="3"/>
        <v>0</v>
      </c>
      <c r="P38" s="31">
        <f t="shared" si="3"/>
        <v>6628744</v>
      </c>
      <c r="Q38" s="31">
        <f t="shared" si="3"/>
        <v>0</v>
      </c>
      <c r="R38" s="31">
        <f t="shared" si="3"/>
        <v>6628744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22723137</v>
      </c>
      <c r="X38" s="31">
        <f t="shared" si="3"/>
        <v>0</v>
      </c>
      <c r="Y38" s="31">
        <f t="shared" si="3"/>
        <v>22723137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-1591457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1908374</v>
      </c>
      <c r="H45" s="31">
        <f t="shared" si="5"/>
        <v>0</v>
      </c>
      <c r="I45" s="31">
        <f t="shared" si="5"/>
        <v>0</v>
      </c>
      <c r="J45" s="31">
        <f t="shared" si="5"/>
        <v>1908374</v>
      </c>
      <c r="K45" s="31">
        <f t="shared" si="5"/>
        <v>0</v>
      </c>
      <c r="L45" s="31">
        <f t="shared" si="5"/>
        <v>14186019</v>
      </c>
      <c r="M45" s="31">
        <f t="shared" si="5"/>
        <v>0</v>
      </c>
      <c r="N45" s="31">
        <f t="shared" si="5"/>
        <v>14186019</v>
      </c>
      <c r="O45" s="31">
        <f t="shared" si="5"/>
        <v>0</v>
      </c>
      <c r="P45" s="31">
        <f t="shared" si="5"/>
        <v>6628744</v>
      </c>
      <c r="Q45" s="31">
        <f t="shared" si="5"/>
        <v>0</v>
      </c>
      <c r="R45" s="31">
        <f t="shared" si="5"/>
        <v>6628744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22723137</v>
      </c>
      <c r="X45" s="31">
        <f t="shared" si="5"/>
        <v>0</v>
      </c>
      <c r="Y45" s="31">
        <f t="shared" si="5"/>
        <v>22723137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20511883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-1908374</v>
      </c>
      <c r="H46" s="44">
        <f t="shared" si="6"/>
        <v>0</v>
      </c>
      <c r="I46" s="44">
        <f t="shared" si="6"/>
        <v>0</v>
      </c>
      <c r="J46" s="44">
        <f t="shared" si="6"/>
        <v>-1908374</v>
      </c>
      <c r="K46" s="44">
        <f t="shared" si="6"/>
        <v>0</v>
      </c>
      <c r="L46" s="44">
        <f t="shared" si="6"/>
        <v>-14186019</v>
      </c>
      <c r="M46" s="44">
        <f t="shared" si="6"/>
        <v>0</v>
      </c>
      <c r="N46" s="44">
        <f t="shared" si="6"/>
        <v>-14186019</v>
      </c>
      <c r="O46" s="44">
        <f t="shared" si="6"/>
        <v>0</v>
      </c>
      <c r="P46" s="44">
        <f t="shared" si="6"/>
        <v>-6628744</v>
      </c>
      <c r="Q46" s="44">
        <f t="shared" si="6"/>
        <v>0</v>
      </c>
      <c r="R46" s="44">
        <f t="shared" si="6"/>
        <v>-6628744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-22723137</v>
      </c>
      <c r="X46" s="44">
        <f t="shared" si="6"/>
        <v>0</v>
      </c>
      <c r="Y46" s="44">
        <f t="shared" si="6"/>
        <v>-22723137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7437890</v>
      </c>
      <c r="D8" s="18"/>
      <c r="E8" s="19">
        <v>156476608</v>
      </c>
      <c r="F8" s="20">
        <v>153903608</v>
      </c>
      <c r="G8" s="20">
        <v>99363417</v>
      </c>
      <c r="H8" s="20">
        <v>-79331529</v>
      </c>
      <c r="I8" s="20">
        <v>6782121</v>
      </c>
      <c r="J8" s="20">
        <v>26814009</v>
      </c>
      <c r="K8" s="20">
        <v>7094804</v>
      </c>
      <c r="L8" s="20">
        <v>6959339</v>
      </c>
      <c r="M8" s="20">
        <v>6446419</v>
      </c>
      <c r="N8" s="20">
        <v>20500562</v>
      </c>
      <c r="O8" s="20">
        <v>8675834</v>
      </c>
      <c r="P8" s="20">
        <v>4812008</v>
      </c>
      <c r="Q8" s="20">
        <v>6388934</v>
      </c>
      <c r="R8" s="20">
        <v>19876776</v>
      </c>
      <c r="S8" s="20"/>
      <c r="T8" s="20"/>
      <c r="U8" s="20"/>
      <c r="V8" s="20"/>
      <c r="W8" s="20">
        <v>67191347</v>
      </c>
      <c r="X8" s="20">
        <v>116328298</v>
      </c>
      <c r="Y8" s="20">
        <v>-49136951</v>
      </c>
      <c r="Z8" s="21">
        <v>-42.239895059755796</v>
      </c>
      <c r="AA8" s="22">
        <v>153903608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446280314</v>
      </c>
      <c r="F11" s="20">
        <v>446280314</v>
      </c>
      <c r="G11" s="20">
        <v>54174488</v>
      </c>
      <c r="H11" s="20">
        <v>-60223304</v>
      </c>
      <c r="I11" s="20">
        <v>-2207389</v>
      </c>
      <c r="J11" s="20">
        <v>-8256205</v>
      </c>
      <c r="K11" s="20">
        <v>-2176323</v>
      </c>
      <c r="L11" s="20">
        <v>-2306597</v>
      </c>
      <c r="M11" s="20">
        <v>-2026323</v>
      </c>
      <c r="N11" s="20">
        <v>-6509243</v>
      </c>
      <c r="O11" s="20">
        <v>-2750173</v>
      </c>
      <c r="P11" s="20">
        <v>-2175174</v>
      </c>
      <c r="Q11" s="20">
        <v>-2510145</v>
      </c>
      <c r="R11" s="20">
        <v>-7435492</v>
      </c>
      <c r="S11" s="20"/>
      <c r="T11" s="20"/>
      <c r="U11" s="20"/>
      <c r="V11" s="20"/>
      <c r="W11" s="20">
        <v>-22200940</v>
      </c>
      <c r="X11" s="20">
        <v>334710261</v>
      </c>
      <c r="Y11" s="20">
        <v>-356911201</v>
      </c>
      <c r="Z11" s="21">
        <v>-106.63288299966401</v>
      </c>
      <c r="AA11" s="22">
        <v>446280314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7437890</v>
      </c>
      <c r="D14" s="29">
        <f>SUM(D6:D13)</f>
        <v>0</v>
      </c>
      <c r="E14" s="30">
        <f t="shared" si="0"/>
        <v>602756922</v>
      </c>
      <c r="F14" s="31">
        <f t="shared" si="0"/>
        <v>600183922</v>
      </c>
      <c r="G14" s="31">
        <f t="shared" si="0"/>
        <v>153537905</v>
      </c>
      <c r="H14" s="31">
        <f t="shared" si="0"/>
        <v>-139554833</v>
      </c>
      <c r="I14" s="31">
        <f t="shared" si="0"/>
        <v>4574732</v>
      </c>
      <c r="J14" s="31">
        <f t="shared" si="0"/>
        <v>18557804</v>
      </c>
      <c r="K14" s="31">
        <f t="shared" si="0"/>
        <v>4918481</v>
      </c>
      <c r="L14" s="31">
        <f t="shared" si="0"/>
        <v>4652742</v>
      </c>
      <c r="M14" s="31">
        <f t="shared" si="0"/>
        <v>4420096</v>
      </c>
      <c r="N14" s="31">
        <f t="shared" si="0"/>
        <v>13991319</v>
      </c>
      <c r="O14" s="31">
        <f t="shared" si="0"/>
        <v>5925661</v>
      </c>
      <c r="P14" s="31">
        <f t="shared" si="0"/>
        <v>2636834</v>
      </c>
      <c r="Q14" s="31">
        <f t="shared" si="0"/>
        <v>3878789</v>
      </c>
      <c r="R14" s="31">
        <f t="shared" si="0"/>
        <v>12441284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44990407</v>
      </c>
      <c r="X14" s="31">
        <f t="shared" si="0"/>
        <v>451038559</v>
      </c>
      <c r="Y14" s="31">
        <f t="shared" si="0"/>
        <v>-406048152</v>
      </c>
      <c r="Z14" s="32">
        <f>+IF(X14&lt;&gt;0,+(Y14/X14)*100,0)</f>
        <v>-90.025152816258441</v>
      </c>
      <c r="AA14" s="33">
        <f>SUM(AA6:AA13)</f>
        <v>600183922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5498194059</v>
      </c>
      <c r="D18" s="18"/>
      <c r="E18" s="19">
        <v>5628767939</v>
      </c>
      <c r="F18" s="20">
        <v>5626025799</v>
      </c>
      <c r="G18" s="24">
        <v>5483051974</v>
      </c>
      <c r="H18" s="24">
        <v>61064585</v>
      </c>
      <c r="I18" s="24">
        <v>53359525</v>
      </c>
      <c r="J18" s="20">
        <v>5597476084</v>
      </c>
      <c r="K18" s="24">
        <v>40743183</v>
      </c>
      <c r="L18" s="24">
        <v>39562282</v>
      </c>
      <c r="M18" s="20">
        <v>63663354</v>
      </c>
      <c r="N18" s="24">
        <v>143968819</v>
      </c>
      <c r="O18" s="24">
        <v>49633566</v>
      </c>
      <c r="P18" s="24">
        <v>49395835</v>
      </c>
      <c r="Q18" s="20">
        <v>142075175</v>
      </c>
      <c r="R18" s="24">
        <v>241104576</v>
      </c>
      <c r="S18" s="24"/>
      <c r="T18" s="20"/>
      <c r="U18" s="24"/>
      <c r="V18" s="24"/>
      <c r="W18" s="24">
        <v>5982549479</v>
      </c>
      <c r="X18" s="20">
        <v>4218908706</v>
      </c>
      <c r="Y18" s="24">
        <v>1763640773</v>
      </c>
      <c r="Z18" s="25">
        <v>41.803245718301632</v>
      </c>
      <c r="AA18" s="26">
        <v>5626025799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3000000</v>
      </c>
      <c r="D22" s="18"/>
      <c r="E22" s="19"/>
      <c r="F22" s="20"/>
      <c r="G22" s="20">
        <v>3000000</v>
      </c>
      <c r="H22" s="20"/>
      <c r="I22" s="20"/>
      <c r="J22" s="20">
        <v>3000000</v>
      </c>
      <c r="K22" s="20"/>
      <c r="L22" s="20"/>
      <c r="M22" s="20"/>
      <c r="N22" s="20"/>
      <c r="O22" s="20"/>
      <c r="P22" s="20"/>
      <c r="Q22" s="20">
        <v>-3000000</v>
      </c>
      <c r="R22" s="20">
        <v>-3000000</v>
      </c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5501194059</v>
      </c>
      <c r="D26" s="29">
        <f t="shared" ref="D26:Y26" si="1">SUM(D16:D25)</f>
        <v>0</v>
      </c>
      <c r="E26" s="35">
        <f t="shared" si="1"/>
        <v>5628767939</v>
      </c>
      <c r="F26" s="36">
        <f t="shared" si="1"/>
        <v>5626025799</v>
      </c>
      <c r="G26" s="36">
        <f t="shared" si="1"/>
        <v>5486051974</v>
      </c>
      <c r="H26" s="36">
        <f t="shared" si="1"/>
        <v>61064585</v>
      </c>
      <c r="I26" s="36">
        <f t="shared" si="1"/>
        <v>53359525</v>
      </c>
      <c r="J26" s="36">
        <f t="shared" si="1"/>
        <v>5600476084</v>
      </c>
      <c r="K26" s="36">
        <f t="shared" si="1"/>
        <v>40743183</v>
      </c>
      <c r="L26" s="36">
        <f t="shared" si="1"/>
        <v>39562282</v>
      </c>
      <c r="M26" s="36">
        <f t="shared" si="1"/>
        <v>63663354</v>
      </c>
      <c r="N26" s="36">
        <f t="shared" si="1"/>
        <v>143968819</v>
      </c>
      <c r="O26" s="36">
        <f t="shared" si="1"/>
        <v>49633566</v>
      </c>
      <c r="P26" s="36">
        <f t="shared" si="1"/>
        <v>49395835</v>
      </c>
      <c r="Q26" s="36">
        <f t="shared" si="1"/>
        <v>139075175</v>
      </c>
      <c r="R26" s="36">
        <f t="shared" si="1"/>
        <v>238104576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5982549479</v>
      </c>
      <c r="X26" s="36">
        <f t="shared" si="1"/>
        <v>4218908706</v>
      </c>
      <c r="Y26" s="36">
        <f t="shared" si="1"/>
        <v>1763640773</v>
      </c>
      <c r="Z26" s="37">
        <f>+IF(X26&lt;&gt;0,+(Y26/X26)*100,0)</f>
        <v>41.803245718301632</v>
      </c>
      <c r="AA26" s="38">
        <f>SUM(AA16:AA25)</f>
        <v>5626025799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5508631949</v>
      </c>
      <c r="D27" s="29">
        <f>+D14+D26</f>
        <v>0</v>
      </c>
      <c r="E27" s="30">
        <f t="shared" si="2"/>
        <v>6231524861</v>
      </c>
      <c r="F27" s="31">
        <f t="shared" si="2"/>
        <v>6226209721</v>
      </c>
      <c r="G27" s="31">
        <f t="shared" si="2"/>
        <v>5639589879</v>
      </c>
      <c r="H27" s="31">
        <f t="shared" si="2"/>
        <v>-78490248</v>
      </c>
      <c r="I27" s="31">
        <f t="shared" si="2"/>
        <v>57934257</v>
      </c>
      <c r="J27" s="31">
        <f t="shared" si="2"/>
        <v>5619033888</v>
      </c>
      <c r="K27" s="31">
        <f t="shared" si="2"/>
        <v>45661664</v>
      </c>
      <c r="L27" s="31">
        <f t="shared" si="2"/>
        <v>44215024</v>
      </c>
      <c r="M27" s="31">
        <f t="shared" si="2"/>
        <v>68083450</v>
      </c>
      <c r="N27" s="31">
        <f t="shared" si="2"/>
        <v>157960138</v>
      </c>
      <c r="O27" s="31">
        <f t="shared" si="2"/>
        <v>55559227</v>
      </c>
      <c r="P27" s="31">
        <f t="shared" si="2"/>
        <v>52032669</v>
      </c>
      <c r="Q27" s="31">
        <f t="shared" si="2"/>
        <v>142953964</v>
      </c>
      <c r="R27" s="31">
        <f t="shared" si="2"/>
        <v>250545860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6027539886</v>
      </c>
      <c r="X27" s="31">
        <f t="shared" si="2"/>
        <v>4669947265</v>
      </c>
      <c r="Y27" s="31">
        <f t="shared" si="2"/>
        <v>1357592621</v>
      </c>
      <c r="Z27" s="32">
        <f>+IF(X27&lt;&gt;0,+(Y27/X27)*100,0)</f>
        <v>29.070834079322307</v>
      </c>
      <c r="AA27" s="33">
        <f>+AA14+AA26</f>
        <v>6226209721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5785820</v>
      </c>
      <c r="D32" s="18"/>
      <c r="E32" s="19">
        <v>4807884</v>
      </c>
      <c r="F32" s="20">
        <v>4807884</v>
      </c>
      <c r="G32" s="20">
        <v>5800259</v>
      </c>
      <c r="H32" s="20">
        <v>81107</v>
      </c>
      <c r="I32" s="20">
        <v>59829</v>
      </c>
      <c r="J32" s="20">
        <v>5941195</v>
      </c>
      <c r="K32" s="20">
        <v>119257</v>
      </c>
      <c r="L32" s="20">
        <v>34380</v>
      </c>
      <c r="M32" s="20">
        <v>11449</v>
      </c>
      <c r="N32" s="20">
        <v>165086</v>
      </c>
      <c r="O32" s="20">
        <v>10244</v>
      </c>
      <c r="P32" s="20">
        <v>29989</v>
      </c>
      <c r="Q32" s="20">
        <v>39579</v>
      </c>
      <c r="R32" s="20">
        <v>79812</v>
      </c>
      <c r="S32" s="20"/>
      <c r="T32" s="20"/>
      <c r="U32" s="20"/>
      <c r="V32" s="20"/>
      <c r="W32" s="20">
        <v>6186093</v>
      </c>
      <c r="X32" s="20">
        <v>3605913</v>
      </c>
      <c r="Y32" s="20">
        <v>2580180</v>
      </c>
      <c r="Z32" s="21">
        <v>71.55413899337006</v>
      </c>
      <c r="AA32" s="22">
        <v>4807884</v>
      </c>
    </row>
    <row r="33" spans="1:27" x14ac:dyDescent="0.25">
      <c r="A33" s="23" t="s">
        <v>61</v>
      </c>
      <c r="B33" s="17" t="s">
        <v>33</v>
      </c>
      <c r="C33" s="18">
        <v>464551776</v>
      </c>
      <c r="D33" s="18"/>
      <c r="E33" s="19">
        <v>-118383679</v>
      </c>
      <c r="F33" s="20">
        <v>-118383679</v>
      </c>
      <c r="G33" s="20">
        <v>305029317</v>
      </c>
      <c r="H33" s="20">
        <v>15616090</v>
      </c>
      <c r="I33" s="20">
        <v>-13257074</v>
      </c>
      <c r="J33" s="20">
        <v>307388333</v>
      </c>
      <c r="K33" s="20">
        <v>543183</v>
      </c>
      <c r="L33" s="20">
        <v>98116152</v>
      </c>
      <c r="M33" s="20">
        <v>-30317396</v>
      </c>
      <c r="N33" s="20">
        <v>68341939</v>
      </c>
      <c r="O33" s="20">
        <v>767950</v>
      </c>
      <c r="P33" s="20">
        <v>274302</v>
      </c>
      <c r="Q33" s="20">
        <v>-26551443</v>
      </c>
      <c r="R33" s="20">
        <v>-25509191</v>
      </c>
      <c r="S33" s="20"/>
      <c r="T33" s="20"/>
      <c r="U33" s="20"/>
      <c r="V33" s="20"/>
      <c r="W33" s="20">
        <v>350221081</v>
      </c>
      <c r="X33" s="20">
        <v>-88787772</v>
      </c>
      <c r="Y33" s="20">
        <v>439008853</v>
      </c>
      <c r="Z33" s="21">
        <v>-494.44742571082872</v>
      </c>
      <c r="AA33" s="22">
        <v>-118383679</v>
      </c>
    </row>
    <row r="34" spans="1:27" x14ac:dyDescent="0.25">
      <c r="A34" s="23" t="s">
        <v>62</v>
      </c>
      <c r="B34" s="17" t="s">
        <v>33</v>
      </c>
      <c r="C34" s="18">
        <v>173114472</v>
      </c>
      <c r="D34" s="18"/>
      <c r="E34" s="19"/>
      <c r="F34" s="20"/>
      <c r="G34" s="20">
        <v>173114472</v>
      </c>
      <c r="H34" s="20"/>
      <c r="I34" s="20"/>
      <c r="J34" s="20">
        <v>173114472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173114472</v>
      </c>
      <c r="X34" s="20"/>
      <c r="Y34" s="20">
        <v>173114472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643452068</v>
      </c>
      <c r="D38" s="29">
        <f t="shared" ref="D38:Y38" si="3">SUM(D30:D37)</f>
        <v>0</v>
      </c>
      <c r="E38" s="30">
        <f t="shared" si="3"/>
        <v>-113575795</v>
      </c>
      <c r="F38" s="31">
        <f t="shared" si="3"/>
        <v>-113575795</v>
      </c>
      <c r="G38" s="31">
        <f t="shared" si="3"/>
        <v>483944048</v>
      </c>
      <c r="H38" s="31">
        <f t="shared" si="3"/>
        <v>15697197</v>
      </c>
      <c r="I38" s="31">
        <f t="shared" si="3"/>
        <v>-13197245</v>
      </c>
      <c r="J38" s="31">
        <f t="shared" si="3"/>
        <v>486444000</v>
      </c>
      <c r="K38" s="31">
        <f t="shared" si="3"/>
        <v>662440</v>
      </c>
      <c r="L38" s="31">
        <f t="shared" si="3"/>
        <v>98150532</v>
      </c>
      <c r="M38" s="31">
        <f t="shared" si="3"/>
        <v>-30305947</v>
      </c>
      <c r="N38" s="31">
        <f t="shared" si="3"/>
        <v>68507025</v>
      </c>
      <c r="O38" s="31">
        <f t="shared" si="3"/>
        <v>778194</v>
      </c>
      <c r="P38" s="31">
        <f t="shared" si="3"/>
        <v>304291</v>
      </c>
      <c r="Q38" s="31">
        <f t="shared" si="3"/>
        <v>-26511864</v>
      </c>
      <c r="R38" s="31">
        <f t="shared" si="3"/>
        <v>-25429379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529521646</v>
      </c>
      <c r="X38" s="31">
        <f t="shared" si="3"/>
        <v>-85181859</v>
      </c>
      <c r="Y38" s="31">
        <f t="shared" si="3"/>
        <v>614703505</v>
      </c>
      <c r="Z38" s="32">
        <f>+IF(X38&lt;&gt;0,+(Y38/X38)*100,0)</f>
        <v>-721.63663979204773</v>
      </c>
      <c r="AA38" s="33">
        <f>SUM(AA30:AA37)</f>
        <v>-113575795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643452068</v>
      </c>
      <c r="D45" s="29">
        <f>+D38+D44</f>
        <v>0</v>
      </c>
      <c r="E45" s="30">
        <f t="shared" si="5"/>
        <v>-113575795</v>
      </c>
      <c r="F45" s="31">
        <f t="shared" si="5"/>
        <v>-113575795</v>
      </c>
      <c r="G45" s="31">
        <f t="shared" si="5"/>
        <v>483944048</v>
      </c>
      <c r="H45" s="31">
        <f t="shared" si="5"/>
        <v>15697197</v>
      </c>
      <c r="I45" s="31">
        <f t="shared" si="5"/>
        <v>-13197245</v>
      </c>
      <c r="J45" s="31">
        <f t="shared" si="5"/>
        <v>486444000</v>
      </c>
      <c r="K45" s="31">
        <f t="shared" si="5"/>
        <v>662440</v>
      </c>
      <c r="L45" s="31">
        <f t="shared" si="5"/>
        <v>98150532</v>
      </c>
      <c r="M45" s="31">
        <f t="shared" si="5"/>
        <v>-30305947</v>
      </c>
      <c r="N45" s="31">
        <f t="shared" si="5"/>
        <v>68507025</v>
      </c>
      <c r="O45" s="31">
        <f t="shared" si="5"/>
        <v>778194</v>
      </c>
      <c r="P45" s="31">
        <f t="shared" si="5"/>
        <v>304291</v>
      </c>
      <c r="Q45" s="31">
        <f t="shared" si="5"/>
        <v>-26511864</v>
      </c>
      <c r="R45" s="31">
        <f t="shared" si="5"/>
        <v>-25429379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529521646</v>
      </c>
      <c r="X45" s="31">
        <f t="shared" si="5"/>
        <v>-85181859</v>
      </c>
      <c r="Y45" s="31">
        <f t="shared" si="5"/>
        <v>614703505</v>
      </c>
      <c r="Z45" s="32">
        <f>+IF(X45&lt;&gt;0,+(Y45/X45)*100,0)</f>
        <v>-721.63663979204773</v>
      </c>
      <c r="AA45" s="33">
        <f>+AA38+AA44</f>
        <v>-113575795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4865179881</v>
      </c>
      <c r="D46" s="42">
        <f t="shared" si="6"/>
        <v>0</v>
      </c>
      <c r="E46" s="43">
        <f t="shared" si="6"/>
        <v>6345100656</v>
      </c>
      <c r="F46" s="44">
        <f t="shared" si="6"/>
        <v>6339785516</v>
      </c>
      <c r="G46" s="44">
        <f t="shared" si="6"/>
        <v>5155645831</v>
      </c>
      <c r="H46" s="44">
        <f t="shared" si="6"/>
        <v>-94187445</v>
      </c>
      <c r="I46" s="44">
        <f t="shared" si="6"/>
        <v>71131502</v>
      </c>
      <c r="J46" s="44">
        <f t="shared" si="6"/>
        <v>5132589888</v>
      </c>
      <c r="K46" s="44">
        <f t="shared" si="6"/>
        <v>44999224</v>
      </c>
      <c r="L46" s="44">
        <f t="shared" si="6"/>
        <v>-53935508</v>
      </c>
      <c r="M46" s="44">
        <f t="shared" si="6"/>
        <v>98389397</v>
      </c>
      <c r="N46" s="44">
        <f t="shared" si="6"/>
        <v>89453113</v>
      </c>
      <c r="O46" s="44">
        <f t="shared" si="6"/>
        <v>54781033</v>
      </c>
      <c r="P46" s="44">
        <f t="shared" si="6"/>
        <v>51728378</v>
      </c>
      <c r="Q46" s="44">
        <f t="shared" si="6"/>
        <v>169465828</v>
      </c>
      <c r="R46" s="44">
        <f t="shared" si="6"/>
        <v>275975239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5498018240</v>
      </c>
      <c r="X46" s="44">
        <f t="shared" si="6"/>
        <v>4755129124</v>
      </c>
      <c r="Y46" s="44">
        <f t="shared" si="6"/>
        <v>742889116</v>
      </c>
      <c r="Z46" s="45">
        <f>+IF(X46&lt;&gt;0,+(Y46/X46)*100,0)</f>
        <v>15.622901011257587</v>
      </c>
      <c r="AA46" s="46">
        <f>+AA27-AA45</f>
        <v>6339785516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-4915110739</v>
      </c>
      <c r="D48" s="18"/>
      <c r="E48" s="19">
        <v>-1136525990</v>
      </c>
      <c r="F48" s="20">
        <v>-1136525990</v>
      </c>
      <c r="G48" s="20">
        <v>-5029471014</v>
      </c>
      <c r="H48" s="20">
        <v>-26792608</v>
      </c>
      <c r="I48" s="20">
        <v>-80067694</v>
      </c>
      <c r="J48" s="20">
        <v>-5136331316</v>
      </c>
      <c r="K48" s="20">
        <v>41658228</v>
      </c>
      <c r="L48" s="20">
        <v>-20406022</v>
      </c>
      <c r="M48" s="20">
        <v>1631060</v>
      </c>
      <c r="N48" s="20">
        <v>22883266</v>
      </c>
      <c r="O48" s="20">
        <v>-3032846</v>
      </c>
      <c r="P48" s="20"/>
      <c r="Q48" s="20">
        <v>4537873</v>
      </c>
      <c r="R48" s="20">
        <v>1505027</v>
      </c>
      <c r="S48" s="20"/>
      <c r="T48" s="20"/>
      <c r="U48" s="20"/>
      <c r="V48" s="20"/>
      <c r="W48" s="20">
        <v>-5111943023</v>
      </c>
      <c r="X48" s="20">
        <v>-852394509</v>
      </c>
      <c r="Y48" s="20">
        <v>-4259548514</v>
      </c>
      <c r="Z48" s="47">
        <v>499.71562099774155</v>
      </c>
      <c r="AA48" s="22">
        <v>-1136525990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-4915110739</v>
      </c>
      <c r="D51" s="50">
        <f t="shared" ref="D51:Y51" si="7">SUM(D48:D50)</f>
        <v>0</v>
      </c>
      <c r="E51" s="51">
        <f t="shared" si="7"/>
        <v>-1136525990</v>
      </c>
      <c r="F51" s="52">
        <f t="shared" si="7"/>
        <v>-1136525990</v>
      </c>
      <c r="G51" s="52">
        <f t="shared" si="7"/>
        <v>-5029471014</v>
      </c>
      <c r="H51" s="52">
        <f t="shared" si="7"/>
        <v>-26792608</v>
      </c>
      <c r="I51" s="52">
        <f t="shared" si="7"/>
        <v>-80067694</v>
      </c>
      <c r="J51" s="52">
        <f t="shared" si="7"/>
        <v>-5136331316</v>
      </c>
      <c r="K51" s="52">
        <f t="shared" si="7"/>
        <v>41658228</v>
      </c>
      <c r="L51" s="52">
        <f t="shared" si="7"/>
        <v>-20406022</v>
      </c>
      <c r="M51" s="52">
        <f t="shared" si="7"/>
        <v>1631060</v>
      </c>
      <c r="N51" s="52">
        <f t="shared" si="7"/>
        <v>22883266</v>
      </c>
      <c r="O51" s="52">
        <f t="shared" si="7"/>
        <v>-3032846</v>
      </c>
      <c r="P51" s="52">
        <f t="shared" si="7"/>
        <v>0</v>
      </c>
      <c r="Q51" s="52">
        <f t="shared" si="7"/>
        <v>4537873</v>
      </c>
      <c r="R51" s="52">
        <f t="shared" si="7"/>
        <v>1505027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-5111943023</v>
      </c>
      <c r="X51" s="52">
        <f t="shared" si="7"/>
        <v>-852394509</v>
      </c>
      <c r="Y51" s="52">
        <f t="shared" si="7"/>
        <v>-4259548514</v>
      </c>
      <c r="Z51" s="53">
        <f>+IF(X51&lt;&gt;0,+(Y51/X51)*100,0)</f>
        <v>499.71562099774155</v>
      </c>
      <c r="AA51" s="54">
        <f>SUM(AA48:AA50)</f>
        <v>-1136525990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-54632378</v>
      </c>
      <c r="D6" s="18"/>
      <c r="E6" s="19">
        <v>-183759361</v>
      </c>
      <c r="F6" s="20">
        <v>-138369266</v>
      </c>
      <c r="G6" s="20">
        <v>-60718923</v>
      </c>
      <c r="H6" s="20">
        <v>-7544170</v>
      </c>
      <c r="I6" s="20">
        <v>-13287512</v>
      </c>
      <c r="J6" s="20">
        <v>-81550605</v>
      </c>
      <c r="K6" s="20">
        <v>-15034158</v>
      </c>
      <c r="L6" s="20">
        <v>-11677396</v>
      </c>
      <c r="M6" s="20">
        <v>-14850087</v>
      </c>
      <c r="N6" s="20">
        <v>-41561641</v>
      </c>
      <c r="O6" s="20">
        <v>-9911824</v>
      </c>
      <c r="P6" s="20">
        <v>-22308061</v>
      </c>
      <c r="Q6" s="20">
        <v>-22582413</v>
      </c>
      <c r="R6" s="20">
        <v>-54802298</v>
      </c>
      <c r="S6" s="20"/>
      <c r="T6" s="20"/>
      <c r="U6" s="20"/>
      <c r="V6" s="20"/>
      <c r="W6" s="20">
        <v>-177914544</v>
      </c>
      <c r="X6" s="20">
        <v>-119579602</v>
      </c>
      <c r="Y6" s="20">
        <v>-58334942</v>
      </c>
      <c r="Z6" s="21">
        <v>48.783355208022854</v>
      </c>
      <c r="AA6" s="22">
        <v>-138369266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32684343</v>
      </c>
      <c r="D8" s="18"/>
      <c r="E8" s="19">
        <v>8248048</v>
      </c>
      <c r="F8" s="20">
        <v>6414338</v>
      </c>
      <c r="G8" s="20">
        <v>34209410</v>
      </c>
      <c r="H8" s="20">
        <v>2491704</v>
      </c>
      <c r="I8" s="20">
        <v>1913692</v>
      </c>
      <c r="J8" s="20">
        <v>38614806</v>
      </c>
      <c r="K8" s="20">
        <v>1832974</v>
      </c>
      <c r="L8" s="20">
        <v>1302464</v>
      </c>
      <c r="M8" s="20">
        <v>1630583</v>
      </c>
      <c r="N8" s="20">
        <v>4766021</v>
      </c>
      <c r="O8" s="20">
        <v>2585804</v>
      </c>
      <c r="P8" s="20">
        <v>2473204</v>
      </c>
      <c r="Q8" s="20">
        <v>2176732</v>
      </c>
      <c r="R8" s="20">
        <v>7235740</v>
      </c>
      <c r="S8" s="20"/>
      <c r="T8" s="20"/>
      <c r="U8" s="20"/>
      <c r="V8" s="20"/>
      <c r="W8" s="20">
        <v>50616567</v>
      </c>
      <c r="X8" s="20">
        <v>5452558</v>
      </c>
      <c r="Y8" s="20">
        <v>45164009</v>
      </c>
      <c r="Z8" s="21">
        <v>828.30863972469433</v>
      </c>
      <c r="AA8" s="22">
        <v>6414338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-12612273</v>
      </c>
      <c r="D11" s="18"/>
      <c r="E11" s="19">
        <v>6154403</v>
      </c>
      <c r="F11" s="20">
        <v>5411028</v>
      </c>
      <c r="G11" s="20">
        <v>-11687310</v>
      </c>
      <c r="H11" s="20">
        <v>1759828</v>
      </c>
      <c r="I11" s="20">
        <v>-1277900</v>
      </c>
      <c r="J11" s="20">
        <v>-11205382</v>
      </c>
      <c r="K11" s="20">
        <v>5351376</v>
      </c>
      <c r="L11" s="20">
        <v>2341377</v>
      </c>
      <c r="M11" s="20">
        <v>3330985</v>
      </c>
      <c r="N11" s="20">
        <v>11023738</v>
      </c>
      <c r="O11" s="20">
        <v>-4131568</v>
      </c>
      <c r="P11" s="20">
        <v>2916179</v>
      </c>
      <c r="Q11" s="20">
        <v>1097574</v>
      </c>
      <c r="R11" s="20">
        <v>-117815</v>
      </c>
      <c r="S11" s="20"/>
      <c r="T11" s="20"/>
      <c r="U11" s="20"/>
      <c r="V11" s="20"/>
      <c r="W11" s="20">
        <v>-299459</v>
      </c>
      <c r="X11" s="20">
        <v>4342420</v>
      </c>
      <c r="Y11" s="20">
        <v>-4641879</v>
      </c>
      <c r="Z11" s="21">
        <v>-106.89613165009374</v>
      </c>
      <c r="AA11" s="22">
        <v>5411028</v>
      </c>
    </row>
    <row r="12" spans="1:27" x14ac:dyDescent="0.25">
      <c r="A12" s="23" t="s">
        <v>41</v>
      </c>
      <c r="B12" s="17" t="s">
        <v>33</v>
      </c>
      <c r="C12" s="18">
        <v>-825</v>
      </c>
      <c r="D12" s="18"/>
      <c r="E12" s="19"/>
      <c r="F12" s="20"/>
      <c r="G12" s="24">
        <v>-825</v>
      </c>
      <c r="H12" s="24"/>
      <c r="I12" s="24"/>
      <c r="J12" s="20">
        <v>-825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-825</v>
      </c>
      <c r="X12" s="20"/>
      <c r="Y12" s="24">
        <v>-825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-34561133</v>
      </c>
      <c r="D14" s="29">
        <f>SUM(D6:D13)</f>
        <v>0</v>
      </c>
      <c r="E14" s="30">
        <f t="shared" si="0"/>
        <v>-169356910</v>
      </c>
      <c r="F14" s="31">
        <f t="shared" si="0"/>
        <v>-126543900</v>
      </c>
      <c r="G14" s="31">
        <f t="shared" si="0"/>
        <v>-38197648</v>
      </c>
      <c r="H14" s="31">
        <f t="shared" si="0"/>
        <v>-3292638</v>
      </c>
      <c r="I14" s="31">
        <f t="shared" si="0"/>
        <v>-12651720</v>
      </c>
      <c r="J14" s="31">
        <f t="shared" si="0"/>
        <v>-54142006</v>
      </c>
      <c r="K14" s="31">
        <f t="shared" si="0"/>
        <v>-7849808</v>
      </c>
      <c r="L14" s="31">
        <f t="shared" si="0"/>
        <v>-8033555</v>
      </c>
      <c r="M14" s="31">
        <f t="shared" si="0"/>
        <v>-9888519</v>
      </c>
      <c r="N14" s="31">
        <f t="shared" si="0"/>
        <v>-25771882</v>
      </c>
      <c r="O14" s="31">
        <f t="shared" si="0"/>
        <v>-11457588</v>
      </c>
      <c r="P14" s="31">
        <f t="shared" si="0"/>
        <v>-16918678</v>
      </c>
      <c r="Q14" s="31">
        <f t="shared" si="0"/>
        <v>-19308107</v>
      </c>
      <c r="R14" s="31">
        <f t="shared" si="0"/>
        <v>-47684373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-127598261</v>
      </c>
      <c r="X14" s="31">
        <f t="shared" si="0"/>
        <v>-109784624</v>
      </c>
      <c r="Y14" s="31">
        <f t="shared" si="0"/>
        <v>-17813637</v>
      </c>
      <c r="Z14" s="32">
        <f>+IF(X14&lt;&gt;0,+(Y14/X14)*100,0)</f>
        <v>16.225985343812809</v>
      </c>
      <c r="AA14" s="33">
        <f>SUM(AA6:AA13)</f>
        <v>-126543900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107089778</v>
      </c>
      <c r="D18" s="18"/>
      <c r="E18" s="19">
        <v>95000000</v>
      </c>
      <c r="F18" s="20">
        <v>2745305082</v>
      </c>
      <c r="G18" s="24">
        <v>113963856</v>
      </c>
      <c r="H18" s="24">
        <v>-6948</v>
      </c>
      <c r="I18" s="24">
        <v>9000000</v>
      </c>
      <c r="J18" s="20">
        <v>122956908</v>
      </c>
      <c r="K18" s="24">
        <v>163000</v>
      </c>
      <c r="L18" s="24">
        <v>-6867130</v>
      </c>
      <c r="M18" s="20"/>
      <c r="N18" s="24">
        <v>-6704130</v>
      </c>
      <c r="O18" s="24">
        <v>5664714</v>
      </c>
      <c r="P18" s="24">
        <v>9764066</v>
      </c>
      <c r="Q18" s="20">
        <v>6590383</v>
      </c>
      <c r="R18" s="24">
        <v>22019163</v>
      </c>
      <c r="S18" s="24"/>
      <c r="T18" s="20"/>
      <c r="U18" s="24"/>
      <c r="V18" s="24"/>
      <c r="W18" s="24">
        <v>138271941</v>
      </c>
      <c r="X18" s="20">
        <v>2751933685</v>
      </c>
      <c r="Y18" s="24">
        <v>-2613661744</v>
      </c>
      <c r="Z18" s="25">
        <v>-94.975462462860918</v>
      </c>
      <c r="AA18" s="26">
        <v>2745305082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107089778</v>
      </c>
      <c r="D26" s="29">
        <f t="shared" ref="D26:Y26" si="1">SUM(D16:D25)</f>
        <v>0</v>
      </c>
      <c r="E26" s="35">
        <f t="shared" si="1"/>
        <v>95000000</v>
      </c>
      <c r="F26" s="36">
        <f t="shared" si="1"/>
        <v>2745305082</v>
      </c>
      <c r="G26" s="36">
        <f t="shared" si="1"/>
        <v>113963856</v>
      </c>
      <c r="H26" s="36">
        <f t="shared" si="1"/>
        <v>-6948</v>
      </c>
      <c r="I26" s="36">
        <f t="shared" si="1"/>
        <v>9000000</v>
      </c>
      <c r="J26" s="36">
        <f t="shared" si="1"/>
        <v>122956908</v>
      </c>
      <c r="K26" s="36">
        <f t="shared" si="1"/>
        <v>163000</v>
      </c>
      <c r="L26" s="36">
        <f t="shared" si="1"/>
        <v>-6867130</v>
      </c>
      <c r="M26" s="36">
        <f t="shared" si="1"/>
        <v>0</v>
      </c>
      <c r="N26" s="36">
        <f t="shared" si="1"/>
        <v>-6704130</v>
      </c>
      <c r="O26" s="36">
        <f t="shared" si="1"/>
        <v>5664714</v>
      </c>
      <c r="P26" s="36">
        <f t="shared" si="1"/>
        <v>9764066</v>
      </c>
      <c r="Q26" s="36">
        <f t="shared" si="1"/>
        <v>6590383</v>
      </c>
      <c r="R26" s="36">
        <f t="shared" si="1"/>
        <v>22019163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138271941</v>
      </c>
      <c r="X26" s="36">
        <f t="shared" si="1"/>
        <v>2751933685</v>
      </c>
      <c r="Y26" s="36">
        <f t="shared" si="1"/>
        <v>-2613661744</v>
      </c>
      <c r="Z26" s="37">
        <f>+IF(X26&lt;&gt;0,+(Y26/X26)*100,0)</f>
        <v>-94.975462462860918</v>
      </c>
      <c r="AA26" s="38">
        <f>SUM(AA16:AA25)</f>
        <v>2745305082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72528645</v>
      </c>
      <c r="D27" s="29">
        <f>+D14+D26</f>
        <v>0</v>
      </c>
      <c r="E27" s="30">
        <f t="shared" si="2"/>
        <v>-74356910</v>
      </c>
      <c r="F27" s="31">
        <f t="shared" si="2"/>
        <v>2618761182</v>
      </c>
      <c r="G27" s="31">
        <f t="shared" si="2"/>
        <v>75766208</v>
      </c>
      <c r="H27" s="31">
        <f t="shared" si="2"/>
        <v>-3299586</v>
      </c>
      <c r="I27" s="31">
        <f t="shared" si="2"/>
        <v>-3651720</v>
      </c>
      <c r="J27" s="31">
        <f t="shared" si="2"/>
        <v>68814902</v>
      </c>
      <c r="K27" s="31">
        <f t="shared" si="2"/>
        <v>-7686808</v>
      </c>
      <c r="L27" s="31">
        <f t="shared" si="2"/>
        <v>-14900685</v>
      </c>
      <c r="M27" s="31">
        <f t="shared" si="2"/>
        <v>-9888519</v>
      </c>
      <c r="N27" s="31">
        <f t="shared" si="2"/>
        <v>-32476012</v>
      </c>
      <c r="O27" s="31">
        <f t="shared" si="2"/>
        <v>-5792874</v>
      </c>
      <c r="P27" s="31">
        <f t="shared" si="2"/>
        <v>-7154612</v>
      </c>
      <c r="Q27" s="31">
        <f t="shared" si="2"/>
        <v>-12717724</v>
      </c>
      <c r="R27" s="31">
        <f t="shared" si="2"/>
        <v>-25665210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10673680</v>
      </c>
      <c r="X27" s="31">
        <f t="shared" si="2"/>
        <v>2642149061</v>
      </c>
      <c r="Y27" s="31">
        <f t="shared" si="2"/>
        <v>-2631475381</v>
      </c>
      <c r="Z27" s="32">
        <f>+IF(X27&lt;&gt;0,+(Y27/X27)*100,0)</f>
        <v>-99.596022792296196</v>
      </c>
      <c r="AA27" s="33">
        <f>+AA14+AA26</f>
        <v>2618761182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67362</v>
      </c>
      <c r="D32" s="18"/>
      <c r="E32" s="19"/>
      <c r="F32" s="20"/>
      <c r="G32" s="20">
        <v>67362</v>
      </c>
      <c r="H32" s="20">
        <v>596</v>
      </c>
      <c r="I32" s="20">
        <v>-59</v>
      </c>
      <c r="J32" s="20">
        <v>67899</v>
      </c>
      <c r="K32" s="20"/>
      <c r="L32" s="20"/>
      <c r="M32" s="20"/>
      <c r="N32" s="20"/>
      <c r="O32" s="20">
        <v>596</v>
      </c>
      <c r="P32" s="20">
        <v>596</v>
      </c>
      <c r="Q32" s="20">
        <v>596</v>
      </c>
      <c r="R32" s="20">
        <v>1788</v>
      </c>
      <c r="S32" s="20"/>
      <c r="T32" s="20"/>
      <c r="U32" s="20"/>
      <c r="V32" s="20"/>
      <c r="W32" s="20">
        <v>69687</v>
      </c>
      <c r="X32" s="20"/>
      <c r="Y32" s="20">
        <v>69687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7213327</v>
      </c>
      <c r="D33" s="18"/>
      <c r="E33" s="19">
        <v>22179322</v>
      </c>
      <c r="F33" s="20">
        <v>13727129</v>
      </c>
      <c r="G33" s="20">
        <v>5562712</v>
      </c>
      <c r="H33" s="20">
        <v>3387692</v>
      </c>
      <c r="I33" s="20">
        <v>3144473</v>
      </c>
      <c r="J33" s="20">
        <v>12094877</v>
      </c>
      <c r="K33" s="20">
        <v>-138267</v>
      </c>
      <c r="L33" s="20">
        <v>-2364250</v>
      </c>
      <c r="M33" s="20">
        <v>-232385</v>
      </c>
      <c r="N33" s="20">
        <v>-2734902</v>
      </c>
      <c r="O33" s="20">
        <v>5652447</v>
      </c>
      <c r="P33" s="20">
        <v>1140015</v>
      </c>
      <c r="Q33" s="20">
        <v>-4730158</v>
      </c>
      <c r="R33" s="20">
        <v>2062304</v>
      </c>
      <c r="S33" s="20"/>
      <c r="T33" s="20"/>
      <c r="U33" s="20"/>
      <c r="V33" s="20"/>
      <c r="W33" s="20">
        <v>11422279</v>
      </c>
      <c r="X33" s="20">
        <v>13885093</v>
      </c>
      <c r="Y33" s="20">
        <v>-2462814</v>
      </c>
      <c r="Z33" s="21">
        <v>-17.737108422680354</v>
      </c>
      <c r="AA33" s="22">
        <v>13727129</v>
      </c>
    </row>
    <row r="34" spans="1:27" x14ac:dyDescent="0.25">
      <c r="A34" s="23" t="s">
        <v>62</v>
      </c>
      <c r="B34" s="17" t="s">
        <v>33</v>
      </c>
      <c r="C34" s="18">
        <v>-3500</v>
      </c>
      <c r="D34" s="18"/>
      <c r="E34" s="19"/>
      <c r="F34" s="20"/>
      <c r="G34" s="20">
        <v>-3500</v>
      </c>
      <c r="H34" s="20"/>
      <c r="I34" s="20">
        <v>-10291784</v>
      </c>
      <c r="J34" s="20">
        <v>-10295284</v>
      </c>
      <c r="K34" s="20">
        <v>-163000</v>
      </c>
      <c r="L34" s="20"/>
      <c r="M34" s="20"/>
      <c r="N34" s="20">
        <v>-163000</v>
      </c>
      <c r="O34" s="20">
        <v>-6439210</v>
      </c>
      <c r="P34" s="20">
        <v>-11124173</v>
      </c>
      <c r="Q34" s="20">
        <v>-7454667</v>
      </c>
      <c r="R34" s="20">
        <v>-25018050</v>
      </c>
      <c r="S34" s="20"/>
      <c r="T34" s="20"/>
      <c r="U34" s="20"/>
      <c r="V34" s="20"/>
      <c r="W34" s="20">
        <v>-35476334</v>
      </c>
      <c r="X34" s="20"/>
      <c r="Y34" s="20">
        <v>-35476334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2789753</v>
      </c>
      <c r="F36" s="20">
        <v>2789753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2092311</v>
      </c>
      <c r="Y36" s="20">
        <v>-2092311</v>
      </c>
      <c r="Z36" s="21">
        <v>-100</v>
      </c>
      <c r="AA36" s="22">
        <v>2789753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7277189</v>
      </c>
      <c r="D38" s="29">
        <f t="shared" ref="D38:Y38" si="3">SUM(D30:D37)</f>
        <v>0</v>
      </c>
      <c r="E38" s="30">
        <f t="shared" si="3"/>
        <v>24969075</v>
      </c>
      <c r="F38" s="31">
        <f t="shared" si="3"/>
        <v>16516882</v>
      </c>
      <c r="G38" s="31">
        <f t="shared" si="3"/>
        <v>5626574</v>
      </c>
      <c r="H38" s="31">
        <f t="shared" si="3"/>
        <v>3388288</v>
      </c>
      <c r="I38" s="31">
        <f t="shared" si="3"/>
        <v>-7147370</v>
      </c>
      <c r="J38" s="31">
        <f t="shared" si="3"/>
        <v>1867492</v>
      </c>
      <c r="K38" s="31">
        <f t="shared" si="3"/>
        <v>-301267</v>
      </c>
      <c r="L38" s="31">
        <f t="shared" si="3"/>
        <v>-2364250</v>
      </c>
      <c r="M38" s="31">
        <f t="shared" si="3"/>
        <v>-232385</v>
      </c>
      <c r="N38" s="31">
        <f t="shared" si="3"/>
        <v>-2897902</v>
      </c>
      <c r="O38" s="31">
        <f t="shared" si="3"/>
        <v>-786167</v>
      </c>
      <c r="P38" s="31">
        <f t="shared" si="3"/>
        <v>-9983562</v>
      </c>
      <c r="Q38" s="31">
        <f t="shared" si="3"/>
        <v>-12184229</v>
      </c>
      <c r="R38" s="31">
        <f t="shared" si="3"/>
        <v>-22953958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-23984368</v>
      </c>
      <c r="X38" s="31">
        <f t="shared" si="3"/>
        <v>15977404</v>
      </c>
      <c r="Y38" s="31">
        <f t="shared" si="3"/>
        <v>-39961772</v>
      </c>
      <c r="Z38" s="32">
        <f>+IF(X38&lt;&gt;0,+(Y38/X38)*100,0)</f>
        <v>-250.11429891864788</v>
      </c>
      <c r="AA38" s="33">
        <f>SUM(AA30:AA37)</f>
        <v>16516882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7277189</v>
      </c>
      <c r="D45" s="29">
        <f>+D38+D44</f>
        <v>0</v>
      </c>
      <c r="E45" s="30">
        <f t="shared" si="5"/>
        <v>24969075</v>
      </c>
      <c r="F45" s="31">
        <f t="shared" si="5"/>
        <v>16516882</v>
      </c>
      <c r="G45" s="31">
        <f t="shared" si="5"/>
        <v>5626574</v>
      </c>
      <c r="H45" s="31">
        <f t="shared" si="5"/>
        <v>3388288</v>
      </c>
      <c r="I45" s="31">
        <f t="shared" si="5"/>
        <v>-7147370</v>
      </c>
      <c r="J45" s="31">
        <f t="shared" si="5"/>
        <v>1867492</v>
      </c>
      <c r="K45" s="31">
        <f t="shared" si="5"/>
        <v>-301267</v>
      </c>
      <c r="L45" s="31">
        <f t="shared" si="5"/>
        <v>-2364250</v>
      </c>
      <c r="M45" s="31">
        <f t="shared" si="5"/>
        <v>-232385</v>
      </c>
      <c r="N45" s="31">
        <f t="shared" si="5"/>
        <v>-2897902</v>
      </c>
      <c r="O45" s="31">
        <f t="shared" si="5"/>
        <v>-786167</v>
      </c>
      <c r="P45" s="31">
        <f t="shared" si="5"/>
        <v>-9983562</v>
      </c>
      <c r="Q45" s="31">
        <f t="shared" si="5"/>
        <v>-12184229</v>
      </c>
      <c r="R45" s="31">
        <f t="shared" si="5"/>
        <v>-22953958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-23984368</v>
      </c>
      <c r="X45" s="31">
        <f t="shared" si="5"/>
        <v>15977404</v>
      </c>
      <c r="Y45" s="31">
        <f t="shared" si="5"/>
        <v>-39961772</v>
      </c>
      <c r="Z45" s="32">
        <f>+IF(X45&lt;&gt;0,+(Y45/X45)*100,0)</f>
        <v>-250.11429891864788</v>
      </c>
      <c r="AA45" s="33">
        <f>+AA38+AA44</f>
        <v>16516882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65251456</v>
      </c>
      <c r="D46" s="42">
        <f t="shared" si="6"/>
        <v>0</v>
      </c>
      <c r="E46" s="43">
        <f t="shared" si="6"/>
        <v>-99325985</v>
      </c>
      <c r="F46" s="44">
        <f t="shared" si="6"/>
        <v>2602244300</v>
      </c>
      <c r="G46" s="44">
        <f t="shared" si="6"/>
        <v>70139634</v>
      </c>
      <c r="H46" s="44">
        <f t="shared" si="6"/>
        <v>-6687874</v>
      </c>
      <c r="I46" s="44">
        <f t="shared" si="6"/>
        <v>3495650</v>
      </c>
      <c r="J46" s="44">
        <f t="shared" si="6"/>
        <v>66947410</v>
      </c>
      <c r="K46" s="44">
        <f t="shared" si="6"/>
        <v>-7385541</v>
      </c>
      <c r="L46" s="44">
        <f t="shared" si="6"/>
        <v>-12536435</v>
      </c>
      <c r="M46" s="44">
        <f t="shared" si="6"/>
        <v>-9656134</v>
      </c>
      <c r="N46" s="44">
        <f t="shared" si="6"/>
        <v>-29578110</v>
      </c>
      <c r="O46" s="44">
        <f t="shared" si="6"/>
        <v>-5006707</v>
      </c>
      <c r="P46" s="44">
        <f t="shared" si="6"/>
        <v>2828950</v>
      </c>
      <c r="Q46" s="44">
        <f t="shared" si="6"/>
        <v>-533495</v>
      </c>
      <c r="R46" s="44">
        <f t="shared" si="6"/>
        <v>-2711252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34658048</v>
      </c>
      <c r="X46" s="44">
        <f t="shared" si="6"/>
        <v>2626171657</v>
      </c>
      <c r="Y46" s="44">
        <f t="shared" si="6"/>
        <v>-2591513609</v>
      </c>
      <c r="Z46" s="45">
        <f>+IF(X46&lt;&gt;0,+(Y46/X46)*100,0)</f>
        <v>-98.680282459540692</v>
      </c>
      <c r="AA46" s="46">
        <f>+AA27-AA45</f>
        <v>2602244300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-396936163</v>
      </c>
      <c r="D48" s="18"/>
      <c r="E48" s="19">
        <v>-99325984</v>
      </c>
      <c r="F48" s="20">
        <v>2643054882</v>
      </c>
      <c r="G48" s="20">
        <v>-397049729</v>
      </c>
      <c r="H48" s="20">
        <v>-7611481</v>
      </c>
      <c r="I48" s="20">
        <v>9498941</v>
      </c>
      <c r="J48" s="20">
        <v>-395162269</v>
      </c>
      <c r="K48" s="20">
        <v>-5290643</v>
      </c>
      <c r="L48" s="20">
        <v>-3894893</v>
      </c>
      <c r="M48" s="20">
        <v>-8676859</v>
      </c>
      <c r="N48" s="20">
        <v>-17862395</v>
      </c>
      <c r="O48" s="20">
        <v>-4455262</v>
      </c>
      <c r="P48" s="20">
        <v>-2579625</v>
      </c>
      <c r="Q48" s="20">
        <v>1502879</v>
      </c>
      <c r="R48" s="20">
        <v>-5532008</v>
      </c>
      <c r="S48" s="20"/>
      <c r="T48" s="20"/>
      <c r="U48" s="20"/>
      <c r="V48" s="20"/>
      <c r="W48" s="20">
        <v>-418556672</v>
      </c>
      <c r="X48" s="20">
        <v>2666982265</v>
      </c>
      <c r="Y48" s="20">
        <v>-3085538937</v>
      </c>
      <c r="Z48" s="47">
        <v>-115.69401782279942</v>
      </c>
      <c r="AA48" s="22">
        <v>2643054882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>
        <v>388109</v>
      </c>
      <c r="J49" s="20">
        <v>388109</v>
      </c>
      <c r="K49" s="20"/>
      <c r="L49" s="20"/>
      <c r="M49" s="20"/>
      <c r="N49" s="20"/>
      <c r="O49" s="20">
        <v>501403</v>
      </c>
      <c r="P49" s="20">
        <v>696685</v>
      </c>
      <c r="Q49" s="20">
        <v>828492</v>
      </c>
      <c r="R49" s="20">
        <v>2026580</v>
      </c>
      <c r="S49" s="20"/>
      <c r="T49" s="20"/>
      <c r="U49" s="20"/>
      <c r="V49" s="20"/>
      <c r="W49" s="20">
        <v>2414689</v>
      </c>
      <c r="X49" s="20"/>
      <c r="Y49" s="20">
        <v>2414689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-396936163</v>
      </c>
      <c r="D51" s="50">
        <f t="shared" ref="D51:Y51" si="7">SUM(D48:D50)</f>
        <v>0</v>
      </c>
      <c r="E51" s="51">
        <f t="shared" si="7"/>
        <v>-99325984</v>
      </c>
      <c r="F51" s="52">
        <f t="shared" si="7"/>
        <v>2643054882</v>
      </c>
      <c r="G51" s="52">
        <f t="shared" si="7"/>
        <v>-397049729</v>
      </c>
      <c r="H51" s="52">
        <f t="shared" si="7"/>
        <v>-7611481</v>
      </c>
      <c r="I51" s="52">
        <f t="shared" si="7"/>
        <v>9887050</v>
      </c>
      <c r="J51" s="52">
        <f t="shared" si="7"/>
        <v>-394774160</v>
      </c>
      <c r="K51" s="52">
        <f t="shared" si="7"/>
        <v>-5290643</v>
      </c>
      <c r="L51" s="52">
        <f t="shared" si="7"/>
        <v>-3894893</v>
      </c>
      <c r="M51" s="52">
        <f t="shared" si="7"/>
        <v>-8676859</v>
      </c>
      <c r="N51" s="52">
        <f t="shared" si="7"/>
        <v>-17862395</v>
      </c>
      <c r="O51" s="52">
        <f t="shared" si="7"/>
        <v>-3953859</v>
      </c>
      <c r="P51" s="52">
        <f t="shared" si="7"/>
        <v>-1882940</v>
      </c>
      <c r="Q51" s="52">
        <f t="shared" si="7"/>
        <v>2331371</v>
      </c>
      <c r="R51" s="52">
        <f t="shared" si="7"/>
        <v>-3505428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-416141983</v>
      </c>
      <c r="X51" s="52">
        <f t="shared" si="7"/>
        <v>2666982265</v>
      </c>
      <c r="Y51" s="52">
        <f t="shared" si="7"/>
        <v>-3083124248</v>
      </c>
      <c r="Z51" s="53">
        <f>+IF(X51&lt;&gt;0,+(Y51/X51)*100,0)</f>
        <v>-115.6034777006663</v>
      </c>
      <c r="AA51" s="54">
        <f>SUM(AA48:AA50)</f>
        <v>2643054882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198929245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732688</v>
      </c>
      <c r="R6" s="20">
        <v>732688</v>
      </c>
      <c r="S6" s="20"/>
      <c r="T6" s="20"/>
      <c r="U6" s="20"/>
      <c r="V6" s="20"/>
      <c r="W6" s="20">
        <v>732688</v>
      </c>
      <c r="X6" s="20">
        <v>149196924</v>
      </c>
      <c r="Y6" s="20">
        <v>-148464236</v>
      </c>
      <c r="Z6" s="21">
        <v>-99.508912127437696</v>
      </c>
      <c r="AA6" s="22">
        <v>198929245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101060289</v>
      </c>
      <c r="D8" s="18"/>
      <c r="E8" s="19">
        <v>96261585</v>
      </c>
      <c r="F8" s="20">
        <v>131851537</v>
      </c>
      <c r="G8" s="20">
        <v>135940011</v>
      </c>
      <c r="H8" s="20">
        <v>-21472916</v>
      </c>
      <c r="I8" s="20">
        <v>7766286</v>
      </c>
      <c r="J8" s="20">
        <v>122233381</v>
      </c>
      <c r="K8" s="20">
        <v>5077272</v>
      </c>
      <c r="L8" s="20">
        <v>7650598</v>
      </c>
      <c r="M8" s="20">
        <v>6303482</v>
      </c>
      <c r="N8" s="20">
        <v>19031352</v>
      </c>
      <c r="O8" s="20">
        <v>6618741</v>
      </c>
      <c r="P8" s="20">
        <v>7171707</v>
      </c>
      <c r="Q8" s="20">
        <v>8301161</v>
      </c>
      <c r="R8" s="20">
        <v>22091609</v>
      </c>
      <c r="S8" s="20"/>
      <c r="T8" s="20"/>
      <c r="U8" s="20"/>
      <c r="V8" s="20"/>
      <c r="W8" s="20">
        <v>163356342</v>
      </c>
      <c r="X8" s="20">
        <v>98888652</v>
      </c>
      <c r="Y8" s="20">
        <v>64467690</v>
      </c>
      <c r="Z8" s="21">
        <v>65.192202235702439</v>
      </c>
      <c r="AA8" s="22">
        <v>131851537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9121633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1002673</v>
      </c>
      <c r="R9" s="20">
        <v>1002673</v>
      </c>
      <c r="S9" s="20"/>
      <c r="T9" s="20"/>
      <c r="U9" s="20"/>
      <c r="V9" s="20"/>
      <c r="W9" s="20">
        <v>1002673</v>
      </c>
      <c r="X9" s="20">
        <v>6841224</v>
      </c>
      <c r="Y9" s="20">
        <v>-5838551</v>
      </c>
      <c r="Z9" s="21">
        <v>-85.343660725039854</v>
      </c>
      <c r="AA9" s="22">
        <v>9121633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24179</v>
      </c>
      <c r="D11" s="18"/>
      <c r="E11" s="19"/>
      <c r="F11" s="20">
        <v>-98245692</v>
      </c>
      <c r="G11" s="20">
        <v>25669</v>
      </c>
      <c r="H11" s="20">
        <v>4927</v>
      </c>
      <c r="I11" s="20"/>
      <c r="J11" s="20">
        <v>30596</v>
      </c>
      <c r="K11" s="20">
        <v>2694</v>
      </c>
      <c r="L11" s="20">
        <v>2537</v>
      </c>
      <c r="M11" s="20">
        <v>2653</v>
      </c>
      <c r="N11" s="20">
        <v>7884</v>
      </c>
      <c r="O11" s="20">
        <v>2460</v>
      </c>
      <c r="P11" s="20">
        <v>4551</v>
      </c>
      <c r="Q11" s="20"/>
      <c r="R11" s="20">
        <v>7011</v>
      </c>
      <c r="S11" s="20"/>
      <c r="T11" s="20"/>
      <c r="U11" s="20"/>
      <c r="V11" s="20"/>
      <c r="W11" s="20">
        <v>45491</v>
      </c>
      <c r="X11" s="20">
        <v>-73684269</v>
      </c>
      <c r="Y11" s="20">
        <v>73729760</v>
      </c>
      <c r="Z11" s="21">
        <v>-100.06173773672099</v>
      </c>
      <c r="AA11" s="22">
        <v>-98245692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144499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108378</v>
      </c>
      <c r="Y12" s="24">
        <v>-108378</v>
      </c>
      <c r="Z12" s="25">
        <v>-100</v>
      </c>
      <c r="AA12" s="26">
        <v>144499</v>
      </c>
    </row>
    <row r="13" spans="1:27" x14ac:dyDescent="0.25">
      <c r="A13" s="23" t="s">
        <v>42</v>
      </c>
      <c r="B13" s="17" t="s">
        <v>33</v>
      </c>
      <c r="C13" s="18">
        <v>-919530</v>
      </c>
      <c r="D13" s="18"/>
      <c r="E13" s="19"/>
      <c r="F13" s="20"/>
      <c r="G13" s="20"/>
      <c r="H13" s="20">
        <v>-477546</v>
      </c>
      <c r="I13" s="20">
        <v>291631</v>
      </c>
      <c r="J13" s="20">
        <v>-185915</v>
      </c>
      <c r="K13" s="20">
        <v>396393</v>
      </c>
      <c r="L13" s="20"/>
      <c r="M13" s="20"/>
      <c r="N13" s="20">
        <v>396393</v>
      </c>
      <c r="O13" s="20">
        <v>1202306</v>
      </c>
      <c r="P13" s="20"/>
      <c r="Q13" s="20"/>
      <c r="R13" s="20">
        <v>1202306</v>
      </c>
      <c r="S13" s="20"/>
      <c r="T13" s="20"/>
      <c r="U13" s="20"/>
      <c r="V13" s="20"/>
      <c r="W13" s="20">
        <v>1412784</v>
      </c>
      <c r="X13" s="20"/>
      <c r="Y13" s="20">
        <v>1412784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100164938</v>
      </c>
      <c r="D14" s="29">
        <f>SUM(D6:D13)</f>
        <v>0</v>
      </c>
      <c r="E14" s="30">
        <f t="shared" si="0"/>
        <v>96261585</v>
      </c>
      <c r="F14" s="31">
        <f t="shared" si="0"/>
        <v>241801222</v>
      </c>
      <c r="G14" s="31">
        <f t="shared" si="0"/>
        <v>135965680</v>
      </c>
      <c r="H14" s="31">
        <f t="shared" si="0"/>
        <v>-21945535</v>
      </c>
      <c r="I14" s="31">
        <f t="shared" si="0"/>
        <v>8057917</v>
      </c>
      <c r="J14" s="31">
        <f t="shared" si="0"/>
        <v>122078062</v>
      </c>
      <c r="K14" s="31">
        <f t="shared" si="0"/>
        <v>5476359</v>
      </c>
      <c r="L14" s="31">
        <f t="shared" si="0"/>
        <v>7653135</v>
      </c>
      <c r="M14" s="31">
        <f t="shared" si="0"/>
        <v>6306135</v>
      </c>
      <c r="N14" s="31">
        <f t="shared" si="0"/>
        <v>19435629</v>
      </c>
      <c r="O14" s="31">
        <f t="shared" si="0"/>
        <v>7823507</v>
      </c>
      <c r="P14" s="31">
        <f t="shared" si="0"/>
        <v>7176258</v>
      </c>
      <c r="Q14" s="31">
        <f t="shared" si="0"/>
        <v>10036522</v>
      </c>
      <c r="R14" s="31">
        <f t="shared" si="0"/>
        <v>25036287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166549978</v>
      </c>
      <c r="X14" s="31">
        <f t="shared" si="0"/>
        <v>181350909</v>
      </c>
      <c r="Y14" s="31">
        <f t="shared" si="0"/>
        <v>-14800931</v>
      </c>
      <c r="Z14" s="32">
        <f>+IF(X14&lt;&gt;0,+(Y14/X14)*100,0)</f>
        <v>-8.1614870758657183</v>
      </c>
      <c r="AA14" s="33">
        <f>SUM(AA6:AA13)</f>
        <v>241801222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910430179</v>
      </c>
      <c r="D18" s="18"/>
      <c r="E18" s="19">
        <v>929341738</v>
      </c>
      <c r="F18" s="20">
        <v>950735023</v>
      </c>
      <c r="G18" s="24">
        <v>1036949945</v>
      </c>
      <c r="H18" s="24">
        <v>-117783327</v>
      </c>
      <c r="I18" s="24">
        <v>5074141</v>
      </c>
      <c r="J18" s="20">
        <v>924240759</v>
      </c>
      <c r="K18" s="24">
        <v>7713331</v>
      </c>
      <c r="L18" s="24">
        <v>45914556</v>
      </c>
      <c r="M18" s="20">
        <v>5378981</v>
      </c>
      <c r="N18" s="24">
        <v>59006868</v>
      </c>
      <c r="O18" s="24">
        <v>2620782</v>
      </c>
      <c r="P18" s="24">
        <v>3384832</v>
      </c>
      <c r="Q18" s="20">
        <v>-1150369</v>
      </c>
      <c r="R18" s="24">
        <v>4855245</v>
      </c>
      <c r="S18" s="24"/>
      <c r="T18" s="20"/>
      <c r="U18" s="24"/>
      <c r="V18" s="24"/>
      <c r="W18" s="24">
        <v>988102872</v>
      </c>
      <c r="X18" s="20">
        <v>713051271</v>
      </c>
      <c r="Y18" s="24">
        <v>275051601</v>
      </c>
      <c r="Z18" s="25">
        <v>38.573888328431295</v>
      </c>
      <c r="AA18" s="26">
        <v>950735023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910430179</v>
      </c>
      <c r="D26" s="29">
        <f t="shared" ref="D26:Y26" si="1">SUM(D16:D25)</f>
        <v>0</v>
      </c>
      <c r="E26" s="35">
        <f t="shared" si="1"/>
        <v>929341738</v>
      </c>
      <c r="F26" s="36">
        <f t="shared" si="1"/>
        <v>950735023</v>
      </c>
      <c r="G26" s="36">
        <f t="shared" si="1"/>
        <v>1036949945</v>
      </c>
      <c r="H26" s="36">
        <f t="shared" si="1"/>
        <v>-117783327</v>
      </c>
      <c r="I26" s="36">
        <f t="shared" si="1"/>
        <v>5074141</v>
      </c>
      <c r="J26" s="36">
        <f t="shared" si="1"/>
        <v>924240759</v>
      </c>
      <c r="K26" s="36">
        <f t="shared" si="1"/>
        <v>7713331</v>
      </c>
      <c r="L26" s="36">
        <f t="shared" si="1"/>
        <v>45914556</v>
      </c>
      <c r="M26" s="36">
        <f t="shared" si="1"/>
        <v>5378981</v>
      </c>
      <c r="N26" s="36">
        <f t="shared" si="1"/>
        <v>59006868</v>
      </c>
      <c r="O26" s="36">
        <f t="shared" si="1"/>
        <v>2620782</v>
      </c>
      <c r="P26" s="36">
        <f t="shared" si="1"/>
        <v>3384832</v>
      </c>
      <c r="Q26" s="36">
        <f t="shared" si="1"/>
        <v>-1150369</v>
      </c>
      <c r="R26" s="36">
        <f t="shared" si="1"/>
        <v>4855245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988102872</v>
      </c>
      <c r="X26" s="36">
        <f t="shared" si="1"/>
        <v>713051271</v>
      </c>
      <c r="Y26" s="36">
        <f t="shared" si="1"/>
        <v>275051601</v>
      </c>
      <c r="Z26" s="37">
        <f>+IF(X26&lt;&gt;0,+(Y26/X26)*100,0)</f>
        <v>38.573888328431295</v>
      </c>
      <c r="AA26" s="38">
        <f>SUM(AA16:AA25)</f>
        <v>950735023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1010595117</v>
      </c>
      <c r="D27" s="29">
        <f>+D14+D26</f>
        <v>0</v>
      </c>
      <c r="E27" s="30">
        <f t="shared" si="2"/>
        <v>1025603323</v>
      </c>
      <c r="F27" s="31">
        <f t="shared" si="2"/>
        <v>1192536245</v>
      </c>
      <c r="G27" s="31">
        <f t="shared" si="2"/>
        <v>1172915625</v>
      </c>
      <c r="H27" s="31">
        <f t="shared" si="2"/>
        <v>-139728862</v>
      </c>
      <c r="I27" s="31">
        <f t="shared" si="2"/>
        <v>13132058</v>
      </c>
      <c r="J27" s="31">
        <f t="shared" si="2"/>
        <v>1046318821</v>
      </c>
      <c r="K27" s="31">
        <f t="shared" si="2"/>
        <v>13189690</v>
      </c>
      <c r="L27" s="31">
        <f t="shared" si="2"/>
        <v>53567691</v>
      </c>
      <c r="M27" s="31">
        <f t="shared" si="2"/>
        <v>11685116</v>
      </c>
      <c r="N27" s="31">
        <f t="shared" si="2"/>
        <v>78442497</v>
      </c>
      <c r="O27" s="31">
        <f t="shared" si="2"/>
        <v>10444289</v>
      </c>
      <c r="P27" s="31">
        <f t="shared" si="2"/>
        <v>10561090</v>
      </c>
      <c r="Q27" s="31">
        <f t="shared" si="2"/>
        <v>8886153</v>
      </c>
      <c r="R27" s="31">
        <f t="shared" si="2"/>
        <v>29891532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1154652850</v>
      </c>
      <c r="X27" s="31">
        <f t="shared" si="2"/>
        <v>894402180</v>
      </c>
      <c r="Y27" s="31">
        <f t="shared" si="2"/>
        <v>260250670</v>
      </c>
      <c r="Z27" s="32">
        <f>+IF(X27&lt;&gt;0,+(Y27/X27)*100,0)</f>
        <v>29.09772312943155</v>
      </c>
      <c r="AA27" s="33">
        <f>+AA14+AA26</f>
        <v>1192536245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21363920</v>
      </c>
      <c r="D33" s="18"/>
      <c r="E33" s="19">
        <v>19119130</v>
      </c>
      <c r="F33" s="20">
        <v>1262685</v>
      </c>
      <c r="G33" s="20">
        <v>24774147</v>
      </c>
      <c r="H33" s="20">
        <v>-1813076</v>
      </c>
      <c r="I33" s="20">
        <v>945307</v>
      </c>
      <c r="J33" s="20">
        <v>23906378</v>
      </c>
      <c r="K33" s="20">
        <v>655289</v>
      </c>
      <c r="L33" s="20">
        <v>965372</v>
      </c>
      <c r="M33" s="20">
        <v>765259</v>
      </c>
      <c r="N33" s="20">
        <v>2385920</v>
      </c>
      <c r="O33" s="20">
        <v>796492</v>
      </c>
      <c r="P33" s="20">
        <v>855228</v>
      </c>
      <c r="Q33" s="20">
        <v>1454873</v>
      </c>
      <c r="R33" s="20">
        <v>3106593</v>
      </c>
      <c r="S33" s="20"/>
      <c r="T33" s="20"/>
      <c r="U33" s="20"/>
      <c r="V33" s="20"/>
      <c r="W33" s="20">
        <v>29398891</v>
      </c>
      <c r="X33" s="20">
        <v>947016</v>
      </c>
      <c r="Y33" s="20">
        <v>28451875</v>
      </c>
      <c r="Z33" s="21">
        <v>3004.3710982707789</v>
      </c>
      <c r="AA33" s="22">
        <v>1262685</v>
      </c>
    </row>
    <row r="34" spans="1:27" x14ac:dyDescent="0.25">
      <c r="A34" s="23" t="s">
        <v>62</v>
      </c>
      <c r="B34" s="17" t="s">
        <v>33</v>
      </c>
      <c r="C34" s="18">
        <v>-498579000</v>
      </c>
      <c r="D34" s="18"/>
      <c r="E34" s="19">
        <v>-278382977</v>
      </c>
      <c r="F34" s="20"/>
      <c r="G34" s="20">
        <v>-378382976</v>
      </c>
      <c r="H34" s="20">
        <v>-120196024</v>
      </c>
      <c r="I34" s="20"/>
      <c r="J34" s="20">
        <v>-498579000</v>
      </c>
      <c r="K34" s="20"/>
      <c r="L34" s="20"/>
      <c r="M34" s="20"/>
      <c r="N34" s="20"/>
      <c r="O34" s="20"/>
      <c r="P34" s="20"/>
      <c r="Q34" s="20">
        <v>5790000</v>
      </c>
      <c r="R34" s="20">
        <v>5790000</v>
      </c>
      <c r="S34" s="20"/>
      <c r="T34" s="20"/>
      <c r="U34" s="20"/>
      <c r="V34" s="20"/>
      <c r="W34" s="20">
        <v>-492789000</v>
      </c>
      <c r="X34" s="20"/>
      <c r="Y34" s="20">
        <v>-492789000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3788056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2841039</v>
      </c>
      <c r="Y36" s="20">
        <v>-2841039</v>
      </c>
      <c r="Z36" s="21">
        <v>-100</v>
      </c>
      <c r="AA36" s="22">
        <v>3788056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-477215080</v>
      </c>
      <c r="D38" s="29">
        <f t="shared" ref="D38:Y38" si="3">SUM(D30:D37)</f>
        <v>0</v>
      </c>
      <c r="E38" s="30">
        <f t="shared" si="3"/>
        <v>-259263847</v>
      </c>
      <c r="F38" s="31">
        <f t="shared" si="3"/>
        <v>5050741</v>
      </c>
      <c r="G38" s="31">
        <f t="shared" si="3"/>
        <v>-353608829</v>
      </c>
      <c r="H38" s="31">
        <f t="shared" si="3"/>
        <v>-122009100</v>
      </c>
      <c r="I38" s="31">
        <f t="shared" si="3"/>
        <v>945307</v>
      </c>
      <c r="J38" s="31">
        <f t="shared" si="3"/>
        <v>-474672622</v>
      </c>
      <c r="K38" s="31">
        <f t="shared" si="3"/>
        <v>655289</v>
      </c>
      <c r="L38" s="31">
        <f t="shared" si="3"/>
        <v>965372</v>
      </c>
      <c r="M38" s="31">
        <f t="shared" si="3"/>
        <v>765259</v>
      </c>
      <c r="N38" s="31">
        <f t="shared" si="3"/>
        <v>2385920</v>
      </c>
      <c r="O38" s="31">
        <f t="shared" si="3"/>
        <v>796492</v>
      </c>
      <c r="P38" s="31">
        <f t="shared" si="3"/>
        <v>855228</v>
      </c>
      <c r="Q38" s="31">
        <f t="shared" si="3"/>
        <v>7244873</v>
      </c>
      <c r="R38" s="31">
        <f t="shared" si="3"/>
        <v>8896593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-463390109</v>
      </c>
      <c r="X38" s="31">
        <f t="shared" si="3"/>
        <v>3788055</v>
      </c>
      <c r="Y38" s="31">
        <f t="shared" si="3"/>
        <v>-467178164</v>
      </c>
      <c r="Z38" s="32">
        <f>+IF(X38&lt;&gt;0,+(Y38/X38)*100,0)</f>
        <v>-12332.929801705624</v>
      </c>
      <c r="AA38" s="33">
        <f>SUM(AA30:AA37)</f>
        <v>5050741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-477215080</v>
      </c>
      <c r="D45" s="29">
        <f>+D38+D44</f>
        <v>0</v>
      </c>
      <c r="E45" s="30">
        <f t="shared" si="5"/>
        <v>-259263847</v>
      </c>
      <c r="F45" s="31">
        <f t="shared" si="5"/>
        <v>5050741</v>
      </c>
      <c r="G45" s="31">
        <f t="shared" si="5"/>
        <v>-353608829</v>
      </c>
      <c r="H45" s="31">
        <f t="shared" si="5"/>
        <v>-122009100</v>
      </c>
      <c r="I45" s="31">
        <f t="shared" si="5"/>
        <v>945307</v>
      </c>
      <c r="J45" s="31">
        <f t="shared" si="5"/>
        <v>-474672622</v>
      </c>
      <c r="K45" s="31">
        <f t="shared" si="5"/>
        <v>655289</v>
      </c>
      <c r="L45" s="31">
        <f t="shared" si="5"/>
        <v>965372</v>
      </c>
      <c r="M45" s="31">
        <f t="shared" si="5"/>
        <v>765259</v>
      </c>
      <c r="N45" s="31">
        <f t="shared" si="5"/>
        <v>2385920</v>
      </c>
      <c r="O45" s="31">
        <f t="shared" si="5"/>
        <v>796492</v>
      </c>
      <c r="P45" s="31">
        <f t="shared" si="5"/>
        <v>855228</v>
      </c>
      <c r="Q45" s="31">
        <f t="shared" si="5"/>
        <v>7244873</v>
      </c>
      <c r="R45" s="31">
        <f t="shared" si="5"/>
        <v>8896593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-463390109</v>
      </c>
      <c r="X45" s="31">
        <f t="shared" si="5"/>
        <v>3788055</v>
      </c>
      <c r="Y45" s="31">
        <f t="shared" si="5"/>
        <v>-467178164</v>
      </c>
      <c r="Z45" s="32">
        <f>+IF(X45&lt;&gt;0,+(Y45/X45)*100,0)</f>
        <v>-12332.929801705624</v>
      </c>
      <c r="AA45" s="33">
        <f>+AA38+AA44</f>
        <v>5050741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1487810197</v>
      </c>
      <c r="D46" s="42">
        <f t="shared" si="6"/>
        <v>0</v>
      </c>
      <c r="E46" s="43">
        <f t="shared" si="6"/>
        <v>1284867170</v>
      </c>
      <c r="F46" s="44">
        <f t="shared" si="6"/>
        <v>1187485504</v>
      </c>
      <c r="G46" s="44">
        <f t="shared" si="6"/>
        <v>1526524454</v>
      </c>
      <c r="H46" s="44">
        <f t="shared" si="6"/>
        <v>-17719762</v>
      </c>
      <c r="I46" s="44">
        <f t="shared" si="6"/>
        <v>12186751</v>
      </c>
      <c r="J46" s="44">
        <f t="shared" si="6"/>
        <v>1520991443</v>
      </c>
      <c r="K46" s="44">
        <f t="shared" si="6"/>
        <v>12534401</v>
      </c>
      <c r="L46" s="44">
        <f t="shared" si="6"/>
        <v>52602319</v>
      </c>
      <c r="M46" s="44">
        <f t="shared" si="6"/>
        <v>10919857</v>
      </c>
      <c r="N46" s="44">
        <f t="shared" si="6"/>
        <v>76056577</v>
      </c>
      <c r="O46" s="44">
        <f t="shared" si="6"/>
        <v>9647797</v>
      </c>
      <c r="P46" s="44">
        <f t="shared" si="6"/>
        <v>9705862</v>
      </c>
      <c r="Q46" s="44">
        <f t="shared" si="6"/>
        <v>1641280</v>
      </c>
      <c r="R46" s="44">
        <f t="shared" si="6"/>
        <v>20994939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1618042959</v>
      </c>
      <c r="X46" s="44">
        <f t="shared" si="6"/>
        <v>890614125</v>
      </c>
      <c r="Y46" s="44">
        <f t="shared" si="6"/>
        <v>727428834</v>
      </c>
      <c r="Z46" s="45">
        <f>+IF(X46&lt;&gt;0,+(Y46/X46)*100,0)</f>
        <v>81.677217279705729</v>
      </c>
      <c r="AA46" s="46">
        <f>+AA27-AA45</f>
        <v>1187485504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-387339975</v>
      </c>
      <c r="D48" s="18"/>
      <c r="E48" s="19">
        <v>378014084</v>
      </c>
      <c r="F48" s="20">
        <v>1046299857</v>
      </c>
      <c r="G48" s="20">
        <v>-380522098</v>
      </c>
      <c r="H48" s="20">
        <v>-7808281</v>
      </c>
      <c r="I48" s="20">
        <v>-105715179</v>
      </c>
      <c r="J48" s="20">
        <v>-494045558</v>
      </c>
      <c r="K48" s="20">
        <v>2780678</v>
      </c>
      <c r="L48" s="20">
        <v>-4071217</v>
      </c>
      <c r="M48" s="20">
        <v>882787</v>
      </c>
      <c r="N48" s="20">
        <v>-407752</v>
      </c>
      <c r="O48" s="20">
        <v>-11498886</v>
      </c>
      <c r="P48" s="20">
        <v>5752288</v>
      </c>
      <c r="Q48" s="20"/>
      <c r="R48" s="20">
        <v>-5746598</v>
      </c>
      <c r="S48" s="20"/>
      <c r="T48" s="20"/>
      <c r="U48" s="20"/>
      <c r="V48" s="20"/>
      <c r="W48" s="20">
        <v>-500199908</v>
      </c>
      <c r="X48" s="20">
        <v>784724895</v>
      </c>
      <c r="Y48" s="20">
        <v>-1284924803</v>
      </c>
      <c r="Z48" s="47">
        <v>-163.74207205443636</v>
      </c>
      <c r="AA48" s="22">
        <v>1046299857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-387339975</v>
      </c>
      <c r="D51" s="50">
        <f t="shared" ref="D51:Y51" si="7">SUM(D48:D50)</f>
        <v>0</v>
      </c>
      <c r="E51" s="51">
        <f t="shared" si="7"/>
        <v>378014084</v>
      </c>
      <c r="F51" s="52">
        <f t="shared" si="7"/>
        <v>1046299857</v>
      </c>
      <c r="G51" s="52">
        <f t="shared" si="7"/>
        <v>-380522098</v>
      </c>
      <c r="H51" s="52">
        <f t="shared" si="7"/>
        <v>-7808281</v>
      </c>
      <c r="I51" s="52">
        <f t="shared" si="7"/>
        <v>-105715179</v>
      </c>
      <c r="J51" s="52">
        <f t="shared" si="7"/>
        <v>-494045558</v>
      </c>
      <c r="K51" s="52">
        <f t="shared" si="7"/>
        <v>2780678</v>
      </c>
      <c r="L51" s="52">
        <f t="shared" si="7"/>
        <v>-4071217</v>
      </c>
      <c r="M51" s="52">
        <f t="shared" si="7"/>
        <v>882787</v>
      </c>
      <c r="N51" s="52">
        <f t="shared" si="7"/>
        <v>-407752</v>
      </c>
      <c r="O51" s="52">
        <f t="shared" si="7"/>
        <v>-11498886</v>
      </c>
      <c r="P51" s="52">
        <f t="shared" si="7"/>
        <v>5752288</v>
      </c>
      <c r="Q51" s="52">
        <f t="shared" si="7"/>
        <v>0</v>
      </c>
      <c r="R51" s="52">
        <f t="shared" si="7"/>
        <v>-5746598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-500199908</v>
      </c>
      <c r="X51" s="52">
        <f t="shared" si="7"/>
        <v>784724895</v>
      </c>
      <c r="Y51" s="52">
        <f t="shared" si="7"/>
        <v>-1284924803</v>
      </c>
      <c r="Z51" s="53">
        <f>+IF(X51&lt;&gt;0,+(Y51/X51)*100,0)</f>
        <v>-163.74207205443636</v>
      </c>
      <c r="AA51" s="54">
        <f>SUM(AA48:AA50)</f>
        <v>1046299857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-4032377</v>
      </c>
      <c r="D6" s="18"/>
      <c r="E6" s="19">
        <v>-82258873</v>
      </c>
      <c r="F6" s="20">
        <v>-60227844</v>
      </c>
      <c r="G6" s="20">
        <v>-21347731</v>
      </c>
      <c r="H6" s="20">
        <v>14021255</v>
      </c>
      <c r="I6" s="20">
        <v>1111164</v>
      </c>
      <c r="J6" s="20">
        <v>-6215312</v>
      </c>
      <c r="K6" s="20">
        <v>1756783</v>
      </c>
      <c r="L6" s="20">
        <v>-1377601</v>
      </c>
      <c r="M6" s="20">
        <v>2019957</v>
      </c>
      <c r="N6" s="20">
        <v>2399139</v>
      </c>
      <c r="O6" s="20">
        <v>-1537221</v>
      </c>
      <c r="P6" s="20">
        <v>-707970</v>
      </c>
      <c r="Q6" s="20">
        <v>8609213</v>
      </c>
      <c r="R6" s="20">
        <v>6364022</v>
      </c>
      <c r="S6" s="20"/>
      <c r="T6" s="20"/>
      <c r="U6" s="20"/>
      <c r="V6" s="20"/>
      <c r="W6" s="20">
        <v>2547849</v>
      </c>
      <c r="X6" s="20">
        <v>-52881662</v>
      </c>
      <c r="Y6" s="20">
        <v>55429511</v>
      </c>
      <c r="Z6" s="21">
        <v>-104.81801990262711</v>
      </c>
      <c r="AA6" s="22">
        <v>-60227844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20187770</v>
      </c>
      <c r="D8" s="18"/>
      <c r="E8" s="19">
        <v>27870359</v>
      </c>
      <c r="F8" s="20">
        <v>-786854</v>
      </c>
      <c r="G8" s="20">
        <v>19103771</v>
      </c>
      <c r="H8" s="20">
        <v>1978480</v>
      </c>
      <c r="I8" s="20">
        <v>2315619</v>
      </c>
      <c r="J8" s="20">
        <v>23397870</v>
      </c>
      <c r="K8" s="20">
        <v>2235093</v>
      </c>
      <c r="L8" s="20">
        <v>1656392</v>
      </c>
      <c r="M8" s="20">
        <v>1599953</v>
      </c>
      <c r="N8" s="20">
        <v>5491438</v>
      </c>
      <c r="O8" s="20">
        <v>2141310</v>
      </c>
      <c r="P8" s="20">
        <v>2043024</v>
      </c>
      <c r="Q8" s="20">
        <v>1332095</v>
      </c>
      <c r="R8" s="20">
        <v>5516429</v>
      </c>
      <c r="S8" s="20"/>
      <c r="T8" s="20"/>
      <c r="U8" s="20"/>
      <c r="V8" s="20"/>
      <c r="W8" s="20">
        <v>34405737</v>
      </c>
      <c r="X8" s="20">
        <v>-2297586</v>
      </c>
      <c r="Y8" s="20">
        <v>36703323</v>
      </c>
      <c r="Z8" s="21">
        <v>-1597.4733045901219</v>
      </c>
      <c r="AA8" s="22">
        <v>-786854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45769</v>
      </c>
      <c r="F9" s="20">
        <v>23604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17703</v>
      </c>
      <c r="Y9" s="20">
        <v>-17703</v>
      </c>
      <c r="Z9" s="21">
        <v>-100</v>
      </c>
      <c r="AA9" s="22">
        <v>23604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-39792897</v>
      </c>
      <c r="D11" s="18"/>
      <c r="E11" s="19">
        <v>6357386</v>
      </c>
      <c r="F11" s="20">
        <v>542908</v>
      </c>
      <c r="G11" s="20">
        <v>-36636123</v>
      </c>
      <c r="H11" s="20">
        <v>6614227</v>
      </c>
      <c r="I11" s="20">
        <v>-337</v>
      </c>
      <c r="J11" s="20">
        <v>-30022233</v>
      </c>
      <c r="K11" s="20">
        <v>3287426</v>
      </c>
      <c r="L11" s="20"/>
      <c r="M11" s="20">
        <v>-10721534</v>
      </c>
      <c r="N11" s="20">
        <v>-7434108</v>
      </c>
      <c r="O11" s="20"/>
      <c r="P11" s="20"/>
      <c r="Q11" s="20"/>
      <c r="R11" s="20"/>
      <c r="S11" s="20"/>
      <c r="T11" s="20"/>
      <c r="U11" s="20"/>
      <c r="V11" s="20"/>
      <c r="W11" s="20">
        <v>-37456341</v>
      </c>
      <c r="X11" s="20">
        <v>373114</v>
      </c>
      <c r="Y11" s="20">
        <v>-37829455</v>
      </c>
      <c r="Z11" s="21">
        <v>-10138.846304346662</v>
      </c>
      <c r="AA11" s="22">
        <v>542908</v>
      </c>
    </row>
    <row r="12" spans="1:27" x14ac:dyDescent="0.25">
      <c r="A12" s="23" t="s">
        <v>41</v>
      </c>
      <c r="B12" s="17" t="s">
        <v>33</v>
      </c>
      <c r="C12" s="18">
        <v>46449704</v>
      </c>
      <c r="D12" s="18"/>
      <c r="E12" s="19"/>
      <c r="F12" s="20">
        <v>-11</v>
      </c>
      <c r="G12" s="24">
        <v>49817476</v>
      </c>
      <c r="H12" s="24">
        <v>696588</v>
      </c>
      <c r="I12" s="24">
        <v>336248</v>
      </c>
      <c r="J12" s="20">
        <v>50850312</v>
      </c>
      <c r="K12" s="24">
        <v>2071793</v>
      </c>
      <c r="L12" s="24">
        <v>327536</v>
      </c>
      <c r="M12" s="20">
        <v>783855</v>
      </c>
      <c r="N12" s="24">
        <v>3183184</v>
      </c>
      <c r="O12" s="24">
        <v>313043</v>
      </c>
      <c r="P12" s="24">
        <v>229254</v>
      </c>
      <c r="Q12" s="20">
        <v>474946</v>
      </c>
      <c r="R12" s="24">
        <v>1017243</v>
      </c>
      <c r="S12" s="24"/>
      <c r="T12" s="20"/>
      <c r="U12" s="24"/>
      <c r="V12" s="24"/>
      <c r="W12" s="24">
        <v>55050739</v>
      </c>
      <c r="X12" s="20">
        <v>-6</v>
      </c>
      <c r="Y12" s="24">
        <v>55050745</v>
      </c>
      <c r="Z12" s="25">
        <v>-917512416.66666663</v>
      </c>
      <c r="AA12" s="26">
        <v>-11</v>
      </c>
    </row>
    <row r="13" spans="1:27" x14ac:dyDescent="0.25">
      <c r="A13" s="23" t="s">
        <v>42</v>
      </c>
      <c r="B13" s="17" t="s">
        <v>33</v>
      </c>
      <c r="C13" s="18">
        <v>-97870</v>
      </c>
      <c r="D13" s="18"/>
      <c r="E13" s="19"/>
      <c r="F13" s="20"/>
      <c r="G13" s="20">
        <v>-97870</v>
      </c>
      <c r="H13" s="20"/>
      <c r="I13" s="20"/>
      <c r="J13" s="20">
        <v>-97870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-97870</v>
      </c>
      <c r="X13" s="20"/>
      <c r="Y13" s="20">
        <v>-97870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22714330</v>
      </c>
      <c r="D14" s="29">
        <f>SUM(D6:D13)</f>
        <v>0</v>
      </c>
      <c r="E14" s="30">
        <f t="shared" si="0"/>
        <v>-47985359</v>
      </c>
      <c r="F14" s="31">
        <f t="shared" si="0"/>
        <v>-60448197</v>
      </c>
      <c r="G14" s="31">
        <f t="shared" si="0"/>
        <v>10839523</v>
      </c>
      <c r="H14" s="31">
        <f t="shared" si="0"/>
        <v>23310550</v>
      </c>
      <c r="I14" s="31">
        <f t="shared" si="0"/>
        <v>3762694</v>
      </c>
      <c r="J14" s="31">
        <f t="shared" si="0"/>
        <v>37912767</v>
      </c>
      <c r="K14" s="31">
        <f t="shared" si="0"/>
        <v>9351095</v>
      </c>
      <c r="L14" s="31">
        <f t="shared" si="0"/>
        <v>606327</v>
      </c>
      <c r="M14" s="31">
        <f t="shared" si="0"/>
        <v>-6317769</v>
      </c>
      <c r="N14" s="31">
        <f t="shared" si="0"/>
        <v>3639653</v>
      </c>
      <c r="O14" s="31">
        <f t="shared" si="0"/>
        <v>917132</v>
      </c>
      <c r="P14" s="31">
        <f t="shared" si="0"/>
        <v>1564308</v>
      </c>
      <c r="Q14" s="31">
        <f t="shared" si="0"/>
        <v>10416254</v>
      </c>
      <c r="R14" s="31">
        <f t="shared" si="0"/>
        <v>12897694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54450114</v>
      </c>
      <c r="X14" s="31">
        <f t="shared" si="0"/>
        <v>-54788437</v>
      </c>
      <c r="Y14" s="31">
        <f t="shared" si="0"/>
        <v>109238551</v>
      </c>
      <c r="Z14" s="32">
        <f>+IF(X14&lt;&gt;0,+(Y14/X14)*100,0)</f>
        <v>-199.38249196632495</v>
      </c>
      <c r="AA14" s="33">
        <f>SUM(AA6:AA13)</f>
        <v>-60448197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314035139</v>
      </c>
      <c r="D18" s="18"/>
      <c r="E18" s="19">
        <v>415918581</v>
      </c>
      <c r="F18" s="20">
        <v>395293033</v>
      </c>
      <c r="G18" s="24">
        <v>312143957</v>
      </c>
      <c r="H18" s="24">
        <v>1743339</v>
      </c>
      <c r="I18" s="24">
        <v>-12593</v>
      </c>
      <c r="J18" s="20">
        <v>313874703</v>
      </c>
      <c r="K18" s="24">
        <v>11332473</v>
      </c>
      <c r="L18" s="24">
        <v>100910</v>
      </c>
      <c r="M18" s="20">
        <v>-14697</v>
      </c>
      <c r="N18" s="24">
        <v>11418686</v>
      </c>
      <c r="O18" s="24">
        <v>-14697</v>
      </c>
      <c r="P18" s="24">
        <v>420424</v>
      </c>
      <c r="Q18" s="20">
        <v>-14697</v>
      </c>
      <c r="R18" s="24">
        <v>391030</v>
      </c>
      <c r="S18" s="24"/>
      <c r="T18" s="20"/>
      <c r="U18" s="24"/>
      <c r="V18" s="24"/>
      <c r="W18" s="24">
        <v>325684419</v>
      </c>
      <c r="X18" s="20">
        <v>401386747</v>
      </c>
      <c r="Y18" s="24">
        <v>-75702328</v>
      </c>
      <c r="Z18" s="25">
        <v>-18.860196198754913</v>
      </c>
      <c r="AA18" s="26">
        <v>395293033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314035139</v>
      </c>
      <c r="D26" s="29">
        <f t="shared" ref="D26:Y26" si="1">SUM(D16:D25)</f>
        <v>0</v>
      </c>
      <c r="E26" s="35">
        <f t="shared" si="1"/>
        <v>415918581</v>
      </c>
      <c r="F26" s="36">
        <f t="shared" si="1"/>
        <v>395293033</v>
      </c>
      <c r="G26" s="36">
        <f t="shared" si="1"/>
        <v>312143957</v>
      </c>
      <c r="H26" s="36">
        <f t="shared" si="1"/>
        <v>1743339</v>
      </c>
      <c r="I26" s="36">
        <f t="shared" si="1"/>
        <v>-12593</v>
      </c>
      <c r="J26" s="36">
        <f t="shared" si="1"/>
        <v>313874703</v>
      </c>
      <c r="K26" s="36">
        <f t="shared" si="1"/>
        <v>11332473</v>
      </c>
      <c r="L26" s="36">
        <f t="shared" si="1"/>
        <v>100910</v>
      </c>
      <c r="M26" s="36">
        <f t="shared" si="1"/>
        <v>-14697</v>
      </c>
      <c r="N26" s="36">
        <f t="shared" si="1"/>
        <v>11418686</v>
      </c>
      <c r="O26" s="36">
        <f t="shared" si="1"/>
        <v>-14697</v>
      </c>
      <c r="P26" s="36">
        <f t="shared" si="1"/>
        <v>420424</v>
      </c>
      <c r="Q26" s="36">
        <f t="shared" si="1"/>
        <v>-14697</v>
      </c>
      <c r="R26" s="36">
        <f t="shared" si="1"/>
        <v>391030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325684419</v>
      </c>
      <c r="X26" s="36">
        <f t="shared" si="1"/>
        <v>401386747</v>
      </c>
      <c r="Y26" s="36">
        <f t="shared" si="1"/>
        <v>-75702328</v>
      </c>
      <c r="Z26" s="37">
        <f>+IF(X26&lt;&gt;0,+(Y26/X26)*100,0)</f>
        <v>-18.860196198754913</v>
      </c>
      <c r="AA26" s="38">
        <f>SUM(AA16:AA25)</f>
        <v>395293033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336749469</v>
      </c>
      <c r="D27" s="29">
        <f>+D14+D26</f>
        <v>0</v>
      </c>
      <c r="E27" s="30">
        <f t="shared" si="2"/>
        <v>367933222</v>
      </c>
      <c r="F27" s="31">
        <f t="shared" si="2"/>
        <v>334844836</v>
      </c>
      <c r="G27" s="31">
        <f t="shared" si="2"/>
        <v>322983480</v>
      </c>
      <c r="H27" s="31">
        <f t="shared" si="2"/>
        <v>25053889</v>
      </c>
      <c r="I27" s="31">
        <f t="shared" si="2"/>
        <v>3750101</v>
      </c>
      <c r="J27" s="31">
        <f t="shared" si="2"/>
        <v>351787470</v>
      </c>
      <c r="K27" s="31">
        <f t="shared" si="2"/>
        <v>20683568</v>
      </c>
      <c r="L27" s="31">
        <f t="shared" si="2"/>
        <v>707237</v>
      </c>
      <c r="M27" s="31">
        <f t="shared" si="2"/>
        <v>-6332466</v>
      </c>
      <c r="N27" s="31">
        <f t="shared" si="2"/>
        <v>15058339</v>
      </c>
      <c r="O27" s="31">
        <f t="shared" si="2"/>
        <v>902435</v>
      </c>
      <c r="P27" s="31">
        <f t="shared" si="2"/>
        <v>1984732</v>
      </c>
      <c r="Q27" s="31">
        <f t="shared" si="2"/>
        <v>10401557</v>
      </c>
      <c r="R27" s="31">
        <f t="shared" si="2"/>
        <v>13288724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380134533</v>
      </c>
      <c r="X27" s="31">
        <f t="shared" si="2"/>
        <v>346598310</v>
      </c>
      <c r="Y27" s="31">
        <f t="shared" si="2"/>
        <v>33536223</v>
      </c>
      <c r="Z27" s="32">
        <f>+IF(X27&lt;&gt;0,+(Y27/X27)*100,0)</f>
        <v>9.6758183846886041</v>
      </c>
      <c r="AA27" s="33">
        <f>+AA14+AA26</f>
        <v>334844836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-2505952</v>
      </c>
      <c r="D32" s="18"/>
      <c r="E32" s="19">
        <v>1772888</v>
      </c>
      <c r="F32" s="20">
        <v>1708234</v>
      </c>
      <c r="G32" s="20">
        <v>-2495721</v>
      </c>
      <c r="H32" s="20">
        <v>-4554</v>
      </c>
      <c r="I32" s="20">
        <v>-1697</v>
      </c>
      <c r="J32" s="20">
        <v>-2501972</v>
      </c>
      <c r="K32" s="20">
        <v>-1566</v>
      </c>
      <c r="L32" s="20"/>
      <c r="M32" s="20"/>
      <c r="N32" s="20">
        <v>-1566</v>
      </c>
      <c r="O32" s="20"/>
      <c r="P32" s="20">
        <v>-32</v>
      </c>
      <c r="Q32" s="20">
        <v>-1109</v>
      </c>
      <c r="R32" s="20">
        <v>-1141</v>
      </c>
      <c r="S32" s="20"/>
      <c r="T32" s="20"/>
      <c r="U32" s="20"/>
      <c r="V32" s="20"/>
      <c r="W32" s="20">
        <v>-2504679</v>
      </c>
      <c r="X32" s="20">
        <v>1708234</v>
      </c>
      <c r="Y32" s="20">
        <v>-4212913</v>
      </c>
      <c r="Z32" s="21">
        <v>-246.62388173985531</v>
      </c>
      <c r="AA32" s="22">
        <v>1708234</v>
      </c>
    </row>
    <row r="33" spans="1:27" x14ac:dyDescent="0.25">
      <c r="A33" s="23" t="s">
        <v>61</v>
      </c>
      <c r="B33" s="17" t="s">
        <v>33</v>
      </c>
      <c r="C33" s="18">
        <v>199767484</v>
      </c>
      <c r="D33" s="18"/>
      <c r="E33" s="19">
        <v>2780201</v>
      </c>
      <c r="F33" s="20">
        <v>7470350</v>
      </c>
      <c r="G33" s="20">
        <v>180401158</v>
      </c>
      <c r="H33" s="20">
        <v>2479179</v>
      </c>
      <c r="I33" s="20">
        <v>1334509</v>
      </c>
      <c r="J33" s="20">
        <v>184214846</v>
      </c>
      <c r="K33" s="20">
        <v>1258660</v>
      </c>
      <c r="L33" s="20">
        <v>-669674</v>
      </c>
      <c r="M33" s="20">
        <v>-152113</v>
      </c>
      <c r="N33" s="20">
        <v>436873</v>
      </c>
      <c r="O33" s="20">
        <v>-2281843</v>
      </c>
      <c r="P33" s="20">
        <v>-294902</v>
      </c>
      <c r="Q33" s="20">
        <v>-3595751</v>
      </c>
      <c r="R33" s="20">
        <v>-6172496</v>
      </c>
      <c r="S33" s="20"/>
      <c r="T33" s="20"/>
      <c r="U33" s="20"/>
      <c r="V33" s="20"/>
      <c r="W33" s="20">
        <v>178479223</v>
      </c>
      <c r="X33" s="20">
        <v>3315336</v>
      </c>
      <c r="Y33" s="20">
        <v>175163887</v>
      </c>
      <c r="Z33" s="21">
        <v>5283.4429753123059</v>
      </c>
      <c r="AA33" s="22">
        <v>7470350</v>
      </c>
    </row>
    <row r="34" spans="1:27" x14ac:dyDescent="0.25">
      <c r="A34" s="23" t="s">
        <v>62</v>
      </c>
      <c r="B34" s="17" t="s">
        <v>33</v>
      </c>
      <c r="C34" s="18">
        <v>-151692</v>
      </c>
      <c r="D34" s="18"/>
      <c r="E34" s="19"/>
      <c r="F34" s="20"/>
      <c r="G34" s="20">
        <v>17428347</v>
      </c>
      <c r="H34" s="20">
        <v>8278403</v>
      </c>
      <c r="I34" s="20">
        <v>2643015</v>
      </c>
      <c r="J34" s="20">
        <v>28349765</v>
      </c>
      <c r="K34" s="20">
        <v>17019538</v>
      </c>
      <c r="L34" s="20"/>
      <c r="M34" s="20">
        <v>7435834</v>
      </c>
      <c r="N34" s="20">
        <v>24455372</v>
      </c>
      <c r="O34" s="20"/>
      <c r="P34" s="20">
        <v>-10612469</v>
      </c>
      <c r="Q34" s="20">
        <v>10472558</v>
      </c>
      <c r="R34" s="20">
        <v>-139911</v>
      </c>
      <c r="S34" s="20"/>
      <c r="T34" s="20"/>
      <c r="U34" s="20"/>
      <c r="V34" s="20"/>
      <c r="W34" s="20">
        <v>52665226</v>
      </c>
      <c r="X34" s="20"/>
      <c r="Y34" s="20">
        <v>52665226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3679991</v>
      </c>
      <c r="D36" s="18"/>
      <c r="E36" s="19"/>
      <c r="F36" s="20"/>
      <c r="G36" s="20">
        <v>14687823</v>
      </c>
      <c r="H36" s="20">
        <v>214820</v>
      </c>
      <c r="I36" s="20">
        <v>153488</v>
      </c>
      <c r="J36" s="20">
        <v>15056131</v>
      </c>
      <c r="K36" s="20">
        <v>160209</v>
      </c>
      <c r="L36" s="20">
        <v>151107</v>
      </c>
      <c r="M36" s="20">
        <v>168470</v>
      </c>
      <c r="N36" s="20">
        <v>479786</v>
      </c>
      <c r="O36" s="20">
        <v>151151</v>
      </c>
      <c r="P36" s="20">
        <v>159794</v>
      </c>
      <c r="Q36" s="20">
        <v>206043</v>
      </c>
      <c r="R36" s="20">
        <v>516988</v>
      </c>
      <c r="S36" s="20"/>
      <c r="T36" s="20"/>
      <c r="U36" s="20"/>
      <c r="V36" s="20"/>
      <c r="W36" s="20">
        <v>16052905</v>
      </c>
      <c r="X36" s="20"/>
      <c r="Y36" s="20">
        <v>16052905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>
        <v>-168966</v>
      </c>
      <c r="F37" s="20">
        <v>-168966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-126729</v>
      </c>
      <c r="Y37" s="20">
        <v>126729</v>
      </c>
      <c r="Z37" s="21">
        <v>-100</v>
      </c>
      <c r="AA37" s="22">
        <v>-168966</v>
      </c>
    </row>
    <row r="38" spans="1:27" x14ac:dyDescent="0.25">
      <c r="A38" s="27" t="s">
        <v>66</v>
      </c>
      <c r="B38" s="28" t="s">
        <v>33</v>
      </c>
      <c r="C38" s="29">
        <f>SUM(C30:C37)</f>
        <v>200789831</v>
      </c>
      <c r="D38" s="29">
        <f t="shared" ref="D38:Y38" si="3">SUM(D30:D37)</f>
        <v>0</v>
      </c>
      <c r="E38" s="30">
        <f t="shared" si="3"/>
        <v>4384123</v>
      </c>
      <c r="F38" s="31">
        <f t="shared" si="3"/>
        <v>9009618</v>
      </c>
      <c r="G38" s="31">
        <f t="shared" si="3"/>
        <v>210021607</v>
      </c>
      <c r="H38" s="31">
        <f t="shared" si="3"/>
        <v>10967848</v>
      </c>
      <c r="I38" s="31">
        <f t="shared" si="3"/>
        <v>4129315</v>
      </c>
      <c r="J38" s="31">
        <f t="shared" si="3"/>
        <v>225118770</v>
      </c>
      <c r="K38" s="31">
        <f t="shared" si="3"/>
        <v>18436841</v>
      </c>
      <c r="L38" s="31">
        <f t="shared" si="3"/>
        <v>-518567</v>
      </c>
      <c r="M38" s="31">
        <f t="shared" si="3"/>
        <v>7452191</v>
      </c>
      <c r="N38" s="31">
        <f t="shared" si="3"/>
        <v>25370465</v>
      </c>
      <c r="O38" s="31">
        <f t="shared" si="3"/>
        <v>-2130692</v>
      </c>
      <c r="P38" s="31">
        <f t="shared" si="3"/>
        <v>-10747609</v>
      </c>
      <c r="Q38" s="31">
        <f t="shared" si="3"/>
        <v>7081741</v>
      </c>
      <c r="R38" s="31">
        <f t="shared" si="3"/>
        <v>-5796560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244692675</v>
      </c>
      <c r="X38" s="31">
        <f t="shared" si="3"/>
        <v>4896841</v>
      </c>
      <c r="Y38" s="31">
        <f t="shared" si="3"/>
        <v>239795834</v>
      </c>
      <c r="Z38" s="32">
        <f>+IF(X38&lt;&gt;0,+(Y38/X38)*100,0)</f>
        <v>4896.9495640148416</v>
      </c>
      <c r="AA38" s="33">
        <f>SUM(AA30:AA37)</f>
        <v>9009618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1632725</v>
      </c>
      <c r="D43" s="18"/>
      <c r="E43" s="19">
        <v>781395</v>
      </c>
      <c r="F43" s="20">
        <v>781395</v>
      </c>
      <c r="G43" s="20"/>
      <c r="H43" s="20">
        <v>1632725</v>
      </c>
      <c r="I43" s="20"/>
      <c r="J43" s="20">
        <v>1632725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1632725</v>
      </c>
      <c r="X43" s="20">
        <v>586044</v>
      </c>
      <c r="Y43" s="20">
        <v>1046681</v>
      </c>
      <c r="Z43" s="21">
        <v>178.60109479834279</v>
      </c>
      <c r="AA43" s="22">
        <v>781395</v>
      </c>
    </row>
    <row r="44" spans="1:27" x14ac:dyDescent="0.25">
      <c r="A44" s="27" t="s">
        <v>70</v>
      </c>
      <c r="B44" s="34" t="s">
        <v>33</v>
      </c>
      <c r="C44" s="29">
        <f>SUM(C40:C43)</f>
        <v>1632725</v>
      </c>
      <c r="D44" s="29">
        <f t="shared" ref="D44:Y44" si="4">SUM(D40:D43)</f>
        <v>0</v>
      </c>
      <c r="E44" s="35">
        <f t="shared" si="4"/>
        <v>781395</v>
      </c>
      <c r="F44" s="36">
        <f t="shared" si="4"/>
        <v>781395</v>
      </c>
      <c r="G44" s="36">
        <f t="shared" si="4"/>
        <v>0</v>
      </c>
      <c r="H44" s="36">
        <f t="shared" si="4"/>
        <v>1632725</v>
      </c>
      <c r="I44" s="36">
        <f t="shared" si="4"/>
        <v>0</v>
      </c>
      <c r="J44" s="36">
        <f t="shared" si="4"/>
        <v>1632725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1632725</v>
      </c>
      <c r="X44" s="36">
        <f t="shared" si="4"/>
        <v>586044</v>
      </c>
      <c r="Y44" s="36">
        <f t="shared" si="4"/>
        <v>1046681</v>
      </c>
      <c r="Z44" s="37">
        <f>+IF(X44&lt;&gt;0,+(Y44/X44)*100,0)</f>
        <v>178.60109479834279</v>
      </c>
      <c r="AA44" s="38">
        <f>SUM(AA40:AA43)</f>
        <v>781395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202422556</v>
      </c>
      <c r="D45" s="29">
        <f>+D38+D44</f>
        <v>0</v>
      </c>
      <c r="E45" s="30">
        <f t="shared" si="5"/>
        <v>5165518</v>
      </c>
      <c r="F45" s="31">
        <f t="shared" si="5"/>
        <v>9791013</v>
      </c>
      <c r="G45" s="31">
        <f t="shared" si="5"/>
        <v>210021607</v>
      </c>
      <c r="H45" s="31">
        <f t="shared" si="5"/>
        <v>12600573</v>
      </c>
      <c r="I45" s="31">
        <f t="shared" si="5"/>
        <v>4129315</v>
      </c>
      <c r="J45" s="31">
        <f t="shared" si="5"/>
        <v>226751495</v>
      </c>
      <c r="K45" s="31">
        <f t="shared" si="5"/>
        <v>18436841</v>
      </c>
      <c r="L45" s="31">
        <f t="shared" si="5"/>
        <v>-518567</v>
      </c>
      <c r="M45" s="31">
        <f t="shared" si="5"/>
        <v>7452191</v>
      </c>
      <c r="N45" s="31">
        <f t="shared" si="5"/>
        <v>25370465</v>
      </c>
      <c r="O45" s="31">
        <f t="shared" si="5"/>
        <v>-2130692</v>
      </c>
      <c r="P45" s="31">
        <f t="shared" si="5"/>
        <v>-10747609</v>
      </c>
      <c r="Q45" s="31">
        <f t="shared" si="5"/>
        <v>7081741</v>
      </c>
      <c r="R45" s="31">
        <f t="shared" si="5"/>
        <v>-5796560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246325400</v>
      </c>
      <c r="X45" s="31">
        <f t="shared" si="5"/>
        <v>5482885</v>
      </c>
      <c r="Y45" s="31">
        <f t="shared" si="5"/>
        <v>240842515</v>
      </c>
      <c r="Z45" s="32">
        <f>+IF(X45&lt;&gt;0,+(Y45/X45)*100,0)</f>
        <v>4392.6238649907855</v>
      </c>
      <c r="AA45" s="33">
        <f>+AA38+AA44</f>
        <v>9791013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134326913</v>
      </c>
      <c r="D46" s="42">
        <f t="shared" si="6"/>
        <v>0</v>
      </c>
      <c r="E46" s="43">
        <f t="shared" si="6"/>
        <v>362767704</v>
      </c>
      <c r="F46" s="44">
        <f t="shared" si="6"/>
        <v>325053823</v>
      </c>
      <c r="G46" s="44">
        <f t="shared" si="6"/>
        <v>112961873</v>
      </c>
      <c r="H46" s="44">
        <f t="shared" si="6"/>
        <v>12453316</v>
      </c>
      <c r="I46" s="44">
        <f t="shared" si="6"/>
        <v>-379214</v>
      </c>
      <c r="J46" s="44">
        <f t="shared" si="6"/>
        <v>125035975</v>
      </c>
      <c r="K46" s="44">
        <f t="shared" si="6"/>
        <v>2246727</v>
      </c>
      <c r="L46" s="44">
        <f t="shared" si="6"/>
        <v>1225804</v>
      </c>
      <c r="M46" s="44">
        <f t="shared" si="6"/>
        <v>-13784657</v>
      </c>
      <c r="N46" s="44">
        <f t="shared" si="6"/>
        <v>-10312126</v>
      </c>
      <c r="O46" s="44">
        <f t="shared" si="6"/>
        <v>3033127</v>
      </c>
      <c r="P46" s="44">
        <f t="shared" si="6"/>
        <v>12732341</v>
      </c>
      <c r="Q46" s="44">
        <f t="shared" si="6"/>
        <v>3319816</v>
      </c>
      <c r="R46" s="44">
        <f t="shared" si="6"/>
        <v>19085284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133809133</v>
      </c>
      <c r="X46" s="44">
        <f t="shared" si="6"/>
        <v>341115425</v>
      </c>
      <c r="Y46" s="44">
        <f t="shared" si="6"/>
        <v>-207306292</v>
      </c>
      <c r="Z46" s="45">
        <f>+IF(X46&lt;&gt;0,+(Y46/X46)*100,0)</f>
        <v>-60.77306295955394</v>
      </c>
      <c r="AA46" s="46">
        <f>+AA27-AA45</f>
        <v>325053823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-314434039</v>
      </c>
      <c r="D48" s="18"/>
      <c r="E48" s="19">
        <v>-37702669</v>
      </c>
      <c r="F48" s="20">
        <v>-48762395</v>
      </c>
      <c r="G48" s="20">
        <v>-312549008</v>
      </c>
      <c r="H48" s="20">
        <v>2475859</v>
      </c>
      <c r="I48" s="20">
        <v>-10866153</v>
      </c>
      <c r="J48" s="20">
        <v>-320939302</v>
      </c>
      <c r="K48" s="20">
        <v>-2771773</v>
      </c>
      <c r="L48" s="20">
        <v>-1172022</v>
      </c>
      <c r="M48" s="20">
        <v>-18814474</v>
      </c>
      <c r="N48" s="20">
        <v>-22758269</v>
      </c>
      <c r="O48" s="20">
        <v>-2126237</v>
      </c>
      <c r="P48" s="20">
        <v>7833055</v>
      </c>
      <c r="Q48" s="20">
        <v>-1558670</v>
      </c>
      <c r="R48" s="20">
        <v>4148148</v>
      </c>
      <c r="S48" s="20"/>
      <c r="T48" s="20"/>
      <c r="U48" s="20"/>
      <c r="V48" s="20"/>
      <c r="W48" s="20">
        <v>-339549423</v>
      </c>
      <c r="X48" s="20">
        <v>-32700793</v>
      </c>
      <c r="Y48" s="20">
        <v>-306848630</v>
      </c>
      <c r="Z48" s="47">
        <v>938.35225953083159</v>
      </c>
      <c r="AA48" s="22">
        <v>-48762395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-314434039</v>
      </c>
      <c r="D51" s="50">
        <f t="shared" ref="D51:Y51" si="7">SUM(D48:D50)</f>
        <v>0</v>
      </c>
      <c r="E51" s="51">
        <f t="shared" si="7"/>
        <v>-37702669</v>
      </c>
      <c r="F51" s="52">
        <f t="shared" si="7"/>
        <v>-48762395</v>
      </c>
      <c r="G51" s="52">
        <f t="shared" si="7"/>
        <v>-312549008</v>
      </c>
      <c r="H51" s="52">
        <f t="shared" si="7"/>
        <v>2475859</v>
      </c>
      <c r="I51" s="52">
        <f t="shared" si="7"/>
        <v>-10866153</v>
      </c>
      <c r="J51" s="52">
        <f t="shared" si="7"/>
        <v>-320939302</v>
      </c>
      <c r="K51" s="52">
        <f t="shared" si="7"/>
        <v>-2771773</v>
      </c>
      <c r="L51" s="52">
        <f t="shared" si="7"/>
        <v>-1172022</v>
      </c>
      <c r="M51" s="52">
        <f t="shared" si="7"/>
        <v>-18814474</v>
      </c>
      <c r="N51" s="52">
        <f t="shared" si="7"/>
        <v>-22758269</v>
      </c>
      <c r="O51" s="52">
        <f t="shared" si="7"/>
        <v>-2126237</v>
      </c>
      <c r="P51" s="52">
        <f t="shared" si="7"/>
        <v>7833055</v>
      </c>
      <c r="Q51" s="52">
        <f t="shared" si="7"/>
        <v>-1558670</v>
      </c>
      <c r="R51" s="52">
        <f t="shared" si="7"/>
        <v>4148148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-339549423</v>
      </c>
      <c r="X51" s="52">
        <f t="shared" si="7"/>
        <v>-32700793</v>
      </c>
      <c r="Y51" s="52">
        <f t="shared" si="7"/>
        <v>-306848630</v>
      </c>
      <c r="Z51" s="53">
        <f>+IF(X51&lt;&gt;0,+(Y51/X51)*100,0)</f>
        <v>938.35225953083159</v>
      </c>
      <c r="AA51" s="54">
        <f>SUM(AA48:AA50)</f>
        <v>-48762395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-169667569</v>
      </c>
      <c r="D6" s="18"/>
      <c r="E6" s="19">
        <v>-177938663</v>
      </c>
      <c r="F6" s="20">
        <v>-162241113</v>
      </c>
      <c r="G6" s="20">
        <v>-162179035</v>
      </c>
      <c r="H6" s="20">
        <v>-10087213</v>
      </c>
      <c r="I6" s="20">
        <v>-7532385</v>
      </c>
      <c r="J6" s="20">
        <v>-179798633</v>
      </c>
      <c r="K6" s="20">
        <v>8687195</v>
      </c>
      <c r="L6" s="20">
        <v>-2273874</v>
      </c>
      <c r="M6" s="20">
        <v>-11853930</v>
      </c>
      <c r="N6" s="20">
        <v>-5440609</v>
      </c>
      <c r="O6" s="20">
        <v>-3894496</v>
      </c>
      <c r="P6" s="20">
        <v>-7623241</v>
      </c>
      <c r="Q6" s="20">
        <v>564776</v>
      </c>
      <c r="R6" s="20">
        <v>-10952961</v>
      </c>
      <c r="S6" s="20"/>
      <c r="T6" s="20"/>
      <c r="U6" s="20"/>
      <c r="V6" s="20"/>
      <c r="W6" s="20">
        <v>-196192203</v>
      </c>
      <c r="X6" s="20">
        <v>-169921777</v>
      </c>
      <c r="Y6" s="20">
        <v>-26270426</v>
      </c>
      <c r="Z6" s="21">
        <v>15.460305596968894</v>
      </c>
      <c r="AA6" s="22">
        <v>-162241113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15256419</v>
      </c>
      <c r="D8" s="18"/>
      <c r="E8" s="19">
        <v>76549379</v>
      </c>
      <c r="F8" s="20">
        <v>76549379</v>
      </c>
      <c r="G8" s="20">
        <v>69830775</v>
      </c>
      <c r="H8" s="20">
        <v>-39636818</v>
      </c>
      <c r="I8" s="20">
        <v>3417606</v>
      </c>
      <c r="J8" s="20">
        <v>33611563</v>
      </c>
      <c r="K8" s="20">
        <v>4595896</v>
      </c>
      <c r="L8" s="20">
        <v>-171347</v>
      </c>
      <c r="M8" s="20">
        <v>2278503</v>
      </c>
      <c r="N8" s="20">
        <v>6703052</v>
      </c>
      <c r="O8" s="20">
        <v>2878326</v>
      </c>
      <c r="P8" s="20">
        <v>2369850</v>
      </c>
      <c r="Q8" s="20">
        <v>2680061</v>
      </c>
      <c r="R8" s="20">
        <v>7928237</v>
      </c>
      <c r="S8" s="20"/>
      <c r="T8" s="20"/>
      <c r="U8" s="20"/>
      <c r="V8" s="20"/>
      <c r="W8" s="20">
        <v>48242852</v>
      </c>
      <c r="X8" s="20">
        <v>70755196</v>
      </c>
      <c r="Y8" s="20">
        <v>-22512344</v>
      </c>
      <c r="Z8" s="21">
        <v>-31.81723077977199</v>
      </c>
      <c r="AA8" s="22">
        <v>76549379</v>
      </c>
    </row>
    <row r="9" spans="1:27" x14ac:dyDescent="0.25">
      <c r="A9" s="23" t="s">
        <v>38</v>
      </c>
      <c r="B9" s="17" t="s">
        <v>33</v>
      </c>
      <c r="C9" s="18">
        <v>-21556470</v>
      </c>
      <c r="D9" s="18"/>
      <c r="E9" s="19">
        <v>-23639347</v>
      </c>
      <c r="F9" s="20">
        <v>-23639347</v>
      </c>
      <c r="G9" s="20">
        <v>-21583726</v>
      </c>
      <c r="H9" s="20">
        <v>-19411</v>
      </c>
      <c r="I9" s="20">
        <v>-24264</v>
      </c>
      <c r="J9" s="20">
        <v>-21627401</v>
      </c>
      <c r="K9" s="20">
        <v>-119500</v>
      </c>
      <c r="L9" s="20">
        <v>-949297</v>
      </c>
      <c r="M9" s="20">
        <v>-315845</v>
      </c>
      <c r="N9" s="20">
        <v>-1384642</v>
      </c>
      <c r="O9" s="20">
        <v>-846071</v>
      </c>
      <c r="P9" s="20">
        <v>-1293886</v>
      </c>
      <c r="Q9" s="20">
        <v>-425053</v>
      </c>
      <c r="R9" s="20">
        <v>-2565010</v>
      </c>
      <c r="S9" s="20"/>
      <c r="T9" s="20"/>
      <c r="U9" s="20"/>
      <c r="V9" s="20"/>
      <c r="W9" s="20">
        <v>-25577053</v>
      </c>
      <c r="X9" s="20">
        <v>-23639347</v>
      </c>
      <c r="Y9" s="20">
        <v>-1937706</v>
      </c>
      <c r="Z9" s="21">
        <v>8.196952310061695</v>
      </c>
      <c r="AA9" s="22">
        <v>-23639347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-3665601</v>
      </c>
      <c r="D11" s="18"/>
      <c r="E11" s="19">
        <v>-3771120</v>
      </c>
      <c r="F11" s="20">
        <v>-3771120</v>
      </c>
      <c r="G11" s="20">
        <v>-3689185</v>
      </c>
      <c r="H11" s="20">
        <v>19980</v>
      </c>
      <c r="I11" s="20">
        <v>-3540</v>
      </c>
      <c r="J11" s="20">
        <v>-3672745</v>
      </c>
      <c r="K11" s="20"/>
      <c r="L11" s="20">
        <v>-16053</v>
      </c>
      <c r="M11" s="20">
        <v>-2790</v>
      </c>
      <c r="N11" s="20">
        <v>-18843</v>
      </c>
      <c r="O11" s="20">
        <v>-6614</v>
      </c>
      <c r="P11" s="20">
        <v>-1064</v>
      </c>
      <c r="Q11" s="20">
        <v>-5540</v>
      </c>
      <c r="R11" s="20">
        <v>-13218</v>
      </c>
      <c r="S11" s="20"/>
      <c r="T11" s="20"/>
      <c r="U11" s="20"/>
      <c r="V11" s="20"/>
      <c r="W11" s="20">
        <v>-3704806</v>
      </c>
      <c r="X11" s="20">
        <v>-3771120</v>
      </c>
      <c r="Y11" s="20">
        <v>66314</v>
      </c>
      <c r="Z11" s="21">
        <v>-1.7584696323638602</v>
      </c>
      <c r="AA11" s="22">
        <v>-3771120</v>
      </c>
    </row>
    <row r="12" spans="1:27" x14ac:dyDescent="0.25">
      <c r="A12" s="23" t="s">
        <v>41</v>
      </c>
      <c r="B12" s="17" t="s">
        <v>33</v>
      </c>
      <c r="C12" s="18">
        <v>12340967</v>
      </c>
      <c r="D12" s="18"/>
      <c r="E12" s="19">
        <v>13575063</v>
      </c>
      <c r="F12" s="20">
        <v>13575063</v>
      </c>
      <c r="G12" s="24">
        <v>12502281</v>
      </c>
      <c r="H12" s="24">
        <v>1181613</v>
      </c>
      <c r="I12" s="24">
        <v>-275470</v>
      </c>
      <c r="J12" s="20">
        <v>13408424</v>
      </c>
      <c r="K12" s="24">
        <v>-204485</v>
      </c>
      <c r="L12" s="24">
        <v>-267744</v>
      </c>
      <c r="M12" s="20">
        <v>1168599</v>
      </c>
      <c r="N12" s="24">
        <v>696370</v>
      </c>
      <c r="O12" s="24">
        <v>-982089</v>
      </c>
      <c r="P12" s="24">
        <v>361706</v>
      </c>
      <c r="Q12" s="20">
        <v>902861</v>
      </c>
      <c r="R12" s="24">
        <v>282478</v>
      </c>
      <c r="S12" s="24"/>
      <c r="T12" s="20"/>
      <c r="U12" s="24"/>
      <c r="V12" s="24"/>
      <c r="W12" s="24">
        <v>14387272</v>
      </c>
      <c r="X12" s="20">
        <v>13575063</v>
      </c>
      <c r="Y12" s="24">
        <v>812209</v>
      </c>
      <c r="Z12" s="25">
        <v>5.9830956217293432</v>
      </c>
      <c r="AA12" s="26">
        <v>13575063</v>
      </c>
    </row>
    <row r="13" spans="1:27" x14ac:dyDescent="0.25">
      <c r="A13" s="23" t="s">
        <v>42</v>
      </c>
      <c r="B13" s="17" t="s">
        <v>33</v>
      </c>
      <c r="C13" s="18">
        <v>-2244954</v>
      </c>
      <c r="D13" s="18"/>
      <c r="E13" s="19"/>
      <c r="F13" s="20"/>
      <c r="G13" s="20">
        <v>-2244954</v>
      </c>
      <c r="H13" s="20"/>
      <c r="I13" s="20"/>
      <c r="J13" s="20">
        <v>-2244954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-2244954</v>
      </c>
      <c r="X13" s="20"/>
      <c r="Y13" s="20">
        <v>-2244954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-169537208</v>
      </c>
      <c r="D14" s="29">
        <f>SUM(D6:D13)</f>
        <v>0</v>
      </c>
      <c r="E14" s="30">
        <f t="shared" si="0"/>
        <v>-115224688</v>
      </c>
      <c r="F14" s="31">
        <f t="shared" si="0"/>
        <v>-99527138</v>
      </c>
      <c r="G14" s="31">
        <f t="shared" si="0"/>
        <v>-107363844</v>
      </c>
      <c r="H14" s="31">
        <f t="shared" si="0"/>
        <v>-48541849</v>
      </c>
      <c r="I14" s="31">
        <f t="shared" si="0"/>
        <v>-4418053</v>
      </c>
      <c r="J14" s="31">
        <f t="shared" si="0"/>
        <v>-160323746</v>
      </c>
      <c r="K14" s="31">
        <f t="shared" si="0"/>
        <v>12959106</v>
      </c>
      <c r="L14" s="31">
        <f t="shared" si="0"/>
        <v>-3678315</v>
      </c>
      <c r="M14" s="31">
        <f t="shared" si="0"/>
        <v>-8725463</v>
      </c>
      <c r="N14" s="31">
        <f t="shared" si="0"/>
        <v>555328</v>
      </c>
      <c r="O14" s="31">
        <f t="shared" si="0"/>
        <v>-2850944</v>
      </c>
      <c r="P14" s="31">
        <f t="shared" si="0"/>
        <v>-6186635</v>
      </c>
      <c r="Q14" s="31">
        <f t="shared" si="0"/>
        <v>3717105</v>
      </c>
      <c r="R14" s="31">
        <f t="shared" si="0"/>
        <v>-5320474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-165088892</v>
      </c>
      <c r="X14" s="31">
        <f t="shared" si="0"/>
        <v>-113001985</v>
      </c>
      <c r="Y14" s="31">
        <f t="shared" si="0"/>
        <v>-52086907</v>
      </c>
      <c r="Z14" s="32">
        <f>+IF(X14&lt;&gt;0,+(Y14/X14)*100,0)</f>
        <v>46.093798263809262</v>
      </c>
      <c r="AA14" s="33">
        <f>SUM(AA6:AA13)</f>
        <v>-99527138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321265465</v>
      </c>
      <c r="D18" s="18"/>
      <c r="E18" s="19">
        <v>391286678</v>
      </c>
      <c r="F18" s="20">
        <v>394828528</v>
      </c>
      <c r="G18" s="24">
        <v>374093591</v>
      </c>
      <c r="H18" s="24">
        <v>-23607199</v>
      </c>
      <c r="I18" s="24">
        <v>3680759</v>
      </c>
      <c r="J18" s="20">
        <v>354167151</v>
      </c>
      <c r="K18" s="24">
        <v>5753680</v>
      </c>
      <c r="L18" s="24">
        <v>3457148</v>
      </c>
      <c r="M18" s="20">
        <v>6620479</v>
      </c>
      <c r="N18" s="24">
        <v>15831307</v>
      </c>
      <c r="O18" s="24">
        <v>3889483</v>
      </c>
      <c r="P18" s="24">
        <v>5234346</v>
      </c>
      <c r="Q18" s="20">
        <v>-4694780</v>
      </c>
      <c r="R18" s="24">
        <v>4429049</v>
      </c>
      <c r="S18" s="24"/>
      <c r="T18" s="20"/>
      <c r="U18" s="24"/>
      <c r="V18" s="24"/>
      <c r="W18" s="24">
        <v>374427507</v>
      </c>
      <c r="X18" s="20">
        <v>382762483</v>
      </c>
      <c r="Y18" s="24">
        <v>-8334976</v>
      </c>
      <c r="Z18" s="25">
        <v>-2.1775843689466297</v>
      </c>
      <c r="AA18" s="26">
        <v>394828528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321265465</v>
      </c>
      <c r="D26" s="29">
        <f t="shared" ref="D26:Y26" si="1">SUM(D16:D25)</f>
        <v>0</v>
      </c>
      <c r="E26" s="35">
        <f t="shared" si="1"/>
        <v>391286678</v>
      </c>
      <c r="F26" s="36">
        <f t="shared" si="1"/>
        <v>394828528</v>
      </c>
      <c r="G26" s="36">
        <f t="shared" si="1"/>
        <v>374093591</v>
      </c>
      <c r="H26" s="36">
        <f t="shared" si="1"/>
        <v>-23607199</v>
      </c>
      <c r="I26" s="36">
        <f t="shared" si="1"/>
        <v>3680759</v>
      </c>
      <c r="J26" s="36">
        <f t="shared" si="1"/>
        <v>354167151</v>
      </c>
      <c r="K26" s="36">
        <f t="shared" si="1"/>
        <v>5753680</v>
      </c>
      <c r="L26" s="36">
        <f t="shared" si="1"/>
        <v>3457148</v>
      </c>
      <c r="M26" s="36">
        <f t="shared" si="1"/>
        <v>6620479</v>
      </c>
      <c r="N26" s="36">
        <f t="shared" si="1"/>
        <v>15831307</v>
      </c>
      <c r="O26" s="36">
        <f t="shared" si="1"/>
        <v>3889483</v>
      </c>
      <c r="P26" s="36">
        <f t="shared" si="1"/>
        <v>5234346</v>
      </c>
      <c r="Q26" s="36">
        <f t="shared" si="1"/>
        <v>-4694780</v>
      </c>
      <c r="R26" s="36">
        <f t="shared" si="1"/>
        <v>4429049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374427507</v>
      </c>
      <c r="X26" s="36">
        <f t="shared" si="1"/>
        <v>382762483</v>
      </c>
      <c r="Y26" s="36">
        <f t="shared" si="1"/>
        <v>-8334976</v>
      </c>
      <c r="Z26" s="37">
        <f>+IF(X26&lt;&gt;0,+(Y26/X26)*100,0)</f>
        <v>-2.1775843689466297</v>
      </c>
      <c r="AA26" s="38">
        <f>SUM(AA16:AA25)</f>
        <v>394828528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151728257</v>
      </c>
      <c r="D27" s="29">
        <f>+D14+D26</f>
        <v>0</v>
      </c>
      <c r="E27" s="30">
        <f t="shared" si="2"/>
        <v>276061990</v>
      </c>
      <c r="F27" s="31">
        <f t="shared" si="2"/>
        <v>295301390</v>
      </c>
      <c r="G27" s="31">
        <f t="shared" si="2"/>
        <v>266729747</v>
      </c>
      <c r="H27" s="31">
        <f t="shared" si="2"/>
        <v>-72149048</v>
      </c>
      <c r="I27" s="31">
        <f t="shared" si="2"/>
        <v>-737294</v>
      </c>
      <c r="J27" s="31">
        <f t="shared" si="2"/>
        <v>193843405</v>
      </c>
      <c r="K27" s="31">
        <f t="shared" si="2"/>
        <v>18712786</v>
      </c>
      <c r="L27" s="31">
        <f t="shared" si="2"/>
        <v>-221167</v>
      </c>
      <c r="M27" s="31">
        <f t="shared" si="2"/>
        <v>-2104984</v>
      </c>
      <c r="N27" s="31">
        <f t="shared" si="2"/>
        <v>16386635</v>
      </c>
      <c r="O27" s="31">
        <f t="shared" si="2"/>
        <v>1038539</v>
      </c>
      <c r="P27" s="31">
        <f t="shared" si="2"/>
        <v>-952289</v>
      </c>
      <c r="Q27" s="31">
        <f t="shared" si="2"/>
        <v>-977675</v>
      </c>
      <c r="R27" s="31">
        <f t="shared" si="2"/>
        <v>-891425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209338615</v>
      </c>
      <c r="X27" s="31">
        <f t="shared" si="2"/>
        <v>269760498</v>
      </c>
      <c r="Y27" s="31">
        <f t="shared" si="2"/>
        <v>-60421883</v>
      </c>
      <c r="Z27" s="32">
        <f>+IF(X27&lt;&gt;0,+(Y27/X27)*100,0)</f>
        <v>-22.398343511361695</v>
      </c>
      <c r="AA27" s="33">
        <f>+AA14+AA26</f>
        <v>295301390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-5378</v>
      </c>
      <c r="D32" s="18"/>
      <c r="E32" s="19">
        <v>-3662</v>
      </c>
      <c r="F32" s="20">
        <v>-3662</v>
      </c>
      <c r="G32" s="20">
        <v>-5378</v>
      </c>
      <c r="H32" s="20">
        <v>-185</v>
      </c>
      <c r="I32" s="20"/>
      <c r="J32" s="20">
        <v>-5563</v>
      </c>
      <c r="K32" s="20">
        <v>-350</v>
      </c>
      <c r="L32" s="20">
        <v>-251</v>
      </c>
      <c r="M32" s="20">
        <v>-122</v>
      </c>
      <c r="N32" s="20">
        <v>-723</v>
      </c>
      <c r="O32" s="20">
        <v>-615</v>
      </c>
      <c r="P32" s="20">
        <v>-24</v>
      </c>
      <c r="Q32" s="20">
        <v>-21</v>
      </c>
      <c r="R32" s="20">
        <v>-660</v>
      </c>
      <c r="S32" s="20"/>
      <c r="T32" s="20"/>
      <c r="U32" s="20"/>
      <c r="V32" s="20"/>
      <c r="W32" s="20">
        <v>-6946</v>
      </c>
      <c r="X32" s="20">
        <v>-3662</v>
      </c>
      <c r="Y32" s="20">
        <v>-3284</v>
      </c>
      <c r="Z32" s="21">
        <v>89.677771709448379</v>
      </c>
      <c r="AA32" s="22">
        <v>-3662</v>
      </c>
    </row>
    <row r="33" spans="1:27" x14ac:dyDescent="0.25">
      <c r="A33" s="23" t="s">
        <v>61</v>
      </c>
      <c r="B33" s="17" t="s">
        <v>33</v>
      </c>
      <c r="C33" s="18">
        <v>35436975</v>
      </c>
      <c r="D33" s="18"/>
      <c r="E33" s="19">
        <v>77307881</v>
      </c>
      <c r="F33" s="20">
        <v>77307881</v>
      </c>
      <c r="G33" s="20">
        <v>30301530</v>
      </c>
      <c r="H33" s="20">
        <v>-5152311</v>
      </c>
      <c r="I33" s="20">
        <v>-1123936</v>
      </c>
      <c r="J33" s="20">
        <v>24025283</v>
      </c>
      <c r="K33" s="20">
        <v>2849080</v>
      </c>
      <c r="L33" s="20">
        <v>64153</v>
      </c>
      <c r="M33" s="20">
        <v>-2771538</v>
      </c>
      <c r="N33" s="20">
        <v>141695</v>
      </c>
      <c r="O33" s="20">
        <v>1170455</v>
      </c>
      <c r="P33" s="20">
        <v>-788077</v>
      </c>
      <c r="Q33" s="20">
        <v>-2080839</v>
      </c>
      <c r="R33" s="20">
        <v>-1698461</v>
      </c>
      <c r="S33" s="20"/>
      <c r="T33" s="20"/>
      <c r="U33" s="20"/>
      <c r="V33" s="20"/>
      <c r="W33" s="20">
        <v>22468517</v>
      </c>
      <c r="X33" s="20">
        <v>63013244</v>
      </c>
      <c r="Y33" s="20">
        <v>-40544727</v>
      </c>
      <c r="Z33" s="21">
        <v>-64.343183156861443</v>
      </c>
      <c r="AA33" s="22">
        <v>77307881</v>
      </c>
    </row>
    <row r="34" spans="1:27" x14ac:dyDescent="0.25">
      <c r="A34" s="23" t="s">
        <v>62</v>
      </c>
      <c r="B34" s="17" t="s">
        <v>33</v>
      </c>
      <c r="C34" s="18">
        <v>4882645</v>
      </c>
      <c r="D34" s="18"/>
      <c r="E34" s="19"/>
      <c r="F34" s="20"/>
      <c r="G34" s="20">
        <v>61881794</v>
      </c>
      <c r="H34" s="20">
        <v>-48064149</v>
      </c>
      <c r="I34" s="20"/>
      <c r="J34" s="20">
        <v>13817645</v>
      </c>
      <c r="K34" s="20">
        <v>15000000</v>
      </c>
      <c r="L34" s="20"/>
      <c r="M34" s="20"/>
      <c r="N34" s="20">
        <v>15000000</v>
      </c>
      <c r="O34" s="20"/>
      <c r="P34" s="20"/>
      <c r="Q34" s="20">
        <v>15000000</v>
      </c>
      <c r="R34" s="20">
        <v>15000000</v>
      </c>
      <c r="S34" s="20"/>
      <c r="T34" s="20"/>
      <c r="U34" s="20"/>
      <c r="V34" s="20"/>
      <c r="W34" s="20">
        <v>43817645</v>
      </c>
      <c r="X34" s="20"/>
      <c r="Y34" s="20">
        <v>43817645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4065372</v>
      </c>
      <c r="D36" s="18"/>
      <c r="E36" s="19">
        <v>10421702</v>
      </c>
      <c r="F36" s="20">
        <v>10421702</v>
      </c>
      <c r="G36" s="20">
        <v>4236388</v>
      </c>
      <c r="H36" s="20">
        <v>-28929</v>
      </c>
      <c r="I36" s="20">
        <v>55276</v>
      </c>
      <c r="J36" s="20">
        <v>4262735</v>
      </c>
      <c r="K36" s="20">
        <v>-68798</v>
      </c>
      <c r="L36" s="20">
        <v>153438</v>
      </c>
      <c r="M36" s="20">
        <v>50720</v>
      </c>
      <c r="N36" s="20">
        <v>135360</v>
      </c>
      <c r="O36" s="20">
        <v>53768</v>
      </c>
      <c r="P36" s="20">
        <v>-79548</v>
      </c>
      <c r="Q36" s="20">
        <v>-22132</v>
      </c>
      <c r="R36" s="20">
        <v>-47912</v>
      </c>
      <c r="S36" s="20"/>
      <c r="T36" s="20"/>
      <c r="U36" s="20"/>
      <c r="V36" s="20"/>
      <c r="W36" s="20">
        <v>4350183</v>
      </c>
      <c r="X36" s="20">
        <v>8934253</v>
      </c>
      <c r="Y36" s="20">
        <v>-4584070</v>
      </c>
      <c r="Z36" s="21">
        <v>-51.308934277997274</v>
      </c>
      <c r="AA36" s="22">
        <v>10421702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44379614</v>
      </c>
      <c r="D38" s="29">
        <f t="shared" ref="D38:Y38" si="3">SUM(D30:D37)</f>
        <v>0</v>
      </c>
      <c r="E38" s="30">
        <f t="shared" si="3"/>
        <v>87725921</v>
      </c>
      <c r="F38" s="31">
        <f t="shared" si="3"/>
        <v>87725921</v>
      </c>
      <c r="G38" s="31">
        <f t="shared" si="3"/>
        <v>96414334</v>
      </c>
      <c r="H38" s="31">
        <f t="shared" si="3"/>
        <v>-53245574</v>
      </c>
      <c r="I38" s="31">
        <f t="shared" si="3"/>
        <v>-1068660</v>
      </c>
      <c r="J38" s="31">
        <f t="shared" si="3"/>
        <v>42100100</v>
      </c>
      <c r="K38" s="31">
        <f t="shared" si="3"/>
        <v>17779932</v>
      </c>
      <c r="L38" s="31">
        <f t="shared" si="3"/>
        <v>217340</v>
      </c>
      <c r="M38" s="31">
        <f t="shared" si="3"/>
        <v>-2720940</v>
      </c>
      <c r="N38" s="31">
        <f t="shared" si="3"/>
        <v>15276332</v>
      </c>
      <c r="O38" s="31">
        <f t="shared" si="3"/>
        <v>1223608</v>
      </c>
      <c r="P38" s="31">
        <f t="shared" si="3"/>
        <v>-867649</v>
      </c>
      <c r="Q38" s="31">
        <f t="shared" si="3"/>
        <v>12897008</v>
      </c>
      <c r="R38" s="31">
        <f t="shared" si="3"/>
        <v>13252967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70629399</v>
      </c>
      <c r="X38" s="31">
        <f t="shared" si="3"/>
        <v>71943835</v>
      </c>
      <c r="Y38" s="31">
        <f t="shared" si="3"/>
        <v>-1314436</v>
      </c>
      <c r="Z38" s="32">
        <f>+IF(X38&lt;&gt;0,+(Y38/X38)*100,0)</f>
        <v>-1.8270307664305079</v>
      </c>
      <c r="AA38" s="33">
        <f>SUM(AA30:AA37)</f>
        <v>87725921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44379614</v>
      </c>
      <c r="D45" s="29">
        <f>+D38+D44</f>
        <v>0</v>
      </c>
      <c r="E45" s="30">
        <f t="shared" si="5"/>
        <v>87725921</v>
      </c>
      <c r="F45" s="31">
        <f t="shared" si="5"/>
        <v>87725921</v>
      </c>
      <c r="G45" s="31">
        <f t="shared" si="5"/>
        <v>96414334</v>
      </c>
      <c r="H45" s="31">
        <f t="shared" si="5"/>
        <v>-53245574</v>
      </c>
      <c r="I45" s="31">
        <f t="shared" si="5"/>
        <v>-1068660</v>
      </c>
      <c r="J45" s="31">
        <f t="shared" si="5"/>
        <v>42100100</v>
      </c>
      <c r="K45" s="31">
        <f t="shared" si="5"/>
        <v>17779932</v>
      </c>
      <c r="L45" s="31">
        <f t="shared" si="5"/>
        <v>217340</v>
      </c>
      <c r="M45" s="31">
        <f t="shared" si="5"/>
        <v>-2720940</v>
      </c>
      <c r="N45" s="31">
        <f t="shared" si="5"/>
        <v>15276332</v>
      </c>
      <c r="O45" s="31">
        <f t="shared" si="5"/>
        <v>1223608</v>
      </c>
      <c r="P45" s="31">
        <f t="shared" si="5"/>
        <v>-867649</v>
      </c>
      <c r="Q45" s="31">
        <f t="shared" si="5"/>
        <v>12897008</v>
      </c>
      <c r="R45" s="31">
        <f t="shared" si="5"/>
        <v>13252967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70629399</v>
      </c>
      <c r="X45" s="31">
        <f t="shared" si="5"/>
        <v>71943835</v>
      </c>
      <c r="Y45" s="31">
        <f t="shared" si="5"/>
        <v>-1314436</v>
      </c>
      <c r="Z45" s="32">
        <f>+IF(X45&lt;&gt;0,+(Y45/X45)*100,0)</f>
        <v>-1.8270307664305079</v>
      </c>
      <c r="AA45" s="33">
        <f>+AA38+AA44</f>
        <v>87725921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107348643</v>
      </c>
      <c r="D46" s="42">
        <f t="shared" si="6"/>
        <v>0</v>
      </c>
      <c r="E46" s="43">
        <f t="shared" si="6"/>
        <v>188336069</v>
      </c>
      <c r="F46" s="44">
        <f t="shared" si="6"/>
        <v>207575469</v>
      </c>
      <c r="G46" s="44">
        <f t="shared" si="6"/>
        <v>170315413</v>
      </c>
      <c r="H46" s="44">
        <f t="shared" si="6"/>
        <v>-18903474</v>
      </c>
      <c r="I46" s="44">
        <f t="shared" si="6"/>
        <v>331366</v>
      </c>
      <c r="J46" s="44">
        <f t="shared" si="6"/>
        <v>151743305</v>
      </c>
      <c r="K46" s="44">
        <f t="shared" si="6"/>
        <v>932854</v>
      </c>
      <c r="L46" s="44">
        <f t="shared" si="6"/>
        <v>-438507</v>
      </c>
      <c r="M46" s="44">
        <f t="shared" si="6"/>
        <v>615956</v>
      </c>
      <c r="N46" s="44">
        <f t="shared" si="6"/>
        <v>1110303</v>
      </c>
      <c r="O46" s="44">
        <f t="shared" si="6"/>
        <v>-185069</v>
      </c>
      <c r="P46" s="44">
        <f t="shared" si="6"/>
        <v>-84640</v>
      </c>
      <c r="Q46" s="44">
        <f t="shared" si="6"/>
        <v>-13874683</v>
      </c>
      <c r="R46" s="44">
        <f t="shared" si="6"/>
        <v>-14144392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138709216</v>
      </c>
      <c r="X46" s="44">
        <f t="shared" si="6"/>
        <v>197816663</v>
      </c>
      <c r="Y46" s="44">
        <f t="shared" si="6"/>
        <v>-59107447</v>
      </c>
      <c r="Z46" s="45">
        <f>+IF(X46&lt;&gt;0,+(Y46/X46)*100,0)</f>
        <v>-29.879913099130583</v>
      </c>
      <c r="AA46" s="46">
        <f>+AA27-AA45</f>
        <v>207575469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-173131121</v>
      </c>
      <c r="D48" s="18"/>
      <c r="E48" s="19">
        <v>16561240</v>
      </c>
      <c r="F48" s="20">
        <v>35800640</v>
      </c>
      <c r="G48" s="20">
        <v>-157488212</v>
      </c>
      <c r="H48" s="20">
        <v>-15570064</v>
      </c>
      <c r="I48" s="20">
        <v>-11209</v>
      </c>
      <c r="J48" s="20">
        <v>-173069485</v>
      </c>
      <c r="K48" s="20">
        <v>748026</v>
      </c>
      <c r="L48" s="20">
        <v>2736424</v>
      </c>
      <c r="M48" s="20">
        <v>459186</v>
      </c>
      <c r="N48" s="20">
        <v>3943636</v>
      </c>
      <c r="O48" s="20">
        <v>-29458</v>
      </c>
      <c r="P48" s="20">
        <v>-969945</v>
      </c>
      <c r="Q48" s="20">
        <v>-14264300</v>
      </c>
      <c r="R48" s="20">
        <v>-15263703</v>
      </c>
      <c r="S48" s="20"/>
      <c r="T48" s="20"/>
      <c r="U48" s="20"/>
      <c r="V48" s="20"/>
      <c r="W48" s="20">
        <v>-184389552</v>
      </c>
      <c r="X48" s="20">
        <v>26041825</v>
      </c>
      <c r="Y48" s="20">
        <v>-210431377</v>
      </c>
      <c r="Z48" s="47">
        <v>-808.05157472642554</v>
      </c>
      <c r="AA48" s="22">
        <v>35800640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-173131121</v>
      </c>
      <c r="D51" s="50">
        <f t="shared" ref="D51:Y51" si="7">SUM(D48:D50)</f>
        <v>0</v>
      </c>
      <c r="E51" s="51">
        <f t="shared" si="7"/>
        <v>16561240</v>
      </c>
      <c r="F51" s="52">
        <f t="shared" si="7"/>
        <v>35800640</v>
      </c>
      <c r="G51" s="52">
        <f t="shared" si="7"/>
        <v>-157488212</v>
      </c>
      <c r="H51" s="52">
        <f t="shared" si="7"/>
        <v>-15570064</v>
      </c>
      <c r="I51" s="52">
        <f t="shared" si="7"/>
        <v>-11209</v>
      </c>
      <c r="J51" s="52">
        <f t="shared" si="7"/>
        <v>-173069485</v>
      </c>
      <c r="K51" s="52">
        <f t="shared" si="7"/>
        <v>748026</v>
      </c>
      <c r="L51" s="52">
        <f t="shared" si="7"/>
        <v>2736424</v>
      </c>
      <c r="M51" s="52">
        <f t="shared" si="7"/>
        <v>459186</v>
      </c>
      <c r="N51" s="52">
        <f t="shared" si="7"/>
        <v>3943636</v>
      </c>
      <c r="O51" s="52">
        <f t="shared" si="7"/>
        <v>-29458</v>
      </c>
      <c r="P51" s="52">
        <f t="shared" si="7"/>
        <v>-969945</v>
      </c>
      <c r="Q51" s="52">
        <f t="shared" si="7"/>
        <v>-14264300</v>
      </c>
      <c r="R51" s="52">
        <f t="shared" si="7"/>
        <v>-15263703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-184389552</v>
      </c>
      <c r="X51" s="52">
        <f t="shared" si="7"/>
        <v>26041825</v>
      </c>
      <c r="Y51" s="52">
        <f t="shared" si="7"/>
        <v>-210431377</v>
      </c>
      <c r="Z51" s="53">
        <f>+IF(X51&lt;&gt;0,+(Y51/X51)*100,0)</f>
        <v>-808.05157472642554</v>
      </c>
      <c r="AA51" s="54">
        <f>SUM(AA48:AA50)</f>
        <v>35800640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-9917965</v>
      </c>
      <c r="D6" s="18"/>
      <c r="E6" s="19">
        <v>-4004063</v>
      </c>
      <c r="F6" s="20">
        <v>-6733703</v>
      </c>
      <c r="G6" s="20">
        <v>-13038653</v>
      </c>
      <c r="H6" s="20">
        <v>-677363</v>
      </c>
      <c r="I6" s="20">
        <v>352449</v>
      </c>
      <c r="J6" s="20">
        <v>-13363567</v>
      </c>
      <c r="K6" s="20">
        <v>-2195974</v>
      </c>
      <c r="L6" s="20">
        <v>1672241</v>
      </c>
      <c r="M6" s="20">
        <v>-2624994</v>
      </c>
      <c r="N6" s="20">
        <v>-3148727</v>
      </c>
      <c r="O6" s="20">
        <v>1315964</v>
      </c>
      <c r="P6" s="20">
        <v>-2274760</v>
      </c>
      <c r="Q6" s="20">
        <v>-749995</v>
      </c>
      <c r="R6" s="20">
        <v>-1708791</v>
      </c>
      <c r="S6" s="20"/>
      <c r="T6" s="20"/>
      <c r="U6" s="20"/>
      <c r="V6" s="20"/>
      <c r="W6" s="20">
        <v>-18221085</v>
      </c>
      <c r="X6" s="20">
        <v>1523302</v>
      </c>
      <c r="Y6" s="20">
        <v>-19744387</v>
      </c>
      <c r="Z6" s="21">
        <v>-1296.1570981985187</v>
      </c>
      <c r="AA6" s="22">
        <v>-6733703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233553612</v>
      </c>
      <c r="D8" s="18"/>
      <c r="E8" s="19">
        <v>128227192</v>
      </c>
      <c r="F8" s="20">
        <v>884198560</v>
      </c>
      <c r="G8" s="20">
        <v>209354558</v>
      </c>
      <c r="H8" s="20">
        <v>-43587880</v>
      </c>
      <c r="I8" s="20">
        <v>8007635</v>
      </c>
      <c r="J8" s="20">
        <v>173774313</v>
      </c>
      <c r="K8" s="20">
        <v>9407020</v>
      </c>
      <c r="L8" s="20">
        <v>11665154</v>
      </c>
      <c r="M8" s="20">
        <v>8471639</v>
      </c>
      <c r="N8" s="20">
        <v>29543813</v>
      </c>
      <c r="O8" s="20">
        <v>45124562</v>
      </c>
      <c r="P8" s="20">
        <v>57186694</v>
      </c>
      <c r="Q8" s="20">
        <v>7545369</v>
      </c>
      <c r="R8" s="20">
        <v>109856625</v>
      </c>
      <c r="S8" s="20"/>
      <c r="T8" s="20"/>
      <c r="U8" s="20"/>
      <c r="V8" s="20"/>
      <c r="W8" s="20">
        <v>313174751</v>
      </c>
      <c r="X8" s="20">
        <v>888180685</v>
      </c>
      <c r="Y8" s="20">
        <v>-575005934</v>
      </c>
      <c r="Z8" s="21">
        <v>-64.739747633669836</v>
      </c>
      <c r="AA8" s="22">
        <v>884198560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-5131306</v>
      </c>
      <c r="D11" s="18"/>
      <c r="E11" s="19">
        <v>-4986125</v>
      </c>
      <c r="F11" s="20">
        <v>6694263</v>
      </c>
      <c r="G11" s="20">
        <v>-5201414</v>
      </c>
      <c r="H11" s="20">
        <v>-172696</v>
      </c>
      <c r="I11" s="20">
        <v>-173684</v>
      </c>
      <c r="J11" s="20">
        <v>-5547794</v>
      </c>
      <c r="K11" s="20">
        <v>-187550</v>
      </c>
      <c r="L11" s="20">
        <v>-235601</v>
      </c>
      <c r="M11" s="20">
        <v>-92001</v>
      </c>
      <c r="N11" s="20">
        <v>-515152</v>
      </c>
      <c r="O11" s="20">
        <v>-131070</v>
      </c>
      <c r="P11" s="20">
        <v>-81135</v>
      </c>
      <c r="Q11" s="20">
        <v>-137961</v>
      </c>
      <c r="R11" s="20">
        <v>-350166</v>
      </c>
      <c r="S11" s="20"/>
      <c r="T11" s="20"/>
      <c r="U11" s="20"/>
      <c r="V11" s="20"/>
      <c r="W11" s="20">
        <v>-6413112</v>
      </c>
      <c r="X11" s="20">
        <v>8194263</v>
      </c>
      <c r="Y11" s="20">
        <v>-14607375</v>
      </c>
      <c r="Z11" s="21">
        <v>-178.26343870095457</v>
      </c>
      <c r="AA11" s="22">
        <v>6694263</v>
      </c>
    </row>
    <row r="12" spans="1:27" x14ac:dyDescent="0.25">
      <c r="A12" s="23" t="s">
        <v>41</v>
      </c>
      <c r="B12" s="17" t="s">
        <v>33</v>
      </c>
      <c r="C12" s="18">
        <v>25424458</v>
      </c>
      <c r="D12" s="18"/>
      <c r="E12" s="19">
        <v>20634170</v>
      </c>
      <c r="F12" s="20"/>
      <c r="G12" s="24">
        <v>26211345</v>
      </c>
      <c r="H12" s="24">
        <v>-301961</v>
      </c>
      <c r="I12" s="24">
        <v>-87113</v>
      </c>
      <c r="J12" s="20">
        <v>25822271</v>
      </c>
      <c r="K12" s="24">
        <v>240919</v>
      </c>
      <c r="L12" s="24">
        <v>-294297</v>
      </c>
      <c r="M12" s="20">
        <v>433597</v>
      </c>
      <c r="N12" s="24">
        <v>380219</v>
      </c>
      <c r="O12" s="24">
        <v>-582389</v>
      </c>
      <c r="P12" s="24">
        <v>574768</v>
      </c>
      <c r="Q12" s="20">
        <v>-205316</v>
      </c>
      <c r="R12" s="24">
        <v>-212937</v>
      </c>
      <c r="S12" s="24"/>
      <c r="T12" s="20"/>
      <c r="U12" s="24"/>
      <c r="V12" s="24"/>
      <c r="W12" s="24">
        <v>25989553</v>
      </c>
      <c r="X12" s="20"/>
      <c r="Y12" s="24">
        <v>25989553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-2766776</v>
      </c>
      <c r="D13" s="18"/>
      <c r="E13" s="19">
        <v>-2766776</v>
      </c>
      <c r="F13" s="20"/>
      <c r="G13" s="20">
        <v>-2766776</v>
      </c>
      <c r="H13" s="20"/>
      <c r="I13" s="20"/>
      <c r="J13" s="20">
        <v>-2766776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-2766776</v>
      </c>
      <c r="X13" s="20"/>
      <c r="Y13" s="20">
        <v>-2766776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241162023</v>
      </c>
      <c r="D14" s="29">
        <f>SUM(D6:D13)</f>
        <v>0</v>
      </c>
      <c r="E14" s="30">
        <f t="shared" si="0"/>
        <v>137104398</v>
      </c>
      <c r="F14" s="31">
        <f t="shared" si="0"/>
        <v>884159120</v>
      </c>
      <c r="G14" s="31">
        <f t="shared" si="0"/>
        <v>214559060</v>
      </c>
      <c r="H14" s="31">
        <f t="shared" si="0"/>
        <v>-44739900</v>
      </c>
      <c r="I14" s="31">
        <f t="shared" si="0"/>
        <v>8099287</v>
      </c>
      <c r="J14" s="31">
        <f t="shared" si="0"/>
        <v>177918447</v>
      </c>
      <c r="K14" s="31">
        <f t="shared" si="0"/>
        <v>7264415</v>
      </c>
      <c r="L14" s="31">
        <f t="shared" si="0"/>
        <v>12807497</v>
      </c>
      <c r="M14" s="31">
        <f t="shared" si="0"/>
        <v>6188241</v>
      </c>
      <c r="N14" s="31">
        <f t="shared" si="0"/>
        <v>26260153</v>
      </c>
      <c r="O14" s="31">
        <f t="shared" si="0"/>
        <v>45727067</v>
      </c>
      <c r="P14" s="31">
        <f t="shared" si="0"/>
        <v>55405567</v>
      </c>
      <c r="Q14" s="31">
        <f t="shared" si="0"/>
        <v>6452097</v>
      </c>
      <c r="R14" s="31">
        <f t="shared" si="0"/>
        <v>107584731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311763331</v>
      </c>
      <c r="X14" s="31">
        <f t="shared" si="0"/>
        <v>897898250</v>
      </c>
      <c r="Y14" s="31">
        <f t="shared" si="0"/>
        <v>-586134919</v>
      </c>
      <c r="Z14" s="32">
        <f>+IF(X14&lt;&gt;0,+(Y14/X14)*100,0)</f>
        <v>-65.278545648128841</v>
      </c>
      <c r="AA14" s="33">
        <f>SUM(AA6:AA13)</f>
        <v>884159120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-7355184</v>
      </c>
      <c r="D17" s="18"/>
      <c r="E17" s="19"/>
      <c r="F17" s="20"/>
      <c r="G17" s="20">
        <v>-7355184</v>
      </c>
      <c r="H17" s="20"/>
      <c r="I17" s="20"/>
      <c r="J17" s="20">
        <v>-7355184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-7355184</v>
      </c>
      <c r="X17" s="20"/>
      <c r="Y17" s="20">
        <v>-7355184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261846713</v>
      </c>
      <c r="D18" s="18"/>
      <c r="E18" s="19">
        <v>212855300</v>
      </c>
      <c r="F18" s="20">
        <v>2710622</v>
      </c>
      <c r="G18" s="24">
        <v>223391816</v>
      </c>
      <c r="H18" s="24">
        <v>35452368</v>
      </c>
      <c r="I18" s="24"/>
      <c r="J18" s="20">
        <v>258844184</v>
      </c>
      <c r="K18" s="24"/>
      <c r="L18" s="24">
        <v>1329542</v>
      </c>
      <c r="M18" s="20"/>
      <c r="N18" s="24">
        <v>1329542</v>
      </c>
      <c r="O18" s="24">
        <v>-4200118</v>
      </c>
      <c r="P18" s="24">
        <v>1075474</v>
      </c>
      <c r="Q18" s="20">
        <v>2774138</v>
      </c>
      <c r="R18" s="24">
        <v>-350506</v>
      </c>
      <c r="S18" s="24"/>
      <c r="T18" s="20"/>
      <c r="U18" s="24"/>
      <c r="V18" s="24"/>
      <c r="W18" s="24">
        <v>259823220</v>
      </c>
      <c r="X18" s="20">
        <v>-1636021</v>
      </c>
      <c r="Y18" s="24">
        <v>261459241</v>
      </c>
      <c r="Z18" s="25">
        <v>-15981.41105768202</v>
      </c>
      <c r="AA18" s="26">
        <v>2710622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254491529</v>
      </c>
      <c r="D26" s="29">
        <f t="shared" ref="D26:Y26" si="1">SUM(D16:D25)</f>
        <v>0</v>
      </c>
      <c r="E26" s="35">
        <f t="shared" si="1"/>
        <v>212855300</v>
      </c>
      <c r="F26" s="36">
        <f t="shared" si="1"/>
        <v>2710622</v>
      </c>
      <c r="G26" s="36">
        <f t="shared" si="1"/>
        <v>216036632</v>
      </c>
      <c r="H26" s="36">
        <f t="shared" si="1"/>
        <v>35452368</v>
      </c>
      <c r="I26" s="36">
        <f t="shared" si="1"/>
        <v>0</v>
      </c>
      <c r="J26" s="36">
        <f t="shared" si="1"/>
        <v>251489000</v>
      </c>
      <c r="K26" s="36">
        <f t="shared" si="1"/>
        <v>0</v>
      </c>
      <c r="L26" s="36">
        <f t="shared" si="1"/>
        <v>1329542</v>
      </c>
      <c r="M26" s="36">
        <f t="shared" si="1"/>
        <v>0</v>
      </c>
      <c r="N26" s="36">
        <f t="shared" si="1"/>
        <v>1329542</v>
      </c>
      <c r="O26" s="36">
        <f t="shared" si="1"/>
        <v>-4200118</v>
      </c>
      <c r="P26" s="36">
        <f t="shared" si="1"/>
        <v>1075474</v>
      </c>
      <c r="Q26" s="36">
        <f t="shared" si="1"/>
        <v>2774138</v>
      </c>
      <c r="R26" s="36">
        <f t="shared" si="1"/>
        <v>-350506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252468036</v>
      </c>
      <c r="X26" s="36">
        <f t="shared" si="1"/>
        <v>-1636021</v>
      </c>
      <c r="Y26" s="36">
        <f t="shared" si="1"/>
        <v>254104057</v>
      </c>
      <c r="Z26" s="37">
        <f>+IF(X26&lt;&gt;0,+(Y26/X26)*100,0)</f>
        <v>-15531.833454460548</v>
      </c>
      <c r="AA26" s="38">
        <f>SUM(AA16:AA25)</f>
        <v>2710622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495653552</v>
      </c>
      <c r="D27" s="29">
        <f>+D14+D26</f>
        <v>0</v>
      </c>
      <c r="E27" s="30">
        <f t="shared" si="2"/>
        <v>349959698</v>
      </c>
      <c r="F27" s="31">
        <f t="shared" si="2"/>
        <v>886869742</v>
      </c>
      <c r="G27" s="31">
        <f t="shared" si="2"/>
        <v>430595692</v>
      </c>
      <c r="H27" s="31">
        <f t="shared" si="2"/>
        <v>-9287532</v>
      </c>
      <c r="I27" s="31">
        <f t="shared" si="2"/>
        <v>8099287</v>
      </c>
      <c r="J27" s="31">
        <f t="shared" si="2"/>
        <v>429407447</v>
      </c>
      <c r="K27" s="31">
        <f t="shared" si="2"/>
        <v>7264415</v>
      </c>
      <c r="L27" s="31">
        <f t="shared" si="2"/>
        <v>14137039</v>
      </c>
      <c r="M27" s="31">
        <f t="shared" si="2"/>
        <v>6188241</v>
      </c>
      <c r="N27" s="31">
        <f t="shared" si="2"/>
        <v>27589695</v>
      </c>
      <c r="O27" s="31">
        <f t="shared" si="2"/>
        <v>41526949</v>
      </c>
      <c r="P27" s="31">
        <f t="shared" si="2"/>
        <v>56481041</v>
      </c>
      <c r="Q27" s="31">
        <f t="shared" si="2"/>
        <v>9226235</v>
      </c>
      <c r="R27" s="31">
        <f t="shared" si="2"/>
        <v>107234225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564231367</v>
      </c>
      <c r="X27" s="31">
        <f t="shared" si="2"/>
        <v>896262229</v>
      </c>
      <c r="Y27" s="31">
        <f t="shared" si="2"/>
        <v>-332030862</v>
      </c>
      <c r="Z27" s="32">
        <f>+IF(X27&lt;&gt;0,+(Y27/X27)*100,0)</f>
        <v>-37.04617368183213</v>
      </c>
      <c r="AA27" s="33">
        <f>+AA14+AA26</f>
        <v>886869742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881283</v>
      </c>
      <c r="D32" s="18"/>
      <c r="E32" s="19">
        <v>536493</v>
      </c>
      <c r="F32" s="20">
        <v>4409885</v>
      </c>
      <c r="G32" s="20">
        <v>899321</v>
      </c>
      <c r="H32" s="20">
        <v>19933</v>
      </c>
      <c r="I32" s="20">
        <v>18419</v>
      </c>
      <c r="J32" s="20">
        <v>937673</v>
      </c>
      <c r="K32" s="20">
        <v>43290</v>
      </c>
      <c r="L32" s="20">
        <v>50259</v>
      </c>
      <c r="M32" s="20">
        <v>-1648</v>
      </c>
      <c r="N32" s="20">
        <v>91901</v>
      </c>
      <c r="O32" s="20">
        <v>45201</v>
      </c>
      <c r="P32" s="20">
        <v>14277</v>
      </c>
      <c r="Q32" s="20">
        <v>61640</v>
      </c>
      <c r="R32" s="20">
        <v>121118</v>
      </c>
      <c r="S32" s="20"/>
      <c r="T32" s="20"/>
      <c r="U32" s="20"/>
      <c r="V32" s="20"/>
      <c r="W32" s="20">
        <v>1150692</v>
      </c>
      <c r="X32" s="20">
        <v>4409885</v>
      </c>
      <c r="Y32" s="20">
        <v>-3259193</v>
      </c>
      <c r="Z32" s="21">
        <v>-73.906530442403835</v>
      </c>
      <c r="AA32" s="22">
        <v>4409885</v>
      </c>
    </row>
    <row r="33" spans="1:27" x14ac:dyDescent="0.25">
      <c r="A33" s="23" t="s">
        <v>61</v>
      </c>
      <c r="B33" s="17" t="s">
        <v>33</v>
      </c>
      <c r="C33" s="18">
        <v>1103854204</v>
      </c>
      <c r="D33" s="18"/>
      <c r="E33" s="19">
        <v>1047187168</v>
      </c>
      <c r="F33" s="20">
        <v>-3315700</v>
      </c>
      <c r="G33" s="20">
        <v>1101999920</v>
      </c>
      <c r="H33" s="20">
        <v>-6869105</v>
      </c>
      <c r="I33" s="20">
        <v>1445162</v>
      </c>
      <c r="J33" s="20">
        <v>1096575977</v>
      </c>
      <c r="K33" s="20">
        <v>-65547</v>
      </c>
      <c r="L33" s="20">
        <v>-538479</v>
      </c>
      <c r="M33" s="20">
        <v>2398266</v>
      </c>
      <c r="N33" s="20">
        <v>1794240</v>
      </c>
      <c r="O33" s="20">
        <v>297617935</v>
      </c>
      <c r="P33" s="20">
        <v>547083</v>
      </c>
      <c r="Q33" s="20">
        <v>-1474200</v>
      </c>
      <c r="R33" s="20">
        <v>296690818</v>
      </c>
      <c r="S33" s="20"/>
      <c r="T33" s="20"/>
      <c r="U33" s="20"/>
      <c r="V33" s="20"/>
      <c r="W33" s="20">
        <v>1395061035</v>
      </c>
      <c r="X33" s="20">
        <v>-828907</v>
      </c>
      <c r="Y33" s="20">
        <v>1395889942</v>
      </c>
      <c r="Z33" s="21">
        <v>-168401.27324295728</v>
      </c>
      <c r="AA33" s="22">
        <v>-3315700</v>
      </c>
    </row>
    <row r="34" spans="1:27" x14ac:dyDescent="0.25">
      <c r="A34" s="23" t="s">
        <v>62</v>
      </c>
      <c r="B34" s="17" t="s">
        <v>33</v>
      </c>
      <c r="C34" s="18">
        <v>53</v>
      </c>
      <c r="D34" s="18"/>
      <c r="E34" s="19">
        <v>53</v>
      </c>
      <c r="F34" s="20"/>
      <c r="G34" s="20">
        <v>53</v>
      </c>
      <c r="H34" s="20"/>
      <c r="I34" s="20"/>
      <c r="J34" s="20">
        <v>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53</v>
      </c>
      <c r="X34" s="20"/>
      <c r="Y34" s="20">
        <v>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38845214</v>
      </c>
      <c r="D36" s="18"/>
      <c r="E36" s="19">
        <v>37303369</v>
      </c>
      <c r="F36" s="20"/>
      <c r="G36" s="20">
        <v>40697590</v>
      </c>
      <c r="H36" s="20">
        <v>-1320997</v>
      </c>
      <c r="I36" s="20">
        <v>-9362</v>
      </c>
      <c r="J36" s="20">
        <v>39367231</v>
      </c>
      <c r="K36" s="20">
        <v>3029</v>
      </c>
      <c r="L36" s="20">
        <v>75179</v>
      </c>
      <c r="M36" s="20">
        <v>-61198</v>
      </c>
      <c r="N36" s="20">
        <v>17010</v>
      </c>
      <c r="O36" s="20">
        <v>109945</v>
      </c>
      <c r="P36" s="20">
        <v>-107590</v>
      </c>
      <c r="Q36" s="20">
        <v>81404</v>
      </c>
      <c r="R36" s="20">
        <v>83759</v>
      </c>
      <c r="S36" s="20"/>
      <c r="T36" s="20"/>
      <c r="U36" s="20"/>
      <c r="V36" s="20"/>
      <c r="W36" s="20">
        <v>39468000</v>
      </c>
      <c r="X36" s="20"/>
      <c r="Y36" s="20">
        <v>39468000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1143580754</v>
      </c>
      <c r="D38" s="29">
        <f t="shared" ref="D38:Y38" si="3">SUM(D30:D37)</f>
        <v>0</v>
      </c>
      <c r="E38" s="30">
        <f t="shared" si="3"/>
        <v>1085027083</v>
      </c>
      <c r="F38" s="31">
        <f t="shared" si="3"/>
        <v>1094185</v>
      </c>
      <c r="G38" s="31">
        <f t="shared" si="3"/>
        <v>1143596884</v>
      </c>
      <c r="H38" s="31">
        <f t="shared" si="3"/>
        <v>-8170169</v>
      </c>
      <c r="I38" s="31">
        <f t="shared" si="3"/>
        <v>1454219</v>
      </c>
      <c r="J38" s="31">
        <f t="shared" si="3"/>
        <v>1136880934</v>
      </c>
      <c r="K38" s="31">
        <f t="shared" si="3"/>
        <v>-19228</v>
      </c>
      <c r="L38" s="31">
        <f t="shared" si="3"/>
        <v>-413041</v>
      </c>
      <c r="M38" s="31">
        <f t="shared" si="3"/>
        <v>2335420</v>
      </c>
      <c r="N38" s="31">
        <f t="shared" si="3"/>
        <v>1903151</v>
      </c>
      <c r="O38" s="31">
        <f t="shared" si="3"/>
        <v>297773081</v>
      </c>
      <c r="P38" s="31">
        <f t="shared" si="3"/>
        <v>453770</v>
      </c>
      <c r="Q38" s="31">
        <f t="shared" si="3"/>
        <v>-1331156</v>
      </c>
      <c r="R38" s="31">
        <f t="shared" si="3"/>
        <v>296895695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1435679780</v>
      </c>
      <c r="X38" s="31">
        <f t="shared" si="3"/>
        <v>3580978</v>
      </c>
      <c r="Y38" s="31">
        <f t="shared" si="3"/>
        <v>1432098802</v>
      </c>
      <c r="Z38" s="32">
        <f>+IF(X38&lt;&gt;0,+(Y38/X38)*100,0)</f>
        <v>39991.834688735871</v>
      </c>
      <c r="AA38" s="33">
        <f>SUM(AA30:AA37)</f>
        <v>1094185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1143580754</v>
      </c>
      <c r="D45" s="29">
        <f>+D38+D44</f>
        <v>0</v>
      </c>
      <c r="E45" s="30">
        <f t="shared" si="5"/>
        <v>1085027083</v>
      </c>
      <c r="F45" s="31">
        <f t="shared" si="5"/>
        <v>1094185</v>
      </c>
      <c r="G45" s="31">
        <f t="shared" si="5"/>
        <v>1143596884</v>
      </c>
      <c r="H45" s="31">
        <f t="shared" si="5"/>
        <v>-8170169</v>
      </c>
      <c r="I45" s="31">
        <f t="shared" si="5"/>
        <v>1454219</v>
      </c>
      <c r="J45" s="31">
        <f t="shared" si="5"/>
        <v>1136880934</v>
      </c>
      <c r="K45" s="31">
        <f t="shared" si="5"/>
        <v>-19228</v>
      </c>
      <c r="L45" s="31">
        <f t="shared" si="5"/>
        <v>-413041</v>
      </c>
      <c r="M45" s="31">
        <f t="shared" si="5"/>
        <v>2335420</v>
      </c>
      <c r="N45" s="31">
        <f t="shared" si="5"/>
        <v>1903151</v>
      </c>
      <c r="O45" s="31">
        <f t="shared" si="5"/>
        <v>297773081</v>
      </c>
      <c r="P45" s="31">
        <f t="shared" si="5"/>
        <v>453770</v>
      </c>
      <c r="Q45" s="31">
        <f t="shared" si="5"/>
        <v>-1331156</v>
      </c>
      <c r="R45" s="31">
        <f t="shared" si="5"/>
        <v>296895695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1435679780</v>
      </c>
      <c r="X45" s="31">
        <f t="shared" si="5"/>
        <v>3580978</v>
      </c>
      <c r="Y45" s="31">
        <f t="shared" si="5"/>
        <v>1432098802</v>
      </c>
      <c r="Z45" s="32">
        <f>+IF(X45&lt;&gt;0,+(Y45/X45)*100,0)</f>
        <v>39991.834688735871</v>
      </c>
      <c r="AA45" s="33">
        <f>+AA38+AA44</f>
        <v>1094185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-647927202</v>
      </c>
      <c r="D46" s="42">
        <f t="shared" si="6"/>
        <v>0</v>
      </c>
      <c r="E46" s="43">
        <f t="shared" si="6"/>
        <v>-735067385</v>
      </c>
      <c r="F46" s="44">
        <f t="shared" si="6"/>
        <v>885775557</v>
      </c>
      <c r="G46" s="44">
        <f t="shared" si="6"/>
        <v>-713001192</v>
      </c>
      <c r="H46" s="44">
        <f t="shared" si="6"/>
        <v>-1117363</v>
      </c>
      <c r="I46" s="44">
        <f t="shared" si="6"/>
        <v>6645068</v>
      </c>
      <c r="J46" s="44">
        <f t="shared" si="6"/>
        <v>-707473487</v>
      </c>
      <c r="K46" s="44">
        <f t="shared" si="6"/>
        <v>7283643</v>
      </c>
      <c r="L46" s="44">
        <f t="shared" si="6"/>
        <v>14550080</v>
      </c>
      <c r="M46" s="44">
        <f t="shared" si="6"/>
        <v>3852821</v>
      </c>
      <c r="N46" s="44">
        <f t="shared" si="6"/>
        <v>25686544</v>
      </c>
      <c r="O46" s="44">
        <f t="shared" si="6"/>
        <v>-256246132</v>
      </c>
      <c r="P46" s="44">
        <f t="shared" si="6"/>
        <v>56027271</v>
      </c>
      <c r="Q46" s="44">
        <f t="shared" si="6"/>
        <v>10557391</v>
      </c>
      <c r="R46" s="44">
        <f t="shared" si="6"/>
        <v>-189661470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-871448413</v>
      </c>
      <c r="X46" s="44">
        <f t="shared" si="6"/>
        <v>892681251</v>
      </c>
      <c r="Y46" s="44">
        <f t="shared" si="6"/>
        <v>-1764129664</v>
      </c>
      <c r="Z46" s="45">
        <f>+IF(X46&lt;&gt;0,+(Y46/X46)*100,0)</f>
        <v>-197.62145357301785</v>
      </c>
      <c r="AA46" s="46">
        <f>+AA27-AA45</f>
        <v>885775557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-35914414</v>
      </c>
      <c r="D48" s="18"/>
      <c r="E48" s="19">
        <v>38933826</v>
      </c>
      <c r="F48" s="20">
        <v>-27039200</v>
      </c>
      <c r="G48" s="20">
        <v>12679468</v>
      </c>
      <c r="H48" s="20">
        <v>9797930</v>
      </c>
      <c r="I48" s="20">
        <v>12943603</v>
      </c>
      <c r="J48" s="20">
        <v>35421001</v>
      </c>
      <c r="K48" s="20">
        <v>6076175</v>
      </c>
      <c r="L48" s="20">
        <v>2871842</v>
      </c>
      <c r="M48" s="20">
        <v>13108502</v>
      </c>
      <c r="N48" s="20">
        <v>22056519</v>
      </c>
      <c r="O48" s="20">
        <v>-264977406</v>
      </c>
      <c r="P48" s="20">
        <v>8757848</v>
      </c>
      <c r="Q48" s="20">
        <v>8284604</v>
      </c>
      <c r="R48" s="20">
        <v>-247934954</v>
      </c>
      <c r="S48" s="20"/>
      <c r="T48" s="20"/>
      <c r="U48" s="20"/>
      <c r="V48" s="20"/>
      <c r="W48" s="20">
        <v>-190457434</v>
      </c>
      <c r="X48" s="20">
        <v>-20133497</v>
      </c>
      <c r="Y48" s="20">
        <v>-170323937</v>
      </c>
      <c r="Z48" s="47">
        <v>845.97294250472237</v>
      </c>
      <c r="AA48" s="22">
        <v>-27039200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-35914414</v>
      </c>
      <c r="D51" s="50">
        <f t="shared" ref="D51:Y51" si="7">SUM(D48:D50)</f>
        <v>0</v>
      </c>
      <c r="E51" s="51">
        <f t="shared" si="7"/>
        <v>38933826</v>
      </c>
      <c r="F51" s="52">
        <f t="shared" si="7"/>
        <v>-27039200</v>
      </c>
      <c r="G51" s="52">
        <f t="shared" si="7"/>
        <v>12679468</v>
      </c>
      <c r="H51" s="52">
        <f t="shared" si="7"/>
        <v>9797930</v>
      </c>
      <c r="I51" s="52">
        <f t="shared" si="7"/>
        <v>12943603</v>
      </c>
      <c r="J51" s="52">
        <f t="shared" si="7"/>
        <v>35421001</v>
      </c>
      <c r="K51" s="52">
        <f t="shared" si="7"/>
        <v>6076175</v>
      </c>
      <c r="L51" s="52">
        <f t="shared" si="7"/>
        <v>2871842</v>
      </c>
      <c r="M51" s="52">
        <f t="shared" si="7"/>
        <v>13108502</v>
      </c>
      <c r="N51" s="52">
        <f t="shared" si="7"/>
        <v>22056519</v>
      </c>
      <c r="O51" s="52">
        <f t="shared" si="7"/>
        <v>-264977406</v>
      </c>
      <c r="P51" s="52">
        <f t="shared" si="7"/>
        <v>8757848</v>
      </c>
      <c r="Q51" s="52">
        <f t="shared" si="7"/>
        <v>8284604</v>
      </c>
      <c r="R51" s="52">
        <f t="shared" si="7"/>
        <v>-247934954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-190457434</v>
      </c>
      <c r="X51" s="52">
        <f t="shared" si="7"/>
        <v>-20133497</v>
      </c>
      <c r="Y51" s="52">
        <f t="shared" si="7"/>
        <v>-170323937</v>
      </c>
      <c r="Z51" s="53">
        <f>+IF(X51&lt;&gt;0,+(Y51/X51)*100,0)</f>
        <v>845.97294250472237</v>
      </c>
      <c r="AA51" s="54">
        <f>SUM(AA48:AA50)</f>
        <v>-27039200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50553026</v>
      </c>
      <c r="D6" s="18"/>
      <c r="E6" s="19">
        <v>6840906</v>
      </c>
      <c r="F6" s="20">
        <v>6840906</v>
      </c>
      <c r="G6" s="20">
        <v>51618898</v>
      </c>
      <c r="H6" s="20">
        <v>-1771219</v>
      </c>
      <c r="I6" s="20">
        <v>1380806</v>
      </c>
      <c r="J6" s="20">
        <v>51228485</v>
      </c>
      <c r="K6" s="20">
        <v>-1805610</v>
      </c>
      <c r="L6" s="20">
        <v>760810</v>
      </c>
      <c r="M6" s="20">
        <v>742858</v>
      </c>
      <c r="N6" s="20">
        <v>-301942</v>
      </c>
      <c r="O6" s="20">
        <v>489404</v>
      </c>
      <c r="P6" s="20">
        <v>860576</v>
      </c>
      <c r="Q6" s="20">
        <v>1286462</v>
      </c>
      <c r="R6" s="20">
        <v>2636442</v>
      </c>
      <c r="S6" s="20"/>
      <c r="T6" s="20"/>
      <c r="U6" s="20"/>
      <c r="V6" s="20"/>
      <c r="W6" s="20">
        <v>53562985</v>
      </c>
      <c r="X6" s="20">
        <v>18385937</v>
      </c>
      <c r="Y6" s="20">
        <v>35177048</v>
      </c>
      <c r="Z6" s="21">
        <v>191.32583778569457</v>
      </c>
      <c r="AA6" s="22">
        <v>6840906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50522910</v>
      </c>
      <c r="D8" s="18"/>
      <c r="E8" s="19">
        <v>15467788</v>
      </c>
      <c r="F8" s="20">
        <v>15467788</v>
      </c>
      <c r="G8" s="20">
        <v>64160381</v>
      </c>
      <c r="H8" s="20">
        <v>-11286403</v>
      </c>
      <c r="I8" s="20">
        <v>71327</v>
      </c>
      <c r="J8" s="20">
        <v>52945305</v>
      </c>
      <c r="K8" s="20">
        <v>2071322</v>
      </c>
      <c r="L8" s="20">
        <v>976079</v>
      </c>
      <c r="M8" s="20">
        <v>1025210</v>
      </c>
      <c r="N8" s="20">
        <v>4072611</v>
      </c>
      <c r="O8" s="20">
        <v>1277306</v>
      </c>
      <c r="P8" s="20">
        <v>2146956</v>
      </c>
      <c r="Q8" s="20">
        <v>1949023</v>
      </c>
      <c r="R8" s="20">
        <v>5373285</v>
      </c>
      <c r="S8" s="20"/>
      <c r="T8" s="20"/>
      <c r="U8" s="20"/>
      <c r="V8" s="20"/>
      <c r="W8" s="20">
        <v>62391201</v>
      </c>
      <c r="X8" s="20">
        <v>-1917314</v>
      </c>
      <c r="Y8" s="20">
        <v>64308515</v>
      </c>
      <c r="Z8" s="21">
        <v>-3354.0940607537423</v>
      </c>
      <c r="AA8" s="22">
        <v>15467788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96126</v>
      </c>
      <c r="D11" s="18"/>
      <c r="E11" s="19">
        <v>5550967</v>
      </c>
      <c r="F11" s="20">
        <v>5550967</v>
      </c>
      <c r="G11" s="20">
        <v>70930</v>
      </c>
      <c r="H11" s="20">
        <v>25196</v>
      </c>
      <c r="I11" s="20"/>
      <c r="J11" s="20">
        <v>96126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96126</v>
      </c>
      <c r="X11" s="20">
        <v>4203631</v>
      </c>
      <c r="Y11" s="20">
        <v>-4107505</v>
      </c>
      <c r="Z11" s="21">
        <v>-97.713262653168172</v>
      </c>
      <c r="AA11" s="22">
        <v>5550967</v>
      </c>
    </row>
    <row r="12" spans="1:27" x14ac:dyDescent="0.25">
      <c r="A12" s="23" t="s">
        <v>41</v>
      </c>
      <c r="B12" s="17" t="s">
        <v>33</v>
      </c>
      <c r="C12" s="18">
        <v>10273280</v>
      </c>
      <c r="D12" s="18"/>
      <c r="E12" s="19"/>
      <c r="F12" s="20"/>
      <c r="G12" s="24">
        <v>10046859</v>
      </c>
      <c r="H12" s="24">
        <v>571576</v>
      </c>
      <c r="I12" s="24">
        <v>131933</v>
      </c>
      <c r="J12" s="20">
        <v>10750368</v>
      </c>
      <c r="K12" s="24">
        <v>321570</v>
      </c>
      <c r="L12" s="24">
        <v>30157</v>
      </c>
      <c r="M12" s="20">
        <v>127350</v>
      </c>
      <c r="N12" s="24">
        <v>479077</v>
      </c>
      <c r="O12" s="24">
        <v>174331</v>
      </c>
      <c r="P12" s="24">
        <v>34367</v>
      </c>
      <c r="Q12" s="20">
        <v>74531</v>
      </c>
      <c r="R12" s="24">
        <v>283229</v>
      </c>
      <c r="S12" s="24"/>
      <c r="T12" s="20"/>
      <c r="U12" s="24"/>
      <c r="V12" s="24"/>
      <c r="W12" s="24">
        <v>11512674</v>
      </c>
      <c r="X12" s="20"/>
      <c r="Y12" s="24">
        <v>11512674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-161556</v>
      </c>
      <c r="D13" s="18"/>
      <c r="E13" s="19"/>
      <c r="F13" s="20"/>
      <c r="G13" s="20">
        <v>-161556</v>
      </c>
      <c r="H13" s="20"/>
      <c r="I13" s="20"/>
      <c r="J13" s="20">
        <v>-161556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-161556</v>
      </c>
      <c r="X13" s="20"/>
      <c r="Y13" s="20">
        <v>-161556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111283786</v>
      </c>
      <c r="D14" s="29">
        <f>SUM(D6:D13)</f>
        <v>0</v>
      </c>
      <c r="E14" s="30">
        <f t="shared" si="0"/>
        <v>27859661</v>
      </c>
      <c r="F14" s="31">
        <f t="shared" si="0"/>
        <v>27859661</v>
      </c>
      <c r="G14" s="31">
        <f t="shared" si="0"/>
        <v>125735512</v>
      </c>
      <c r="H14" s="31">
        <f t="shared" si="0"/>
        <v>-12460850</v>
      </c>
      <c r="I14" s="31">
        <f t="shared" si="0"/>
        <v>1584066</v>
      </c>
      <c r="J14" s="31">
        <f t="shared" si="0"/>
        <v>114858728</v>
      </c>
      <c r="K14" s="31">
        <f t="shared" si="0"/>
        <v>587282</v>
      </c>
      <c r="L14" s="31">
        <f t="shared" si="0"/>
        <v>1767046</v>
      </c>
      <c r="M14" s="31">
        <f t="shared" si="0"/>
        <v>1895418</v>
      </c>
      <c r="N14" s="31">
        <f t="shared" si="0"/>
        <v>4249746</v>
      </c>
      <c r="O14" s="31">
        <f t="shared" si="0"/>
        <v>1941041</v>
      </c>
      <c r="P14" s="31">
        <f t="shared" si="0"/>
        <v>3041899</v>
      </c>
      <c r="Q14" s="31">
        <f t="shared" si="0"/>
        <v>3310016</v>
      </c>
      <c r="R14" s="31">
        <f t="shared" si="0"/>
        <v>8292956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127401430</v>
      </c>
      <c r="X14" s="31">
        <f t="shared" si="0"/>
        <v>20672254</v>
      </c>
      <c r="Y14" s="31">
        <f t="shared" si="0"/>
        <v>106729176</v>
      </c>
      <c r="Z14" s="32">
        <f>+IF(X14&lt;&gt;0,+(Y14/X14)*100,0)</f>
        <v>516.29191475685229</v>
      </c>
      <c r="AA14" s="33">
        <f>SUM(AA6:AA13)</f>
        <v>27859661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227779589</v>
      </c>
      <c r="D18" s="18"/>
      <c r="E18" s="19"/>
      <c r="F18" s="20"/>
      <c r="G18" s="24">
        <v>229565386</v>
      </c>
      <c r="H18" s="24">
        <v>-1743713</v>
      </c>
      <c r="I18" s="24"/>
      <c r="J18" s="20">
        <v>227821673</v>
      </c>
      <c r="K18" s="24"/>
      <c r="L18" s="24">
        <v>6223</v>
      </c>
      <c r="M18" s="20"/>
      <c r="N18" s="24">
        <v>6223</v>
      </c>
      <c r="O18" s="24"/>
      <c r="P18" s="24"/>
      <c r="Q18" s="20"/>
      <c r="R18" s="24"/>
      <c r="S18" s="24"/>
      <c r="T18" s="20"/>
      <c r="U18" s="24"/>
      <c r="V18" s="24"/>
      <c r="W18" s="24">
        <v>227827896</v>
      </c>
      <c r="X18" s="20"/>
      <c r="Y18" s="24">
        <v>227827896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227779589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229565386</v>
      </c>
      <c r="H26" s="36">
        <f t="shared" si="1"/>
        <v>-1743713</v>
      </c>
      <c r="I26" s="36">
        <f t="shared" si="1"/>
        <v>0</v>
      </c>
      <c r="J26" s="36">
        <f t="shared" si="1"/>
        <v>227821673</v>
      </c>
      <c r="K26" s="36">
        <f t="shared" si="1"/>
        <v>0</v>
      </c>
      <c r="L26" s="36">
        <f t="shared" si="1"/>
        <v>6223</v>
      </c>
      <c r="M26" s="36">
        <f t="shared" si="1"/>
        <v>0</v>
      </c>
      <c r="N26" s="36">
        <f t="shared" si="1"/>
        <v>6223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227827896</v>
      </c>
      <c r="X26" s="36">
        <f t="shared" si="1"/>
        <v>0</v>
      </c>
      <c r="Y26" s="36">
        <f t="shared" si="1"/>
        <v>227827896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339063375</v>
      </c>
      <c r="D27" s="29">
        <f>+D14+D26</f>
        <v>0</v>
      </c>
      <c r="E27" s="30">
        <f t="shared" si="2"/>
        <v>27859661</v>
      </c>
      <c r="F27" s="31">
        <f t="shared" si="2"/>
        <v>27859661</v>
      </c>
      <c r="G27" s="31">
        <f t="shared" si="2"/>
        <v>355300898</v>
      </c>
      <c r="H27" s="31">
        <f t="shared" si="2"/>
        <v>-14204563</v>
      </c>
      <c r="I27" s="31">
        <f t="shared" si="2"/>
        <v>1584066</v>
      </c>
      <c r="J27" s="31">
        <f t="shared" si="2"/>
        <v>342680401</v>
      </c>
      <c r="K27" s="31">
        <f t="shared" si="2"/>
        <v>587282</v>
      </c>
      <c r="L27" s="31">
        <f t="shared" si="2"/>
        <v>1773269</v>
      </c>
      <c r="M27" s="31">
        <f t="shared" si="2"/>
        <v>1895418</v>
      </c>
      <c r="N27" s="31">
        <f t="shared" si="2"/>
        <v>4255969</v>
      </c>
      <c r="O27" s="31">
        <f t="shared" si="2"/>
        <v>1941041</v>
      </c>
      <c r="P27" s="31">
        <f t="shared" si="2"/>
        <v>3041899</v>
      </c>
      <c r="Q27" s="31">
        <f t="shared" si="2"/>
        <v>3310016</v>
      </c>
      <c r="R27" s="31">
        <f t="shared" si="2"/>
        <v>8292956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355229326</v>
      </c>
      <c r="X27" s="31">
        <f t="shared" si="2"/>
        <v>20672254</v>
      </c>
      <c r="Y27" s="31">
        <f t="shared" si="2"/>
        <v>334557072</v>
      </c>
      <c r="Z27" s="32">
        <f>+IF(X27&lt;&gt;0,+(Y27/X27)*100,0)</f>
        <v>1618.3870031782697</v>
      </c>
      <c r="AA27" s="33">
        <f>+AA14+AA26</f>
        <v>27859661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-18144</v>
      </c>
      <c r="D32" s="18"/>
      <c r="E32" s="19"/>
      <c r="F32" s="20"/>
      <c r="G32" s="20">
        <v>-18144</v>
      </c>
      <c r="H32" s="20"/>
      <c r="I32" s="20"/>
      <c r="J32" s="20">
        <v>-18144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-18144</v>
      </c>
      <c r="X32" s="20"/>
      <c r="Y32" s="20">
        <v>-18144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106161741</v>
      </c>
      <c r="D33" s="18"/>
      <c r="E33" s="19">
        <v>5389407</v>
      </c>
      <c r="F33" s="20">
        <v>8324363</v>
      </c>
      <c r="G33" s="20">
        <v>107237222</v>
      </c>
      <c r="H33" s="20">
        <v>-1519741</v>
      </c>
      <c r="I33" s="20">
        <v>3405</v>
      </c>
      <c r="J33" s="20">
        <v>105720886</v>
      </c>
      <c r="K33" s="20">
        <v>1780915</v>
      </c>
      <c r="L33" s="20">
        <v>2797720</v>
      </c>
      <c r="M33" s="20">
        <v>-598307</v>
      </c>
      <c r="N33" s="20">
        <v>3980328</v>
      </c>
      <c r="O33" s="20">
        <v>4370937</v>
      </c>
      <c r="P33" s="20">
        <v>938362</v>
      </c>
      <c r="Q33" s="20">
        <v>4411486</v>
      </c>
      <c r="R33" s="20">
        <v>9720785</v>
      </c>
      <c r="S33" s="20"/>
      <c r="T33" s="20"/>
      <c r="U33" s="20"/>
      <c r="V33" s="20"/>
      <c r="W33" s="20">
        <v>119421999</v>
      </c>
      <c r="X33" s="20">
        <v>5010667</v>
      </c>
      <c r="Y33" s="20">
        <v>114411332</v>
      </c>
      <c r="Z33" s="21">
        <v>2283.3553297395338</v>
      </c>
      <c r="AA33" s="22">
        <v>8324363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15900008</v>
      </c>
      <c r="D36" s="18"/>
      <c r="E36" s="19">
        <v>732868</v>
      </c>
      <c r="F36" s="20">
        <v>732868</v>
      </c>
      <c r="G36" s="20">
        <v>16078492</v>
      </c>
      <c r="H36" s="20">
        <v>94802</v>
      </c>
      <c r="I36" s="20">
        <v>369325</v>
      </c>
      <c r="J36" s="20">
        <v>16542619</v>
      </c>
      <c r="K36" s="20">
        <v>93923</v>
      </c>
      <c r="L36" s="20">
        <v>163957</v>
      </c>
      <c r="M36" s="20">
        <v>226281</v>
      </c>
      <c r="N36" s="20">
        <v>484161</v>
      </c>
      <c r="O36" s="20">
        <v>253027</v>
      </c>
      <c r="P36" s="20">
        <v>149575</v>
      </c>
      <c r="Q36" s="20">
        <v>253417</v>
      </c>
      <c r="R36" s="20">
        <v>656019</v>
      </c>
      <c r="S36" s="20"/>
      <c r="T36" s="20"/>
      <c r="U36" s="20"/>
      <c r="V36" s="20"/>
      <c r="W36" s="20">
        <v>17682799</v>
      </c>
      <c r="X36" s="20">
        <v>286776</v>
      </c>
      <c r="Y36" s="20">
        <v>17396023</v>
      </c>
      <c r="Z36" s="21">
        <v>6066.0665467124172</v>
      </c>
      <c r="AA36" s="22">
        <v>732868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122043605</v>
      </c>
      <c r="D38" s="29">
        <f t="shared" ref="D38:Y38" si="3">SUM(D30:D37)</f>
        <v>0</v>
      </c>
      <c r="E38" s="30">
        <f t="shared" si="3"/>
        <v>6122275</v>
      </c>
      <c r="F38" s="31">
        <f t="shared" si="3"/>
        <v>9057231</v>
      </c>
      <c r="G38" s="31">
        <f t="shared" si="3"/>
        <v>123297570</v>
      </c>
      <c r="H38" s="31">
        <f t="shared" si="3"/>
        <v>-1424939</v>
      </c>
      <c r="I38" s="31">
        <f t="shared" si="3"/>
        <v>372730</v>
      </c>
      <c r="J38" s="31">
        <f t="shared" si="3"/>
        <v>122245361</v>
      </c>
      <c r="K38" s="31">
        <f t="shared" si="3"/>
        <v>1874838</v>
      </c>
      <c r="L38" s="31">
        <f t="shared" si="3"/>
        <v>2961677</v>
      </c>
      <c r="M38" s="31">
        <f t="shared" si="3"/>
        <v>-372026</v>
      </c>
      <c r="N38" s="31">
        <f t="shared" si="3"/>
        <v>4464489</v>
      </c>
      <c r="O38" s="31">
        <f t="shared" si="3"/>
        <v>4623964</v>
      </c>
      <c r="P38" s="31">
        <f t="shared" si="3"/>
        <v>1087937</v>
      </c>
      <c r="Q38" s="31">
        <f t="shared" si="3"/>
        <v>4664903</v>
      </c>
      <c r="R38" s="31">
        <f t="shared" si="3"/>
        <v>10376804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137086654</v>
      </c>
      <c r="X38" s="31">
        <f t="shared" si="3"/>
        <v>5297443</v>
      </c>
      <c r="Y38" s="31">
        <f t="shared" si="3"/>
        <v>131789211</v>
      </c>
      <c r="Z38" s="32">
        <f>+IF(X38&lt;&gt;0,+(Y38/X38)*100,0)</f>
        <v>2487.7891276980231</v>
      </c>
      <c r="AA38" s="33">
        <f>SUM(AA30:AA37)</f>
        <v>9057231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122043605</v>
      </c>
      <c r="D45" s="29">
        <f>+D38+D44</f>
        <v>0</v>
      </c>
      <c r="E45" s="30">
        <f t="shared" si="5"/>
        <v>6122275</v>
      </c>
      <c r="F45" s="31">
        <f t="shared" si="5"/>
        <v>9057231</v>
      </c>
      <c r="G45" s="31">
        <f t="shared" si="5"/>
        <v>123297570</v>
      </c>
      <c r="H45" s="31">
        <f t="shared" si="5"/>
        <v>-1424939</v>
      </c>
      <c r="I45" s="31">
        <f t="shared" si="5"/>
        <v>372730</v>
      </c>
      <c r="J45" s="31">
        <f t="shared" si="5"/>
        <v>122245361</v>
      </c>
      <c r="K45" s="31">
        <f t="shared" si="5"/>
        <v>1874838</v>
      </c>
      <c r="L45" s="31">
        <f t="shared" si="5"/>
        <v>2961677</v>
      </c>
      <c r="M45" s="31">
        <f t="shared" si="5"/>
        <v>-372026</v>
      </c>
      <c r="N45" s="31">
        <f t="shared" si="5"/>
        <v>4464489</v>
      </c>
      <c r="O45" s="31">
        <f t="shared" si="5"/>
        <v>4623964</v>
      </c>
      <c r="P45" s="31">
        <f t="shared" si="5"/>
        <v>1087937</v>
      </c>
      <c r="Q45" s="31">
        <f t="shared" si="5"/>
        <v>4664903</v>
      </c>
      <c r="R45" s="31">
        <f t="shared" si="5"/>
        <v>10376804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137086654</v>
      </c>
      <c r="X45" s="31">
        <f t="shared" si="5"/>
        <v>5297443</v>
      </c>
      <c r="Y45" s="31">
        <f t="shared" si="5"/>
        <v>131789211</v>
      </c>
      <c r="Z45" s="32">
        <f>+IF(X45&lt;&gt;0,+(Y45/X45)*100,0)</f>
        <v>2487.7891276980231</v>
      </c>
      <c r="AA45" s="33">
        <f>+AA38+AA44</f>
        <v>9057231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217019770</v>
      </c>
      <c r="D46" s="42">
        <f t="shared" si="6"/>
        <v>0</v>
      </c>
      <c r="E46" s="43">
        <f t="shared" si="6"/>
        <v>21737386</v>
      </c>
      <c r="F46" s="44">
        <f t="shared" si="6"/>
        <v>18802430</v>
      </c>
      <c r="G46" s="44">
        <f t="shared" si="6"/>
        <v>232003328</v>
      </c>
      <c r="H46" s="44">
        <f t="shared" si="6"/>
        <v>-12779624</v>
      </c>
      <c r="I46" s="44">
        <f t="shared" si="6"/>
        <v>1211336</v>
      </c>
      <c r="J46" s="44">
        <f t="shared" si="6"/>
        <v>220435040</v>
      </c>
      <c r="K46" s="44">
        <f t="shared" si="6"/>
        <v>-1287556</v>
      </c>
      <c r="L46" s="44">
        <f t="shared" si="6"/>
        <v>-1188408</v>
      </c>
      <c r="M46" s="44">
        <f t="shared" si="6"/>
        <v>2267444</v>
      </c>
      <c r="N46" s="44">
        <f t="shared" si="6"/>
        <v>-208520</v>
      </c>
      <c r="O46" s="44">
        <f t="shared" si="6"/>
        <v>-2682923</v>
      </c>
      <c r="P46" s="44">
        <f t="shared" si="6"/>
        <v>1953962</v>
      </c>
      <c r="Q46" s="44">
        <f t="shared" si="6"/>
        <v>-1354887</v>
      </c>
      <c r="R46" s="44">
        <f t="shared" si="6"/>
        <v>-2083848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218142672</v>
      </c>
      <c r="X46" s="44">
        <f t="shared" si="6"/>
        <v>15374811</v>
      </c>
      <c r="Y46" s="44">
        <f t="shared" si="6"/>
        <v>202767861</v>
      </c>
      <c r="Z46" s="45">
        <f>+IF(X46&lt;&gt;0,+(Y46/X46)*100,0)</f>
        <v>1318.8315680758612</v>
      </c>
      <c r="AA46" s="46">
        <f>+AA27-AA45</f>
        <v>18802430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-17603895</v>
      </c>
      <c r="D48" s="18"/>
      <c r="E48" s="19">
        <v>681508612</v>
      </c>
      <c r="F48" s="20">
        <v>678573656</v>
      </c>
      <c r="G48" s="20">
        <v>-13468912</v>
      </c>
      <c r="H48" s="20"/>
      <c r="I48" s="20"/>
      <c r="J48" s="20">
        <v>-13468912</v>
      </c>
      <c r="K48" s="20"/>
      <c r="L48" s="20">
        <v>11514576</v>
      </c>
      <c r="M48" s="20">
        <v>2165942</v>
      </c>
      <c r="N48" s="20">
        <v>13680518</v>
      </c>
      <c r="O48" s="20">
        <v>-2591582</v>
      </c>
      <c r="P48" s="20">
        <v>1911919</v>
      </c>
      <c r="Q48" s="20">
        <v>-1061889</v>
      </c>
      <c r="R48" s="20">
        <v>-1741552</v>
      </c>
      <c r="S48" s="20"/>
      <c r="T48" s="20"/>
      <c r="U48" s="20"/>
      <c r="V48" s="20"/>
      <c r="W48" s="20">
        <v>-1529946</v>
      </c>
      <c r="X48" s="20">
        <v>675146037</v>
      </c>
      <c r="Y48" s="20">
        <v>-676675983</v>
      </c>
      <c r="Z48" s="47">
        <v>-100.22660963941938</v>
      </c>
      <c r="AA48" s="22">
        <v>678573656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-17603895</v>
      </c>
      <c r="D51" s="50">
        <f t="shared" ref="D51:Y51" si="7">SUM(D48:D50)</f>
        <v>0</v>
      </c>
      <c r="E51" s="51">
        <f t="shared" si="7"/>
        <v>681508612</v>
      </c>
      <c r="F51" s="52">
        <f t="shared" si="7"/>
        <v>678573656</v>
      </c>
      <c r="G51" s="52">
        <f t="shared" si="7"/>
        <v>-13468912</v>
      </c>
      <c r="H51" s="52">
        <f t="shared" si="7"/>
        <v>0</v>
      </c>
      <c r="I51" s="52">
        <f t="shared" si="7"/>
        <v>0</v>
      </c>
      <c r="J51" s="52">
        <f t="shared" si="7"/>
        <v>-13468912</v>
      </c>
      <c r="K51" s="52">
        <f t="shared" si="7"/>
        <v>0</v>
      </c>
      <c r="L51" s="52">
        <f t="shared" si="7"/>
        <v>11514576</v>
      </c>
      <c r="M51" s="52">
        <f t="shared" si="7"/>
        <v>2165942</v>
      </c>
      <c r="N51" s="52">
        <f t="shared" si="7"/>
        <v>13680518</v>
      </c>
      <c r="O51" s="52">
        <f t="shared" si="7"/>
        <v>-2591582</v>
      </c>
      <c r="P51" s="52">
        <f t="shared" si="7"/>
        <v>1911919</v>
      </c>
      <c r="Q51" s="52">
        <f t="shared" si="7"/>
        <v>-1061889</v>
      </c>
      <c r="R51" s="52">
        <f t="shared" si="7"/>
        <v>-1741552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-1529946</v>
      </c>
      <c r="X51" s="52">
        <f t="shared" si="7"/>
        <v>675146037</v>
      </c>
      <c r="Y51" s="52">
        <f t="shared" si="7"/>
        <v>-676675983</v>
      </c>
      <c r="Z51" s="53">
        <f>+IF(X51&lt;&gt;0,+(Y51/X51)*100,0)</f>
        <v>-100.22660963941938</v>
      </c>
      <c r="AA51" s="54">
        <f>SUM(AA48:AA50)</f>
        <v>678573656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173042690</v>
      </c>
      <c r="D6" s="18"/>
      <c r="E6" s="19">
        <v>346352781</v>
      </c>
      <c r="F6" s="20">
        <v>285265569</v>
      </c>
      <c r="G6" s="20">
        <v>82413956</v>
      </c>
      <c r="H6" s="20">
        <v>18094182</v>
      </c>
      <c r="I6" s="20">
        <v>6889150</v>
      </c>
      <c r="J6" s="20">
        <v>107397288</v>
      </c>
      <c r="K6" s="20">
        <v>19141844</v>
      </c>
      <c r="L6" s="20">
        <v>3900137</v>
      </c>
      <c r="M6" s="20">
        <v>-25428214</v>
      </c>
      <c r="N6" s="20">
        <v>-2386233</v>
      </c>
      <c r="O6" s="20">
        <v>828108</v>
      </c>
      <c r="P6" s="20">
        <v>12221543</v>
      </c>
      <c r="Q6" s="20">
        <v>-3582395</v>
      </c>
      <c r="R6" s="20">
        <v>9467256</v>
      </c>
      <c r="S6" s="20"/>
      <c r="T6" s="20"/>
      <c r="U6" s="20"/>
      <c r="V6" s="20"/>
      <c r="W6" s="20">
        <v>114478311</v>
      </c>
      <c r="X6" s="20">
        <v>247092758</v>
      </c>
      <c r="Y6" s="20">
        <v>-132614447</v>
      </c>
      <c r="Z6" s="21">
        <v>-53.66990440084043</v>
      </c>
      <c r="AA6" s="22">
        <v>285265569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-93617885</v>
      </c>
      <c r="D8" s="18"/>
      <c r="E8" s="19">
        <v>76268305</v>
      </c>
      <c r="F8" s="20">
        <v>365391353</v>
      </c>
      <c r="G8" s="20">
        <v>-140757808</v>
      </c>
      <c r="H8" s="20">
        <v>40131761</v>
      </c>
      <c r="I8" s="20">
        <v>19222488</v>
      </c>
      <c r="J8" s="20">
        <v>-81403559</v>
      </c>
      <c r="K8" s="20">
        <v>20043904</v>
      </c>
      <c r="L8" s="20">
        <v>63881753</v>
      </c>
      <c r="M8" s="20">
        <v>-972090</v>
      </c>
      <c r="N8" s="20">
        <v>82953567</v>
      </c>
      <c r="O8" s="20">
        <v>-152011917</v>
      </c>
      <c r="P8" s="20">
        <v>1260491</v>
      </c>
      <c r="Q8" s="20">
        <v>1210424</v>
      </c>
      <c r="R8" s="20">
        <v>-149541002</v>
      </c>
      <c r="S8" s="20"/>
      <c r="T8" s="20"/>
      <c r="U8" s="20"/>
      <c r="V8" s="20"/>
      <c r="W8" s="20">
        <v>-147990994</v>
      </c>
      <c r="X8" s="20">
        <v>331324276</v>
      </c>
      <c r="Y8" s="20">
        <v>-479315270</v>
      </c>
      <c r="Z8" s="21">
        <v>-144.66651094409997</v>
      </c>
      <c r="AA8" s="22">
        <v>365391353</v>
      </c>
    </row>
    <row r="9" spans="1:27" x14ac:dyDescent="0.25">
      <c r="A9" s="23" t="s">
        <v>38</v>
      </c>
      <c r="B9" s="17" t="s">
        <v>33</v>
      </c>
      <c r="C9" s="18">
        <v>-48988</v>
      </c>
      <c r="D9" s="18"/>
      <c r="E9" s="19"/>
      <c r="F9" s="20"/>
      <c r="G9" s="20">
        <v>-48988</v>
      </c>
      <c r="H9" s="20"/>
      <c r="I9" s="20"/>
      <c r="J9" s="20">
        <v>-48988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-48988</v>
      </c>
      <c r="X9" s="20"/>
      <c r="Y9" s="20">
        <v>-48988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-18031119</v>
      </c>
      <c r="D11" s="18"/>
      <c r="E11" s="19">
        <v>-9470638</v>
      </c>
      <c r="F11" s="20">
        <v>-19347725</v>
      </c>
      <c r="G11" s="20">
        <v>-20237153</v>
      </c>
      <c r="H11" s="20">
        <v>-1703896</v>
      </c>
      <c r="I11" s="20">
        <v>-612566</v>
      </c>
      <c r="J11" s="20">
        <v>-22553615</v>
      </c>
      <c r="K11" s="20">
        <v>-918425</v>
      </c>
      <c r="L11" s="20">
        <v>-3099221</v>
      </c>
      <c r="M11" s="20">
        <v>-701456</v>
      </c>
      <c r="N11" s="20">
        <v>-4719102</v>
      </c>
      <c r="O11" s="20">
        <v>-389913</v>
      </c>
      <c r="P11" s="20">
        <v>-1975150</v>
      </c>
      <c r="Q11" s="20">
        <v>-6242576</v>
      </c>
      <c r="R11" s="20">
        <v>-8607639</v>
      </c>
      <c r="S11" s="20"/>
      <c r="T11" s="20"/>
      <c r="U11" s="20"/>
      <c r="V11" s="20"/>
      <c r="W11" s="20">
        <v>-35880356</v>
      </c>
      <c r="X11" s="20">
        <v>-10110793</v>
      </c>
      <c r="Y11" s="20">
        <v>-25769563</v>
      </c>
      <c r="Z11" s="21">
        <v>254.8718285499466</v>
      </c>
      <c r="AA11" s="22">
        <v>-19347725</v>
      </c>
    </row>
    <row r="12" spans="1:27" x14ac:dyDescent="0.25">
      <c r="A12" s="23" t="s">
        <v>41</v>
      </c>
      <c r="B12" s="17" t="s">
        <v>33</v>
      </c>
      <c r="C12" s="18">
        <v>277730662</v>
      </c>
      <c r="D12" s="18"/>
      <c r="E12" s="19"/>
      <c r="F12" s="20"/>
      <c r="G12" s="24">
        <v>291972171</v>
      </c>
      <c r="H12" s="24">
        <v>1370504</v>
      </c>
      <c r="I12" s="24">
        <v>5273292</v>
      </c>
      <c r="J12" s="20">
        <v>298615967</v>
      </c>
      <c r="K12" s="24">
        <v>4546384</v>
      </c>
      <c r="L12" s="24">
        <v>5603355</v>
      </c>
      <c r="M12" s="20">
        <v>10458242</v>
      </c>
      <c r="N12" s="24">
        <v>20607981</v>
      </c>
      <c r="O12" s="24">
        <v>4642403</v>
      </c>
      <c r="P12" s="24">
        <v>4165270</v>
      </c>
      <c r="Q12" s="20">
        <v>8859919</v>
      </c>
      <c r="R12" s="24">
        <v>17667592</v>
      </c>
      <c r="S12" s="24"/>
      <c r="T12" s="20"/>
      <c r="U12" s="24"/>
      <c r="V12" s="24"/>
      <c r="W12" s="24">
        <v>336891540</v>
      </c>
      <c r="X12" s="20"/>
      <c r="Y12" s="24">
        <v>336891540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-12032091</v>
      </c>
      <c r="D13" s="18"/>
      <c r="E13" s="19"/>
      <c r="F13" s="20"/>
      <c r="G13" s="20">
        <v>-12032091</v>
      </c>
      <c r="H13" s="20"/>
      <c r="I13" s="20"/>
      <c r="J13" s="20">
        <v>-12032091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-12032091</v>
      </c>
      <c r="X13" s="20"/>
      <c r="Y13" s="20">
        <v>-12032091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327043269</v>
      </c>
      <c r="D14" s="29">
        <f>SUM(D6:D13)</f>
        <v>0</v>
      </c>
      <c r="E14" s="30">
        <f t="shared" si="0"/>
        <v>413150448</v>
      </c>
      <c r="F14" s="31">
        <f t="shared" si="0"/>
        <v>631309197</v>
      </c>
      <c r="G14" s="31">
        <f t="shared" si="0"/>
        <v>201310087</v>
      </c>
      <c r="H14" s="31">
        <f t="shared" si="0"/>
        <v>57892551</v>
      </c>
      <c r="I14" s="31">
        <f t="shared" si="0"/>
        <v>30772364</v>
      </c>
      <c r="J14" s="31">
        <f t="shared" si="0"/>
        <v>289975002</v>
      </c>
      <c r="K14" s="31">
        <f t="shared" si="0"/>
        <v>42813707</v>
      </c>
      <c r="L14" s="31">
        <f t="shared" si="0"/>
        <v>70286024</v>
      </c>
      <c r="M14" s="31">
        <f t="shared" si="0"/>
        <v>-16643518</v>
      </c>
      <c r="N14" s="31">
        <f t="shared" si="0"/>
        <v>96456213</v>
      </c>
      <c r="O14" s="31">
        <f t="shared" si="0"/>
        <v>-146931319</v>
      </c>
      <c r="P14" s="31">
        <f t="shared" si="0"/>
        <v>15672154</v>
      </c>
      <c r="Q14" s="31">
        <f t="shared" si="0"/>
        <v>245372</v>
      </c>
      <c r="R14" s="31">
        <f t="shared" si="0"/>
        <v>-131013793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255417422</v>
      </c>
      <c r="X14" s="31">
        <f t="shared" si="0"/>
        <v>568306241</v>
      </c>
      <c r="Y14" s="31">
        <f t="shared" si="0"/>
        <v>-312888819</v>
      </c>
      <c r="Z14" s="32">
        <f>+IF(X14&lt;&gt;0,+(Y14/X14)*100,0)</f>
        <v>-55.0563756698213</v>
      </c>
      <c r="AA14" s="33">
        <f>SUM(AA6:AA13)</f>
        <v>631309197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709741871</v>
      </c>
      <c r="D18" s="18"/>
      <c r="E18" s="19">
        <v>21841629</v>
      </c>
      <c r="F18" s="20">
        <v>168988011</v>
      </c>
      <c r="G18" s="24">
        <v>710956548</v>
      </c>
      <c r="H18" s="24">
        <v>1991723</v>
      </c>
      <c r="I18" s="24">
        <v>-160714</v>
      </c>
      <c r="J18" s="20">
        <v>712787557</v>
      </c>
      <c r="K18" s="24">
        <v>126399</v>
      </c>
      <c r="L18" s="24">
        <v>1270213</v>
      </c>
      <c r="M18" s="20">
        <v>10505267</v>
      </c>
      <c r="N18" s="24">
        <v>11901879</v>
      </c>
      <c r="O18" s="24">
        <v>760603</v>
      </c>
      <c r="P18" s="24">
        <v>1761840</v>
      </c>
      <c r="Q18" s="20">
        <v>4888533</v>
      </c>
      <c r="R18" s="24">
        <v>7410976</v>
      </c>
      <c r="S18" s="24"/>
      <c r="T18" s="20"/>
      <c r="U18" s="24"/>
      <c r="V18" s="24"/>
      <c r="W18" s="24">
        <v>732100412</v>
      </c>
      <c r="X18" s="20">
        <v>167193539</v>
      </c>
      <c r="Y18" s="24">
        <v>564906873</v>
      </c>
      <c r="Z18" s="25">
        <v>337.87601864208403</v>
      </c>
      <c r="AA18" s="26">
        <v>168988011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709741871</v>
      </c>
      <c r="D26" s="29">
        <f t="shared" ref="D26:Y26" si="1">SUM(D16:D25)</f>
        <v>0</v>
      </c>
      <c r="E26" s="35">
        <f t="shared" si="1"/>
        <v>21841629</v>
      </c>
      <c r="F26" s="36">
        <f t="shared" si="1"/>
        <v>168988011</v>
      </c>
      <c r="G26" s="36">
        <f t="shared" si="1"/>
        <v>710956548</v>
      </c>
      <c r="H26" s="36">
        <f t="shared" si="1"/>
        <v>1991723</v>
      </c>
      <c r="I26" s="36">
        <f t="shared" si="1"/>
        <v>-160714</v>
      </c>
      <c r="J26" s="36">
        <f t="shared" si="1"/>
        <v>712787557</v>
      </c>
      <c r="K26" s="36">
        <f t="shared" si="1"/>
        <v>126399</v>
      </c>
      <c r="L26" s="36">
        <f t="shared" si="1"/>
        <v>1270213</v>
      </c>
      <c r="M26" s="36">
        <f t="shared" si="1"/>
        <v>10505267</v>
      </c>
      <c r="N26" s="36">
        <f t="shared" si="1"/>
        <v>11901879</v>
      </c>
      <c r="O26" s="36">
        <f t="shared" si="1"/>
        <v>760603</v>
      </c>
      <c r="P26" s="36">
        <f t="shared" si="1"/>
        <v>1761840</v>
      </c>
      <c r="Q26" s="36">
        <f t="shared" si="1"/>
        <v>4888533</v>
      </c>
      <c r="R26" s="36">
        <f t="shared" si="1"/>
        <v>7410976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732100412</v>
      </c>
      <c r="X26" s="36">
        <f t="shared" si="1"/>
        <v>167193539</v>
      </c>
      <c r="Y26" s="36">
        <f t="shared" si="1"/>
        <v>564906873</v>
      </c>
      <c r="Z26" s="37">
        <f>+IF(X26&lt;&gt;0,+(Y26/X26)*100,0)</f>
        <v>337.87601864208403</v>
      </c>
      <c r="AA26" s="38">
        <f>SUM(AA16:AA25)</f>
        <v>168988011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1036785140</v>
      </c>
      <c r="D27" s="29">
        <f>+D14+D26</f>
        <v>0</v>
      </c>
      <c r="E27" s="30">
        <f t="shared" si="2"/>
        <v>434992077</v>
      </c>
      <c r="F27" s="31">
        <f t="shared" si="2"/>
        <v>800297208</v>
      </c>
      <c r="G27" s="31">
        <f t="shared" si="2"/>
        <v>912266635</v>
      </c>
      <c r="H27" s="31">
        <f t="shared" si="2"/>
        <v>59884274</v>
      </c>
      <c r="I27" s="31">
        <f t="shared" si="2"/>
        <v>30611650</v>
      </c>
      <c r="J27" s="31">
        <f t="shared" si="2"/>
        <v>1002762559</v>
      </c>
      <c r="K27" s="31">
        <f t="shared" si="2"/>
        <v>42940106</v>
      </c>
      <c r="L27" s="31">
        <f t="shared" si="2"/>
        <v>71556237</v>
      </c>
      <c r="M27" s="31">
        <f t="shared" si="2"/>
        <v>-6138251</v>
      </c>
      <c r="N27" s="31">
        <f t="shared" si="2"/>
        <v>108358092</v>
      </c>
      <c r="O27" s="31">
        <f t="shared" si="2"/>
        <v>-146170716</v>
      </c>
      <c r="P27" s="31">
        <f t="shared" si="2"/>
        <v>17433994</v>
      </c>
      <c r="Q27" s="31">
        <f t="shared" si="2"/>
        <v>5133905</v>
      </c>
      <c r="R27" s="31">
        <f t="shared" si="2"/>
        <v>-123602817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987517834</v>
      </c>
      <c r="X27" s="31">
        <f t="shared" si="2"/>
        <v>735499780</v>
      </c>
      <c r="Y27" s="31">
        <f t="shared" si="2"/>
        <v>252018054</v>
      </c>
      <c r="Z27" s="32">
        <f>+IF(X27&lt;&gt;0,+(Y27/X27)*100,0)</f>
        <v>34.264871432048558</v>
      </c>
      <c r="AA27" s="33">
        <f>+AA14+AA26</f>
        <v>800297208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20612907</v>
      </c>
      <c r="D32" s="18"/>
      <c r="E32" s="19"/>
      <c r="F32" s="20"/>
      <c r="G32" s="20">
        <v>20612029</v>
      </c>
      <c r="H32" s="20">
        <v>-2589</v>
      </c>
      <c r="I32" s="20">
        <v>-2518</v>
      </c>
      <c r="J32" s="20">
        <v>20606922</v>
      </c>
      <c r="K32" s="20">
        <v>-5545</v>
      </c>
      <c r="L32" s="20">
        <v>-6866</v>
      </c>
      <c r="M32" s="20">
        <v>-2343</v>
      </c>
      <c r="N32" s="20">
        <v>-14754</v>
      </c>
      <c r="O32" s="20">
        <v>-42829</v>
      </c>
      <c r="P32" s="20">
        <v>802710</v>
      </c>
      <c r="Q32" s="20">
        <v>110781</v>
      </c>
      <c r="R32" s="20">
        <v>870662</v>
      </c>
      <c r="S32" s="20"/>
      <c r="T32" s="20"/>
      <c r="U32" s="20"/>
      <c r="V32" s="20"/>
      <c r="W32" s="20">
        <v>21462830</v>
      </c>
      <c r="X32" s="20"/>
      <c r="Y32" s="20">
        <v>21462830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801885987</v>
      </c>
      <c r="D33" s="18"/>
      <c r="E33" s="19">
        <v>32031723</v>
      </c>
      <c r="F33" s="20">
        <v>16952607</v>
      </c>
      <c r="G33" s="20">
        <v>747426524</v>
      </c>
      <c r="H33" s="20">
        <v>51284639</v>
      </c>
      <c r="I33" s="20">
        <v>2928288</v>
      </c>
      <c r="J33" s="20">
        <v>801639451</v>
      </c>
      <c r="K33" s="20">
        <v>19350009</v>
      </c>
      <c r="L33" s="20">
        <v>11291967</v>
      </c>
      <c r="M33" s="20">
        <v>-19420365</v>
      </c>
      <c r="N33" s="20">
        <v>11221611</v>
      </c>
      <c r="O33" s="20">
        <v>15174908</v>
      </c>
      <c r="P33" s="20">
        <v>-583545</v>
      </c>
      <c r="Q33" s="20">
        <v>-23720299</v>
      </c>
      <c r="R33" s="20">
        <v>-9128936</v>
      </c>
      <c r="S33" s="20"/>
      <c r="T33" s="20"/>
      <c r="U33" s="20"/>
      <c r="V33" s="20"/>
      <c r="W33" s="20">
        <v>803732126</v>
      </c>
      <c r="X33" s="20">
        <v>18733337</v>
      </c>
      <c r="Y33" s="20">
        <v>784998789</v>
      </c>
      <c r="Z33" s="21">
        <v>4190.3841744799656</v>
      </c>
      <c r="AA33" s="22">
        <v>16952607</v>
      </c>
    </row>
    <row r="34" spans="1:27" x14ac:dyDescent="0.25">
      <c r="A34" s="23" t="s">
        <v>62</v>
      </c>
      <c r="B34" s="17" t="s">
        <v>33</v>
      </c>
      <c r="C34" s="18">
        <v>10315876</v>
      </c>
      <c r="D34" s="18"/>
      <c r="E34" s="19"/>
      <c r="F34" s="20">
        <v>-1972377</v>
      </c>
      <c r="G34" s="20">
        <v>10315876</v>
      </c>
      <c r="H34" s="20">
        <v>-249783</v>
      </c>
      <c r="I34" s="20"/>
      <c r="J34" s="20">
        <v>10066093</v>
      </c>
      <c r="K34" s="20"/>
      <c r="L34" s="20">
        <v>-1972378</v>
      </c>
      <c r="M34" s="20">
        <v>1972378</v>
      </c>
      <c r="N34" s="20"/>
      <c r="O34" s="20"/>
      <c r="P34" s="20">
        <v>-1972378</v>
      </c>
      <c r="Q34" s="20">
        <v>-120226</v>
      </c>
      <c r="R34" s="20">
        <v>-2092604</v>
      </c>
      <c r="S34" s="20"/>
      <c r="T34" s="20"/>
      <c r="U34" s="20"/>
      <c r="V34" s="20"/>
      <c r="W34" s="20">
        <v>7973489</v>
      </c>
      <c r="X34" s="20">
        <v>-1972377</v>
      </c>
      <c r="Y34" s="20">
        <v>9945866</v>
      </c>
      <c r="Z34" s="21">
        <v>-504.25785739744481</v>
      </c>
      <c r="AA34" s="22">
        <v>-1972377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316636860</v>
      </c>
      <c r="D36" s="18"/>
      <c r="E36" s="19">
        <v>180562691</v>
      </c>
      <c r="F36" s="20">
        <v>180562691</v>
      </c>
      <c r="G36" s="20">
        <v>319319654</v>
      </c>
      <c r="H36" s="20">
        <v>3945207</v>
      </c>
      <c r="I36" s="20">
        <v>6460206</v>
      </c>
      <c r="J36" s="20">
        <v>329725067</v>
      </c>
      <c r="K36" s="20">
        <v>7354785</v>
      </c>
      <c r="L36" s="20">
        <v>6265190</v>
      </c>
      <c r="M36" s="20">
        <v>7475531</v>
      </c>
      <c r="N36" s="20">
        <v>21095506</v>
      </c>
      <c r="O36" s="20">
        <v>4887054</v>
      </c>
      <c r="P36" s="20">
        <v>5929005</v>
      </c>
      <c r="Q36" s="20">
        <v>8602272</v>
      </c>
      <c r="R36" s="20">
        <v>19418331</v>
      </c>
      <c r="S36" s="20"/>
      <c r="T36" s="20"/>
      <c r="U36" s="20"/>
      <c r="V36" s="20"/>
      <c r="W36" s="20">
        <v>370238904</v>
      </c>
      <c r="X36" s="20">
        <v>135422019</v>
      </c>
      <c r="Y36" s="20">
        <v>234816885</v>
      </c>
      <c r="Z36" s="21">
        <v>173.39638467508004</v>
      </c>
      <c r="AA36" s="22">
        <v>180562691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1149451630</v>
      </c>
      <c r="D38" s="29">
        <f t="shared" ref="D38:Y38" si="3">SUM(D30:D37)</f>
        <v>0</v>
      </c>
      <c r="E38" s="30">
        <f t="shared" si="3"/>
        <v>212594414</v>
      </c>
      <c r="F38" s="31">
        <f t="shared" si="3"/>
        <v>195542921</v>
      </c>
      <c r="G38" s="31">
        <f t="shared" si="3"/>
        <v>1097674083</v>
      </c>
      <c r="H38" s="31">
        <f t="shared" si="3"/>
        <v>54977474</v>
      </c>
      <c r="I38" s="31">
        <f t="shared" si="3"/>
        <v>9385976</v>
      </c>
      <c r="J38" s="31">
        <f t="shared" si="3"/>
        <v>1162037533</v>
      </c>
      <c r="K38" s="31">
        <f t="shared" si="3"/>
        <v>26699249</v>
      </c>
      <c r="L38" s="31">
        <f t="shared" si="3"/>
        <v>15577913</v>
      </c>
      <c r="M38" s="31">
        <f t="shared" si="3"/>
        <v>-9974799</v>
      </c>
      <c r="N38" s="31">
        <f t="shared" si="3"/>
        <v>32302363</v>
      </c>
      <c r="O38" s="31">
        <f t="shared" si="3"/>
        <v>20019133</v>
      </c>
      <c r="P38" s="31">
        <f t="shared" si="3"/>
        <v>4175792</v>
      </c>
      <c r="Q38" s="31">
        <f t="shared" si="3"/>
        <v>-15127472</v>
      </c>
      <c r="R38" s="31">
        <f t="shared" si="3"/>
        <v>9067453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1203407349</v>
      </c>
      <c r="X38" s="31">
        <f t="shared" si="3"/>
        <v>152182979</v>
      </c>
      <c r="Y38" s="31">
        <f t="shared" si="3"/>
        <v>1051224370</v>
      </c>
      <c r="Z38" s="32">
        <f>+IF(X38&lt;&gt;0,+(Y38/X38)*100,0)</f>
        <v>690.76343288036173</v>
      </c>
      <c r="AA38" s="33">
        <f>SUM(AA30:AA37)</f>
        <v>195542921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325958468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325958468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1149451630</v>
      </c>
      <c r="D45" s="29">
        <f>+D38+D44</f>
        <v>0</v>
      </c>
      <c r="E45" s="30">
        <f t="shared" si="5"/>
        <v>538552882</v>
      </c>
      <c r="F45" s="31">
        <f t="shared" si="5"/>
        <v>195542921</v>
      </c>
      <c r="G45" s="31">
        <f t="shared" si="5"/>
        <v>1097674083</v>
      </c>
      <c r="H45" s="31">
        <f t="shared" si="5"/>
        <v>54977474</v>
      </c>
      <c r="I45" s="31">
        <f t="shared" si="5"/>
        <v>9385976</v>
      </c>
      <c r="J45" s="31">
        <f t="shared" si="5"/>
        <v>1162037533</v>
      </c>
      <c r="K45" s="31">
        <f t="shared" si="5"/>
        <v>26699249</v>
      </c>
      <c r="L45" s="31">
        <f t="shared" si="5"/>
        <v>15577913</v>
      </c>
      <c r="M45" s="31">
        <f t="shared" si="5"/>
        <v>-9974799</v>
      </c>
      <c r="N45" s="31">
        <f t="shared" si="5"/>
        <v>32302363</v>
      </c>
      <c r="O45" s="31">
        <f t="shared" si="5"/>
        <v>20019133</v>
      </c>
      <c r="P45" s="31">
        <f t="shared" si="5"/>
        <v>4175792</v>
      </c>
      <c r="Q45" s="31">
        <f t="shared" si="5"/>
        <v>-15127472</v>
      </c>
      <c r="R45" s="31">
        <f t="shared" si="5"/>
        <v>9067453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1203407349</v>
      </c>
      <c r="X45" s="31">
        <f t="shared" si="5"/>
        <v>152182979</v>
      </c>
      <c r="Y45" s="31">
        <f t="shared" si="5"/>
        <v>1051224370</v>
      </c>
      <c r="Z45" s="32">
        <f>+IF(X45&lt;&gt;0,+(Y45/X45)*100,0)</f>
        <v>690.76343288036173</v>
      </c>
      <c r="AA45" s="33">
        <f>+AA38+AA44</f>
        <v>195542921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-112666490</v>
      </c>
      <c r="D46" s="42">
        <f t="shared" si="6"/>
        <v>0</v>
      </c>
      <c r="E46" s="43">
        <f t="shared" si="6"/>
        <v>-103560805</v>
      </c>
      <c r="F46" s="44">
        <f t="shared" si="6"/>
        <v>604754287</v>
      </c>
      <c r="G46" s="44">
        <f t="shared" si="6"/>
        <v>-185407448</v>
      </c>
      <c r="H46" s="44">
        <f t="shared" si="6"/>
        <v>4906800</v>
      </c>
      <c r="I46" s="44">
        <f t="shared" si="6"/>
        <v>21225674</v>
      </c>
      <c r="J46" s="44">
        <f t="shared" si="6"/>
        <v>-159274974</v>
      </c>
      <c r="K46" s="44">
        <f t="shared" si="6"/>
        <v>16240857</v>
      </c>
      <c r="L46" s="44">
        <f t="shared" si="6"/>
        <v>55978324</v>
      </c>
      <c r="M46" s="44">
        <f t="shared" si="6"/>
        <v>3836548</v>
      </c>
      <c r="N46" s="44">
        <f t="shared" si="6"/>
        <v>76055729</v>
      </c>
      <c r="O46" s="44">
        <f t="shared" si="6"/>
        <v>-166189849</v>
      </c>
      <c r="P46" s="44">
        <f t="shared" si="6"/>
        <v>13258202</v>
      </c>
      <c r="Q46" s="44">
        <f t="shared" si="6"/>
        <v>20261377</v>
      </c>
      <c r="R46" s="44">
        <f t="shared" si="6"/>
        <v>-132670270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-215889515</v>
      </c>
      <c r="X46" s="44">
        <f t="shared" si="6"/>
        <v>583316801</v>
      </c>
      <c r="Y46" s="44">
        <f t="shared" si="6"/>
        <v>-799206316</v>
      </c>
      <c r="Z46" s="45">
        <f>+IF(X46&lt;&gt;0,+(Y46/X46)*100,0)</f>
        <v>-137.01068006782819</v>
      </c>
      <c r="AA46" s="46">
        <f>+AA27-AA45</f>
        <v>604754287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-618088941</v>
      </c>
      <c r="D48" s="18"/>
      <c r="E48" s="19">
        <v>221320578</v>
      </c>
      <c r="F48" s="20">
        <v>181169407</v>
      </c>
      <c r="G48" s="20">
        <v>-642717612</v>
      </c>
      <c r="H48" s="20">
        <v>20643508</v>
      </c>
      <c r="I48" s="20">
        <v>19885081</v>
      </c>
      <c r="J48" s="20">
        <v>-602189023</v>
      </c>
      <c r="K48" s="20">
        <v>13740696</v>
      </c>
      <c r="L48" s="20">
        <v>9454023</v>
      </c>
      <c r="M48" s="20">
        <v>14736948</v>
      </c>
      <c r="N48" s="20">
        <v>37931667</v>
      </c>
      <c r="O48" s="20">
        <v>-172155995</v>
      </c>
      <c r="P48" s="20">
        <v>41687566</v>
      </c>
      <c r="Q48" s="20">
        <v>20480332</v>
      </c>
      <c r="R48" s="20">
        <v>-109988097</v>
      </c>
      <c r="S48" s="20"/>
      <c r="T48" s="20"/>
      <c r="U48" s="20"/>
      <c r="V48" s="20"/>
      <c r="W48" s="20">
        <v>-674245453</v>
      </c>
      <c r="X48" s="20">
        <v>159731919</v>
      </c>
      <c r="Y48" s="20">
        <v>-833977372</v>
      </c>
      <c r="Z48" s="47">
        <v>-522.11065716927874</v>
      </c>
      <c r="AA48" s="22">
        <v>181169407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-618088941</v>
      </c>
      <c r="D51" s="50">
        <f t="shared" ref="D51:Y51" si="7">SUM(D48:D50)</f>
        <v>0</v>
      </c>
      <c r="E51" s="51">
        <f t="shared" si="7"/>
        <v>221320578</v>
      </c>
      <c r="F51" s="52">
        <f t="shared" si="7"/>
        <v>181169407</v>
      </c>
      <c r="G51" s="52">
        <f t="shared" si="7"/>
        <v>-642717612</v>
      </c>
      <c r="H51" s="52">
        <f t="shared" si="7"/>
        <v>20643508</v>
      </c>
      <c r="I51" s="52">
        <f t="shared" si="7"/>
        <v>19885081</v>
      </c>
      <c r="J51" s="52">
        <f t="shared" si="7"/>
        <v>-602189023</v>
      </c>
      <c r="K51" s="52">
        <f t="shared" si="7"/>
        <v>13740696</v>
      </c>
      <c r="L51" s="52">
        <f t="shared" si="7"/>
        <v>9454023</v>
      </c>
      <c r="M51" s="52">
        <f t="shared" si="7"/>
        <v>14736948</v>
      </c>
      <c r="N51" s="52">
        <f t="shared" si="7"/>
        <v>37931667</v>
      </c>
      <c r="O51" s="52">
        <f t="shared" si="7"/>
        <v>-172155995</v>
      </c>
      <c r="P51" s="52">
        <f t="shared" si="7"/>
        <v>41687566</v>
      </c>
      <c r="Q51" s="52">
        <f t="shared" si="7"/>
        <v>20480332</v>
      </c>
      <c r="R51" s="52">
        <f t="shared" si="7"/>
        <v>-109988097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-674245453</v>
      </c>
      <c r="X51" s="52">
        <f t="shared" si="7"/>
        <v>159731919</v>
      </c>
      <c r="Y51" s="52">
        <f t="shared" si="7"/>
        <v>-833977372</v>
      </c>
      <c r="Z51" s="53">
        <f>+IF(X51&lt;&gt;0,+(Y51/X51)*100,0)</f>
        <v>-522.11065716927874</v>
      </c>
      <c r="AA51" s="54">
        <f>SUM(AA48:AA50)</f>
        <v>181169407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47088153</v>
      </c>
      <c r="D6" s="18"/>
      <c r="E6" s="19">
        <v>-11412687</v>
      </c>
      <c r="F6" s="20">
        <v>-11112687</v>
      </c>
      <c r="G6" s="20">
        <v>79145543</v>
      </c>
      <c r="H6" s="20">
        <v>-84342</v>
      </c>
      <c r="I6" s="20">
        <v>-113182</v>
      </c>
      <c r="J6" s="20">
        <v>78948019</v>
      </c>
      <c r="K6" s="20">
        <v>-106737</v>
      </c>
      <c r="L6" s="20">
        <v>2289727</v>
      </c>
      <c r="M6" s="20">
        <v>1901735</v>
      </c>
      <c r="N6" s="20">
        <v>4084725</v>
      </c>
      <c r="O6" s="20">
        <v>-60191</v>
      </c>
      <c r="P6" s="20">
        <v>-87464</v>
      </c>
      <c r="Q6" s="20">
        <v>-87613</v>
      </c>
      <c r="R6" s="20">
        <v>-235268</v>
      </c>
      <c r="S6" s="20"/>
      <c r="T6" s="20"/>
      <c r="U6" s="20"/>
      <c r="V6" s="20"/>
      <c r="W6" s="20">
        <v>82797476</v>
      </c>
      <c r="X6" s="20">
        <v>-12115060</v>
      </c>
      <c r="Y6" s="20">
        <v>94912536</v>
      </c>
      <c r="Z6" s="21">
        <v>-783.42604989162248</v>
      </c>
      <c r="AA6" s="22">
        <v>-11112687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3668790</v>
      </c>
      <c r="D8" s="18"/>
      <c r="E8" s="19">
        <v>2509601</v>
      </c>
      <c r="F8" s="20">
        <v>2509601</v>
      </c>
      <c r="G8" s="20">
        <v>3668790</v>
      </c>
      <c r="H8" s="20"/>
      <c r="I8" s="20"/>
      <c r="J8" s="20">
        <v>3668790</v>
      </c>
      <c r="K8" s="20"/>
      <c r="L8" s="20"/>
      <c r="M8" s="20"/>
      <c r="N8" s="20"/>
      <c r="O8" s="20"/>
      <c r="P8" s="20"/>
      <c r="Q8" s="20">
        <v>2006</v>
      </c>
      <c r="R8" s="20">
        <v>2006</v>
      </c>
      <c r="S8" s="20"/>
      <c r="T8" s="20"/>
      <c r="U8" s="20"/>
      <c r="V8" s="20"/>
      <c r="W8" s="20">
        <v>3670796</v>
      </c>
      <c r="X8" s="20">
        <v>2509601</v>
      </c>
      <c r="Y8" s="20">
        <v>1161195</v>
      </c>
      <c r="Z8" s="21">
        <v>46.270104291479001</v>
      </c>
      <c r="AA8" s="22">
        <v>2509601</v>
      </c>
    </row>
    <row r="9" spans="1:27" x14ac:dyDescent="0.25">
      <c r="A9" s="23" t="s">
        <v>38</v>
      </c>
      <c r="B9" s="17" t="s">
        <v>33</v>
      </c>
      <c r="C9" s="18">
        <v>-2482238</v>
      </c>
      <c r="D9" s="18"/>
      <c r="E9" s="19"/>
      <c r="F9" s="20"/>
      <c r="G9" s="20">
        <v>-3641427</v>
      </c>
      <c r="H9" s="20"/>
      <c r="I9" s="20"/>
      <c r="J9" s="20">
        <v>-3641427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-3641427</v>
      </c>
      <c r="X9" s="20"/>
      <c r="Y9" s="20">
        <v>-3641427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-213923</v>
      </c>
      <c r="D11" s="18"/>
      <c r="E11" s="19">
        <v>-220473</v>
      </c>
      <c r="F11" s="20">
        <v>-220473</v>
      </c>
      <c r="G11" s="20">
        <v>-213923</v>
      </c>
      <c r="H11" s="20"/>
      <c r="I11" s="20"/>
      <c r="J11" s="20">
        <v>-213923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-213923</v>
      </c>
      <c r="X11" s="20">
        <v>-217651</v>
      </c>
      <c r="Y11" s="20">
        <v>3728</v>
      </c>
      <c r="Z11" s="21">
        <v>-1.7128338486843617</v>
      </c>
      <c r="AA11" s="22">
        <v>-220473</v>
      </c>
    </row>
    <row r="12" spans="1:27" x14ac:dyDescent="0.25">
      <c r="A12" s="23" t="s">
        <v>41</v>
      </c>
      <c r="B12" s="17" t="s">
        <v>33</v>
      </c>
      <c r="C12" s="18">
        <v>6795</v>
      </c>
      <c r="D12" s="18"/>
      <c r="E12" s="19">
        <v>6795</v>
      </c>
      <c r="F12" s="20">
        <v>6795</v>
      </c>
      <c r="G12" s="24">
        <v>6795</v>
      </c>
      <c r="H12" s="24">
        <v>18477</v>
      </c>
      <c r="I12" s="24">
        <v>-3461</v>
      </c>
      <c r="J12" s="20">
        <v>21811</v>
      </c>
      <c r="K12" s="24">
        <v>14415</v>
      </c>
      <c r="L12" s="24">
        <v>-5775</v>
      </c>
      <c r="M12" s="20">
        <v>18729</v>
      </c>
      <c r="N12" s="24">
        <v>27369</v>
      </c>
      <c r="O12" s="24">
        <v>-32595</v>
      </c>
      <c r="P12" s="24">
        <v>23268</v>
      </c>
      <c r="Q12" s="20">
        <v>6928</v>
      </c>
      <c r="R12" s="24">
        <v>-2399</v>
      </c>
      <c r="S12" s="24"/>
      <c r="T12" s="20"/>
      <c r="U12" s="24"/>
      <c r="V12" s="24"/>
      <c r="W12" s="24">
        <v>46781</v>
      </c>
      <c r="X12" s="20">
        <v>6795</v>
      </c>
      <c r="Y12" s="24">
        <v>39986</v>
      </c>
      <c r="Z12" s="25">
        <v>588.4621044885946</v>
      </c>
      <c r="AA12" s="26">
        <v>6795</v>
      </c>
    </row>
    <row r="13" spans="1:27" x14ac:dyDescent="0.25">
      <c r="A13" s="23" t="s">
        <v>42</v>
      </c>
      <c r="B13" s="17" t="s">
        <v>33</v>
      </c>
      <c r="C13" s="18">
        <v>-60209022</v>
      </c>
      <c r="D13" s="18"/>
      <c r="E13" s="19"/>
      <c r="F13" s="20"/>
      <c r="G13" s="20">
        <v>-91102600</v>
      </c>
      <c r="H13" s="20"/>
      <c r="I13" s="20"/>
      <c r="J13" s="20">
        <v>-91102600</v>
      </c>
      <c r="K13" s="20"/>
      <c r="L13" s="20">
        <v>-2437777</v>
      </c>
      <c r="M13" s="20">
        <v>-1957584</v>
      </c>
      <c r="N13" s="20">
        <v>-4395361</v>
      </c>
      <c r="O13" s="20"/>
      <c r="P13" s="20"/>
      <c r="Q13" s="20"/>
      <c r="R13" s="20"/>
      <c r="S13" s="20"/>
      <c r="T13" s="20"/>
      <c r="U13" s="20"/>
      <c r="V13" s="20"/>
      <c r="W13" s="20">
        <v>-95497961</v>
      </c>
      <c r="X13" s="20"/>
      <c r="Y13" s="20">
        <v>-95497961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-12141445</v>
      </c>
      <c r="D14" s="29">
        <f>SUM(D6:D13)</f>
        <v>0</v>
      </c>
      <c r="E14" s="30">
        <f t="shared" si="0"/>
        <v>-9116764</v>
      </c>
      <c r="F14" s="31">
        <f t="shared" si="0"/>
        <v>-8816764</v>
      </c>
      <c r="G14" s="31">
        <f t="shared" si="0"/>
        <v>-12136822</v>
      </c>
      <c r="H14" s="31">
        <f t="shared" si="0"/>
        <v>-65865</v>
      </c>
      <c r="I14" s="31">
        <f t="shared" si="0"/>
        <v>-116643</v>
      </c>
      <c r="J14" s="31">
        <f t="shared" si="0"/>
        <v>-12319330</v>
      </c>
      <c r="K14" s="31">
        <f t="shared" si="0"/>
        <v>-92322</v>
      </c>
      <c r="L14" s="31">
        <f t="shared" si="0"/>
        <v>-153825</v>
      </c>
      <c r="M14" s="31">
        <f t="shared" si="0"/>
        <v>-37120</v>
      </c>
      <c r="N14" s="31">
        <f t="shared" si="0"/>
        <v>-283267</v>
      </c>
      <c r="O14" s="31">
        <f t="shared" si="0"/>
        <v>-92786</v>
      </c>
      <c r="P14" s="31">
        <f t="shared" si="0"/>
        <v>-64196</v>
      </c>
      <c r="Q14" s="31">
        <f t="shared" si="0"/>
        <v>-78679</v>
      </c>
      <c r="R14" s="31">
        <f t="shared" si="0"/>
        <v>-235661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-12838258</v>
      </c>
      <c r="X14" s="31">
        <f t="shared" si="0"/>
        <v>-9816315</v>
      </c>
      <c r="Y14" s="31">
        <f t="shared" si="0"/>
        <v>-3021943</v>
      </c>
      <c r="Z14" s="32">
        <f>+IF(X14&lt;&gt;0,+(Y14/X14)*100,0)</f>
        <v>30.784902481226407</v>
      </c>
      <c r="AA14" s="33">
        <f>SUM(AA6:AA13)</f>
        <v>-8816764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12014519</v>
      </c>
      <c r="D18" s="18"/>
      <c r="E18" s="19">
        <v>12466337</v>
      </c>
      <c r="F18" s="20">
        <v>12466337</v>
      </c>
      <c r="G18" s="24">
        <v>12014520</v>
      </c>
      <c r="H18" s="24"/>
      <c r="I18" s="24"/>
      <c r="J18" s="20">
        <v>12014520</v>
      </c>
      <c r="K18" s="24"/>
      <c r="L18" s="24"/>
      <c r="M18" s="20">
        <v>44500</v>
      </c>
      <c r="N18" s="24">
        <v>44500</v>
      </c>
      <c r="O18" s="24"/>
      <c r="P18" s="24"/>
      <c r="Q18" s="20"/>
      <c r="R18" s="24"/>
      <c r="S18" s="24"/>
      <c r="T18" s="20"/>
      <c r="U18" s="24"/>
      <c r="V18" s="24"/>
      <c r="W18" s="24">
        <v>12059020</v>
      </c>
      <c r="X18" s="20">
        <v>12353837</v>
      </c>
      <c r="Y18" s="24">
        <v>-294817</v>
      </c>
      <c r="Z18" s="25">
        <v>-2.3864407471136295</v>
      </c>
      <c r="AA18" s="26">
        <v>12466337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>
        <v>-29470</v>
      </c>
      <c r="D24" s="18"/>
      <c r="E24" s="19">
        <v>-29470</v>
      </c>
      <c r="F24" s="20">
        <v>-29470</v>
      </c>
      <c r="G24" s="20">
        <v>-29470</v>
      </c>
      <c r="H24" s="20"/>
      <c r="I24" s="20"/>
      <c r="J24" s="20">
        <v>-29470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-29470</v>
      </c>
      <c r="X24" s="20">
        <v>-29470</v>
      </c>
      <c r="Y24" s="20"/>
      <c r="Z24" s="21"/>
      <c r="AA24" s="22">
        <v>-29470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11985049</v>
      </c>
      <c r="D26" s="29">
        <f t="shared" ref="D26:Y26" si="1">SUM(D16:D25)</f>
        <v>0</v>
      </c>
      <c r="E26" s="35">
        <f t="shared" si="1"/>
        <v>12436867</v>
      </c>
      <c r="F26" s="36">
        <f t="shared" si="1"/>
        <v>12436867</v>
      </c>
      <c r="G26" s="36">
        <f t="shared" si="1"/>
        <v>11985050</v>
      </c>
      <c r="H26" s="36">
        <f t="shared" si="1"/>
        <v>0</v>
      </c>
      <c r="I26" s="36">
        <f t="shared" si="1"/>
        <v>0</v>
      </c>
      <c r="J26" s="36">
        <f t="shared" si="1"/>
        <v>11985050</v>
      </c>
      <c r="K26" s="36">
        <f t="shared" si="1"/>
        <v>0</v>
      </c>
      <c r="L26" s="36">
        <f t="shared" si="1"/>
        <v>0</v>
      </c>
      <c r="M26" s="36">
        <f t="shared" si="1"/>
        <v>44500</v>
      </c>
      <c r="N26" s="36">
        <f t="shared" si="1"/>
        <v>44500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12029550</v>
      </c>
      <c r="X26" s="36">
        <f t="shared" si="1"/>
        <v>12324367</v>
      </c>
      <c r="Y26" s="36">
        <f t="shared" si="1"/>
        <v>-294817</v>
      </c>
      <c r="Z26" s="37">
        <f>+IF(X26&lt;&gt;0,+(Y26/X26)*100,0)</f>
        <v>-2.3921471991218697</v>
      </c>
      <c r="AA26" s="38">
        <f>SUM(AA16:AA25)</f>
        <v>12436867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-156396</v>
      </c>
      <c r="D27" s="29">
        <f>+D14+D26</f>
        <v>0</v>
      </c>
      <c r="E27" s="30">
        <f t="shared" si="2"/>
        <v>3320103</v>
      </c>
      <c r="F27" s="31">
        <f t="shared" si="2"/>
        <v>3620103</v>
      </c>
      <c r="G27" s="31">
        <f t="shared" si="2"/>
        <v>-151772</v>
      </c>
      <c r="H27" s="31">
        <f t="shared" si="2"/>
        <v>-65865</v>
      </c>
      <c r="I27" s="31">
        <f t="shared" si="2"/>
        <v>-116643</v>
      </c>
      <c r="J27" s="31">
        <f t="shared" si="2"/>
        <v>-334280</v>
      </c>
      <c r="K27" s="31">
        <f t="shared" si="2"/>
        <v>-92322</v>
      </c>
      <c r="L27" s="31">
        <f t="shared" si="2"/>
        <v>-153825</v>
      </c>
      <c r="M27" s="31">
        <f t="shared" si="2"/>
        <v>7380</v>
      </c>
      <c r="N27" s="31">
        <f t="shared" si="2"/>
        <v>-238767</v>
      </c>
      <c r="O27" s="31">
        <f t="shared" si="2"/>
        <v>-92786</v>
      </c>
      <c r="P27" s="31">
        <f t="shared" si="2"/>
        <v>-64196</v>
      </c>
      <c r="Q27" s="31">
        <f t="shared" si="2"/>
        <v>-78679</v>
      </c>
      <c r="R27" s="31">
        <f t="shared" si="2"/>
        <v>-235661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-808708</v>
      </c>
      <c r="X27" s="31">
        <f t="shared" si="2"/>
        <v>2508052</v>
      </c>
      <c r="Y27" s="31">
        <f t="shared" si="2"/>
        <v>-3316760</v>
      </c>
      <c r="Z27" s="32">
        <f>+IF(X27&lt;&gt;0,+(Y27/X27)*100,0)</f>
        <v>-132.24446702061999</v>
      </c>
      <c r="AA27" s="33">
        <f>+AA14+AA26</f>
        <v>3620103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-27870</v>
      </c>
      <c r="D33" s="18"/>
      <c r="E33" s="19">
        <v>22695550</v>
      </c>
      <c r="F33" s="20">
        <v>22700550</v>
      </c>
      <c r="G33" s="20">
        <v>-27870</v>
      </c>
      <c r="H33" s="20"/>
      <c r="I33" s="20"/>
      <c r="J33" s="20">
        <v>-27870</v>
      </c>
      <c r="K33" s="20"/>
      <c r="L33" s="20"/>
      <c r="M33" s="20"/>
      <c r="N33" s="20"/>
      <c r="O33" s="20"/>
      <c r="P33" s="20"/>
      <c r="Q33" s="20">
        <v>15382</v>
      </c>
      <c r="R33" s="20">
        <v>15382</v>
      </c>
      <c r="S33" s="20"/>
      <c r="T33" s="20"/>
      <c r="U33" s="20"/>
      <c r="V33" s="20"/>
      <c r="W33" s="20">
        <v>-12488</v>
      </c>
      <c r="X33" s="20">
        <v>17016719</v>
      </c>
      <c r="Y33" s="20">
        <v>-17029207</v>
      </c>
      <c r="Z33" s="21">
        <v>-100.07338664991765</v>
      </c>
      <c r="AA33" s="22">
        <v>22700550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952219</v>
      </c>
      <c r="D36" s="18"/>
      <c r="E36" s="19">
        <v>952219</v>
      </c>
      <c r="F36" s="20">
        <v>952219</v>
      </c>
      <c r="G36" s="20">
        <v>952822</v>
      </c>
      <c r="H36" s="20">
        <v>7209</v>
      </c>
      <c r="I36" s="20">
        <v>-5858</v>
      </c>
      <c r="J36" s="20">
        <v>954173</v>
      </c>
      <c r="K36" s="20">
        <v>13787</v>
      </c>
      <c r="L36" s="20">
        <v>-4874</v>
      </c>
      <c r="M36" s="20">
        <v>34043</v>
      </c>
      <c r="N36" s="20">
        <v>42956</v>
      </c>
      <c r="O36" s="20">
        <v>-37040</v>
      </c>
      <c r="P36" s="20">
        <v>17787</v>
      </c>
      <c r="Q36" s="20">
        <v>6863</v>
      </c>
      <c r="R36" s="20">
        <v>-12390</v>
      </c>
      <c r="S36" s="20"/>
      <c r="T36" s="20"/>
      <c r="U36" s="20"/>
      <c r="V36" s="20"/>
      <c r="W36" s="20">
        <v>984739</v>
      </c>
      <c r="X36" s="20">
        <v>952219</v>
      </c>
      <c r="Y36" s="20">
        <v>32520</v>
      </c>
      <c r="Z36" s="21">
        <v>3.4151807514867905</v>
      </c>
      <c r="AA36" s="22">
        <v>952219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924349</v>
      </c>
      <c r="D38" s="29">
        <f t="shared" ref="D38:Y38" si="3">SUM(D30:D37)</f>
        <v>0</v>
      </c>
      <c r="E38" s="30">
        <f t="shared" si="3"/>
        <v>23647769</v>
      </c>
      <c r="F38" s="31">
        <f t="shared" si="3"/>
        <v>23652769</v>
      </c>
      <c r="G38" s="31">
        <f t="shared" si="3"/>
        <v>924952</v>
      </c>
      <c r="H38" s="31">
        <f t="shared" si="3"/>
        <v>7209</v>
      </c>
      <c r="I38" s="31">
        <f t="shared" si="3"/>
        <v>-5858</v>
      </c>
      <c r="J38" s="31">
        <f t="shared" si="3"/>
        <v>926303</v>
      </c>
      <c r="K38" s="31">
        <f t="shared" si="3"/>
        <v>13787</v>
      </c>
      <c r="L38" s="31">
        <f t="shared" si="3"/>
        <v>-4874</v>
      </c>
      <c r="M38" s="31">
        <f t="shared" si="3"/>
        <v>34043</v>
      </c>
      <c r="N38" s="31">
        <f t="shared" si="3"/>
        <v>42956</v>
      </c>
      <c r="O38" s="31">
        <f t="shared" si="3"/>
        <v>-37040</v>
      </c>
      <c r="P38" s="31">
        <f t="shared" si="3"/>
        <v>17787</v>
      </c>
      <c r="Q38" s="31">
        <f t="shared" si="3"/>
        <v>22245</v>
      </c>
      <c r="R38" s="31">
        <f t="shared" si="3"/>
        <v>2992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972251</v>
      </c>
      <c r="X38" s="31">
        <f t="shared" si="3"/>
        <v>17968938</v>
      </c>
      <c r="Y38" s="31">
        <f t="shared" si="3"/>
        <v>-16996687</v>
      </c>
      <c r="Z38" s="32">
        <f>+IF(X38&lt;&gt;0,+(Y38/X38)*100,0)</f>
        <v>-94.589268436454063</v>
      </c>
      <c r="AA38" s="33">
        <f>SUM(AA30:AA37)</f>
        <v>23652769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924349</v>
      </c>
      <c r="D45" s="29">
        <f>+D38+D44</f>
        <v>0</v>
      </c>
      <c r="E45" s="30">
        <f t="shared" si="5"/>
        <v>23647769</v>
      </c>
      <c r="F45" s="31">
        <f t="shared" si="5"/>
        <v>23652769</v>
      </c>
      <c r="G45" s="31">
        <f t="shared" si="5"/>
        <v>924952</v>
      </c>
      <c r="H45" s="31">
        <f t="shared" si="5"/>
        <v>7209</v>
      </c>
      <c r="I45" s="31">
        <f t="shared" si="5"/>
        <v>-5858</v>
      </c>
      <c r="J45" s="31">
        <f t="shared" si="5"/>
        <v>926303</v>
      </c>
      <c r="K45" s="31">
        <f t="shared" si="5"/>
        <v>13787</v>
      </c>
      <c r="L45" s="31">
        <f t="shared" si="5"/>
        <v>-4874</v>
      </c>
      <c r="M45" s="31">
        <f t="shared" si="5"/>
        <v>34043</v>
      </c>
      <c r="N45" s="31">
        <f t="shared" si="5"/>
        <v>42956</v>
      </c>
      <c r="O45" s="31">
        <f t="shared" si="5"/>
        <v>-37040</v>
      </c>
      <c r="P45" s="31">
        <f t="shared" si="5"/>
        <v>17787</v>
      </c>
      <c r="Q45" s="31">
        <f t="shared" si="5"/>
        <v>22245</v>
      </c>
      <c r="R45" s="31">
        <f t="shared" si="5"/>
        <v>2992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972251</v>
      </c>
      <c r="X45" s="31">
        <f t="shared" si="5"/>
        <v>17968938</v>
      </c>
      <c r="Y45" s="31">
        <f t="shared" si="5"/>
        <v>-16996687</v>
      </c>
      <c r="Z45" s="32">
        <f>+IF(X45&lt;&gt;0,+(Y45/X45)*100,0)</f>
        <v>-94.589268436454063</v>
      </c>
      <c r="AA45" s="33">
        <f>+AA38+AA44</f>
        <v>23652769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-1080745</v>
      </c>
      <c r="D46" s="42">
        <f t="shared" si="6"/>
        <v>0</v>
      </c>
      <c r="E46" s="43">
        <f t="shared" si="6"/>
        <v>-20327666</v>
      </c>
      <c r="F46" s="44">
        <f t="shared" si="6"/>
        <v>-20032666</v>
      </c>
      <c r="G46" s="44">
        <f t="shared" si="6"/>
        <v>-1076724</v>
      </c>
      <c r="H46" s="44">
        <f t="shared" si="6"/>
        <v>-73074</v>
      </c>
      <c r="I46" s="44">
        <f t="shared" si="6"/>
        <v>-110785</v>
      </c>
      <c r="J46" s="44">
        <f t="shared" si="6"/>
        <v>-1260583</v>
      </c>
      <c r="K46" s="44">
        <f t="shared" si="6"/>
        <v>-106109</v>
      </c>
      <c r="L46" s="44">
        <f t="shared" si="6"/>
        <v>-148951</v>
      </c>
      <c r="M46" s="44">
        <f t="shared" si="6"/>
        <v>-26663</v>
      </c>
      <c r="N46" s="44">
        <f t="shared" si="6"/>
        <v>-281723</v>
      </c>
      <c r="O46" s="44">
        <f t="shared" si="6"/>
        <v>-55746</v>
      </c>
      <c r="P46" s="44">
        <f t="shared" si="6"/>
        <v>-81983</v>
      </c>
      <c r="Q46" s="44">
        <f t="shared" si="6"/>
        <v>-100924</v>
      </c>
      <c r="R46" s="44">
        <f t="shared" si="6"/>
        <v>-238653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-1780959</v>
      </c>
      <c r="X46" s="44">
        <f t="shared" si="6"/>
        <v>-15460886</v>
      </c>
      <c r="Y46" s="44">
        <f t="shared" si="6"/>
        <v>13679927</v>
      </c>
      <c r="Z46" s="45">
        <f>+IF(X46&lt;&gt;0,+(Y46/X46)*100,0)</f>
        <v>-88.48087360582052</v>
      </c>
      <c r="AA46" s="46">
        <f>+AA27-AA45</f>
        <v>-20032666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-53755926</v>
      </c>
      <c r="D48" s="18"/>
      <c r="E48" s="19">
        <v>-56530432</v>
      </c>
      <c r="F48" s="20">
        <v>-56235432</v>
      </c>
      <c r="G48" s="20">
        <v>-58193283</v>
      </c>
      <c r="H48" s="20">
        <v>-1924807</v>
      </c>
      <c r="I48" s="20">
        <v>-1889880</v>
      </c>
      <c r="J48" s="20">
        <v>-62007970</v>
      </c>
      <c r="K48" s="20">
        <v>1260660</v>
      </c>
      <c r="L48" s="20">
        <v>-1557833</v>
      </c>
      <c r="M48" s="20">
        <v>-1657759</v>
      </c>
      <c r="N48" s="20">
        <v>-1954932</v>
      </c>
      <c r="O48" s="20">
        <v>-1662958</v>
      </c>
      <c r="P48" s="20">
        <v>-1888806</v>
      </c>
      <c r="Q48" s="20">
        <v>-1599350</v>
      </c>
      <c r="R48" s="20">
        <v>-5151114</v>
      </c>
      <c r="S48" s="20"/>
      <c r="T48" s="20"/>
      <c r="U48" s="20"/>
      <c r="V48" s="20"/>
      <c r="W48" s="20">
        <v>-69114016</v>
      </c>
      <c r="X48" s="20">
        <v>-51663652</v>
      </c>
      <c r="Y48" s="20">
        <v>-17450364</v>
      </c>
      <c r="Z48" s="47">
        <v>33.776868890337056</v>
      </c>
      <c r="AA48" s="22">
        <v>-56235432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-53755926</v>
      </c>
      <c r="D51" s="50">
        <f t="shared" ref="D51:Y51" si="7">SUM(D48:D50)</f>
        <v>0</v>
      </c>
      <c r="E51" s="51">
        <f t="shared" si="7"/>
        <v>-56530432</v>
      </c>
      <c r="F51" s="52">
        <f t="shared" si="7"/>
        <v>-56235432</v>
      </c>
      <c r="G51" s="52">
        <f t="shared" si="7"/>
        <v>-58193283</v>
      </c>
      <c r="H51" s="52">
        <f t="shared" si="7"/>
        <v>-1924807</v>
      </c>
      <c r="I51" s="52">
        <f t="shared" si="7"/>
        <v>-1889880</v>
      </c>
      <c r="J51" s="52">
        <f t="shared" si="7"/>
        <v>-62007970</v>
      </c>
      <c r="K51" s="52">
        <f t="shared" si="7"/>
        <v>1260660</v>
      </c>
      <c r="L51" s="52">
        <f t="shared" si="7"/>
        <v>-1557833</v>
      </c>
      <c r="M51" s="52">
        <f t="shared" si="7"/>
        <v>-1657759</v>
      </c>
      <c r="N51" s="52">
        <f t="shared" si="7"/>
        <v>-1954932</v>
      </c>
      <c r="O51" s="52">
        <f t="shared" si="7"/>
        <v>-1662958</v>
      </c>
      <c r="P51" s="52">
        <f t="shared" si="7"/>
        <v>-1888806</v>
      </c>
      <c r="Q51" s="52">
        <f t="shared" si="7"/>
        <v>-1599350</v>
      </c>
      <c r="R51" s="52">
        <f t="shared" si="7"/>
        <v>-5151114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-69114016</v>
      </c>
      <c r="X51" s="52">
        <f t="shared" si="7"/>
        <v>-51663652</v>
      </c>
      <c r="Y51" s="52">
        <f t="shared" si="7"/>
        <v>-17450364</v>
      </c>
      <c r="Z51" s="53">
        <f>+IF(X51&lt;&gt;0,+(Y51/X51)*100,0)</f>
        <v>33.776868890337056</v>
      </c>
      <c r="AA51" s="54">
        <f>SUM(AA48:AA50)</f>
        <v>-56235432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35472643</v>
      </c>
      <c r="D6" s="18"/>
      <c r="E6" s="19">
        <v>187770119</v>
      </c>
      <c r="F6" s="20">
        <v>-14235327</v>
      </c>
      <c r="G6" s="20">
        <v>37734731</v>
      </c>
      <c r="H6" s="20">
        <v>-8908253</v>
      </c>
      <c r="I6" s="20">
        <v>249912</v>
      </c>
      <c r="J6" s="20">
        <v>29076390</v>
      </c>
      <c r="K6" s="20">
        <v>-2251426</v>
      </c>
      <c r="L6" s="20"/>
      <c r="M6" s="20">
        <v>-5746382</v>
      </c>
      <c r="N6" s="20">
        <v>-7997808</v>
      </c>
      <c r="O6" s="20">
        <v>-16458015</v>
      </c>
      <c r="P6" s="20">
        <v>-1172608</v>
      </c>
      <c r="Q6" s="20">
        <v>-7152497</v>
      </c>
      <c r="R6" s="20">
        <v>-24783120</v>
      </c>
      <c r="S6" s="20"/>
      <c r="T6" s="20"/>
      <c r="U6" s="20"/>
      <c r="V6" s="20"/>
      <c r="W6" s="20">
        <v>-3704538</v>
      </c>
      <c r="X6" s="20">
        <v>38976680</v>
      </c>
      <c r="Y6" s="20">
        <v>-42681218</v>
      </c>
      <c r="Z6" s="21">
        <v>-109.50449858736044</v>
      </c>
      <c r="AA6" s="22">
        <v>-14235327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197561078</v>
      </c>
      <c r="D8" s="18"/>
      <c r="E8" s="19">
        <v>13830365</v>
      </c>
      <c r="F8" s="20">
        <v>195628440</v>
      </c>
      <c r="G8" s="20">
        <v>204519537</v>
      </c>
      <c r="H8" s="20">
        <v>6487868</v>
      </c>
      <c r="I8" s="20">
        <v>12194016</v>
      </c>
      <c r="J8" s="20">
        <v>223201421</v>
      </c>
      <c r="K8" s="20">
        <v>-469601</v>
      </c>
      <c r="L8" s="20"/>
      <c r="M8" s="20">
        <v>-1124859</v>
      </c>
      <c r="N8" s="20">
        <v>-1594460</v>
      </c>
      <c r="O8" s="20">
        <v>3319052</v>
      </c>
      <c r="P8" s="20">
        <v>1511321</v>
      </c>
      <c r="Q8" s="20">
        <v>2270702</v>
      </c>
      <c r="R8" s="20">
        <v>7101075</v>
      </c>
      <c r="S8" s="20"/>
      <c r="T8" s="20"/>
      <c r="U8" s="20"/>
      <c r="V8" s="20"/>
      <c r="W8" s="20">
        <v>228708036</v>
      </c>
      <c r="X8" s="20">
        <v>191842605</v>
      </c>
      <c r="Y8" s="20">
        <v>36865431</v>
      </c>
      <c r="Z8" s="21">
        <v>19.216498337269762</v>
      </c>
      <c r="AA8" s="22">
        <v>195628440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-24239942</v>
      </c>
      <c r="F9" s="20"/>
      <c r="G9" s="20"/>
      <c r="H9" s="20"/>
      <c r="I9" s="20"/>
      <c r="J9" s="20"/>
      <c r="K9" s="20">
        <v>-94552</v>
      </c>
      <c r="L9" s="20"/>
      <c r="M9" s="20"/>
      <c r="N9" s="20">
        <v>-94552</v>
      </c>
      <c r="O9" s="20"/>
      <c r="P9" s="20"/>
      <c r="Q9" s="20"/>
      <c r="R9" s="20"/>
      <c r="S9" s="20"/>
      <c r="T9" s="20"/>
      <c r="U9" s="20"/>
      <c r="V9" s="20"/>
      <c r="W9" s="20">
        <v>-94552</v>
      </c>
      <c r="X9" s="20"/>
      <c r="Y9" s="20">
        <v>-94552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-3818981</v>
      </c>
      <c r="D11" s="18"/>
      <c r="E11" s="19">
        <v>-82841859</v>
      </c>
      <c r="F11" s="20">
        <v>87281018</v>
      </c>
      <c r="G11" s="20">
        <v>-3959551</v>
      </c>
      <c r="H11" s="20">
        <v>-282593</v>
      </c>
      <c r="I11" s="20">
        <v>-70624</v>
      </c>
      <c r="J11" s="20">
        <v>-4312768</v>
      </c>
      <c r="K11" s="20">
        <v>43206</v>
      </c>
      <c r="L11" s="20"/>
      <c r="M11" s="20">
        <v>-174835</v>
      </c>
      <c r="N11" s="20">
        <v>-131629</v>
      </c>
      <c r="O11" s="20">
        <v>-178213</v>
      </c>
      <c r="P11" s="20">
        <v>-42395</v>
      </c>
      <c r="Q11" s="20">
        <v>-244459</v>
      </c>
      <c r="R11" s="20">
        <v>-465067</v>
      </c>
      <c r="S11" s="20"/>
      <c r="T11" s="20"/>
      <c r="U11" s="20"/>
      <c r="V11" s="20"/>
      <c r="W11" s="20">
        <v>-4909464</v>
      </c>
      <c r="X11" s="20">
        <v>32621018</v>
      </c>
      <c r="Y11" s="20">
        <v>-37530482</v>
      </c>
      <c r="Z11" s="21">
        <v>-115.05000242481702</v>
      </c>
      <c r="AA11" s="22">
        <v>87281018</v>
      </c>
    </row>
    <row r="12" spans="1:27" x14ac:dyDescent="0.25">
      <c r="A12" s="23" t="s">
        <v>41</v>
      </c>
      <c r="B12" s="17" t="s">
        <v>33</v>
      </c>
      <c r="C12" s="18">
        <v>44970539</v>
      </c>
      <c r="D12" s="18"/>
      <c r="E12" s="19"/>
      <c r="F12" s="20">
        <v>44970539</v>
      </c>
      <c r="G12" s="24">
        <v>45033500</v>
      </c>
      <c r="H12" s="24">
        <v>1740889</v>
      </c>
      <c r="I12" s="24">
        <v>543044</v>
      </c>
      <c r="J12" s="20">
        <v>47317433</v>
      </c>
      <c r="K12" s="24">
        <v>645657</v>
      </c>
      <c r="L12" s="24"/>
      <c r="M12" s="20">
        <v>1199237</v>
      </c>
      <c r="N12" s="24">
        <v>1844894</v>
      </c>
      <c r="O12" s="24">
        <v>2485558</v>
      </c>
      <c r="P12" s="24">
        <v>621826</v>
      </c>
      <c r="Q12" s="20">
        <v>1242904</v>
      </c>
      <c r="R12" s="24">
        <v>4350288</v>
      </c>
      <c r="S12" s="24"/>
      <c r="T12" s="20"/>
      <c r="U12" s="24"/>
      <c r="V12" s="24"/>
      <c r="W12" s="24">
        <v>53512615</v>
      </c>
      <c r="X12" s="20">
        <v>44970539</v>
      </c>
      <c r="Y12" s="24">
        <v>8542076</v>
      </c>
      <c r="Z12" s="25">
        <v>18.994826813172065</v>
      </c>
      <c r="AA12" s="26">
        <v>44970539</v>
      </c>
    </row>
    <row r="13" spans="1:27" x14ac:dyDescent="0.25">
      <c r="A13" s="23" t="s">
        <v>42</v>
      </c>
      <c r="B13" s="17" t="s">
        <v>33</v>
      </c>
      <c r="C13" s="18">
        <v>-533773</v>
      </c>
      <c r="D13" s="18"/>
      <c r="E13" s="19"/>
      <c r="F13" s="20">
        <v>-533773</v>
      </c>
      <c r="G13" s="20">
        <v>-533773</v>
      </c>
      <c r="H13" s="20"/>
      <c r="I13" s="20"/>
      <c r="J13" s="20">
        <v>-533773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-533773</v>
      </c>
      <c r="X13" s="20">
        <v>-533773</v>
      </c>
      <c r="Y13" s="20"/>
      <c r="Z13" s="21"/>
      <c r="AA13" s="22">
        <v>-533773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273651506</v>
      </c>
      <c r="D14" s="29">
        <f>SUM(D6:D13)</f>
        <v>0</v>
      </c>
      <c r="E14" s="30">
        <f t="shared" si="0"/>
        <v>94518683</v>
      </c>
      <c r="F14" s="31">
        <f t="shared" si="0"/>
        <v>313110897</v>
      </c>
      <c r="G14" s="31">
        <f t="shared" si="0"/>
        <v>282794444</v>
      </c>
      <c r="H14" s="31">
        <f t="shared" si="0"/>
        <v>-962089</v>
      </c>
      <c r="I14" s="31">
        <f t="shared" si="0"/>
        <v>12916348</v>
      </c>
      <c r="J14" s="31">
        <f t="shared" si="0"/>
        <v>294748703</v>
      </c>
      <c r="K14" s="31">
        <f t="shared" si="0"/>
        <v>-2126716</v>
      </c>
      <c r="L14" s="31">
        <f t="shared" si="0"/>
        <v>0</v>
      </c>
      <c r="M14" s="31">
        <f t="shared" si="0"/>
        <v>-5846839</v>
      </c>
      <c r="N14" s="31">
        <f t="shared" si="0"/>
        <v>-7973555</v>
      </c>
      <c r="O14" s="31">
        <f t="shared" si="0"/>
        <v>-10831618</v>
      </c>
      <c r="P14" s="31">
        <f t="shared" si="0"/>
        <v>918144</v>
      </c>
      <c r="Q14" s="31">
        <f t="shared" si="0"/>
        <v>-3883350</v>
      </c>
      <c r="R14" s="31">
        <f t="shared" si="0"/>
        <v>-13796824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272978324</v>
      </c>
      <c r="X14" s="31">
        <f t="shared" si="0"/>
        <v>307877069</v>
      </c>
      <c r="Y14" s="31">
        <f t="shared" si="0"/>
        <v>-34898745</v>
      </c>
      <c r="Z14" s="32">
        <f>+IF(X14&lt;&gt;0,+(Y14/X14)*100,0)</f>
        <v>-11.335285577894078</v>
      </c>
      <c r="AA14" s="33">
        <f>SUM(AA6:AA13)</f>
        <v>313110897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170550681</v>
      </c>
      <c r="D18" s="18"/>
      <c r="E18" s="19">
        <v>33405624</v>
      </c>
      <c r="F18" s="20">
        <v>186154243</v>
      </c>
      <c r="G18" s="24">
        <v>212178162</v>
      </c>
      <c r="H18" s="24">
        <v>-41095343</v>
      </c>
      <c r="I18" s="24">
        <v>-91623</v>
      </c>
      <c r="J18" s="20">
        <v>170991196</v>
      </c>
      <c r="K18" s="24">
        <v>-2020575</v>
      </c>
      <c r="L18" s="24"/>
      <c r="M18" s="20">
        <v>3186</v>
      </c>
      <c r="N18" s="24">
        <v>-2017389</v>
      </c>
      <c r="O18" s="24">
        <v>-2492326</v>
      </c>
      <c r="P18" s="24">
        <v>-21899</v>
      </c>
      <c r="Q18" s="20">
        <v>299096</v>
      </c>
      <c r="R18" s="24">
        <v>-2215129</v>
      </c>
      <c r="S18" s="24"/>
      <c r="T18" s="20"/>
      <c r="U18" s="24"/>
      <c r="V18" s="24"/>
      <c r="W18" s="24">
        <v>166758678</v>
      </c>
      <c r="X18" s="20">
        <v>181652639</v>
      </c>
      <c r="Y18" s="24">
        <v>-14893961</v>
      </c>
      <c r="Z18" s="25">
        <v>-8.1991437514981538</v>
      </c>
      <c r="AA18" s="26">
        <v>186154243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170550681</v>
      </c>
      <c r="D26" s="29">
        <f t="shared" ref="D26:Y26" si="1">SUM(D16:D25)</f>
        <v>0</v>
      </c>
      <c r="E26" s="35">
        <f t="shared" si="1"/>
        <v>33405624</v>
      </c>
      <c r="F26" s="36">
        <f t="shared" si="1"/>
        <v>186154243</v>
      </c>
      <c r="G26" s="36">
        <f t="shared" si="1"/>
        <v>212178162</v>
      </c>
      <c r="H26" s="36">
        <f t="shared" si="1"/>
        <v>-41095343</v>
      </c>
      <c r="I26" s="36">
        <f t="shared" si="1"/>
        <v>-91623</v>
      </c>
      <c r="J26" s="36">
        <f t="shared" si="1"/>
        <v>170991196</v>
      </c>
      <c r="K26" s="36">
        <f t="shared" si="1"/>
        <v>-2020575</v>
      </c>
      <c r="L26" s="36">
        <f t="shared" si="1"/>
        <v>0</v>
      </c>
      <c r="M26" s="36">
        <f t="shared" si="1"/>
        <v>3186</v>
      </c>
      <c r="N26" s="36">
        <f t="shared" si="1"/>
        <v>-2017389</v>
      </c>
      <c r="O26" s="36">
        <f t="shared" si="1"/>
        <v>-2492326</v>
      </c>
      <c r="P26" s="36">
        <f t="shared" si="1"/>
        <v>-21899</v>
      </c>
      <c r="Q26" s="36">
        <f t="shared" si="1"/>
        <v>299096</v>
      </c>
      <c r="R26" s="36">
        <f t="shared" si="1"/>
        <v>-2215129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166758678</v>
      </c>
      <c r="X26" s="36">
        <f t="shared" si="1"/>
        <v>181652639</v>
      </c>
      <c r="Y26" s="36">
        <f t="shared" si="1"/>
        <v>-14893961</v>
      </c>
      <c r="Z26" s="37">
        <f>+IF(X26&lt;&gt;0,+(Y26/X26)*100,0)</f>
        <v>-8.1991437514981538</v>
      </c>
      <c r="AA26" s="38">
        <f>SUM(AA16:AA25)</f>
        <v>186154243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444202187</v>
      </c>
      <c r="D27" s="29">
        <f>+D14+D26</f>
        <v>0</v>
      </c>
      <c r="E27" s="30">
        <f t="shared" si="2"/>
        <v>127924307</v>
      </c>
      <c r="F27" s="31">
        <f t="shared" si="2"/>
        <v>499265140</v>
      </c>
      <c r="G27" s="31">
        <f t="shared" si="2"/>
        <v>494972606</v>
      </c>
      <c r="H27" s="31">
        <f t="shared" si="2"/>
        <v>-42057432</v>
      </c>
      <c r="I27" s="31">
        <f t="shared" si="2"/>
        <v>12824725</v>
      </c>
      <c r="J27" s="31">
        <f t="shared" si="2"/>
        <v>465739899</v>
      </c>
      <c r="K27" s="31">
        <f t="shared" si="2"/>
        <v>-4147291</v>
      </c>
      <c r="L27" s="31">
        <f t="shared" si="2"/>
        <v>0</v>
      </c>
      <c r="M27" s="31">
        <f t="shared" si="2"/>
        <v>-5843653</v>
      </c>
      <c r="N27" s="31">
        <f t="shared" si="2"/>
        <v>-9990944</v>
      </c>
      <c r="O27" s="31">
        <f t="shared" si="2"/>
        <v>-13323944</v>
      </c>
      <c r="P27" s="31">
        <f t="shared" si="2"/>
        <v>896245</v>
      </c>
      <c r="Q27" s="31">
        <f t="shared" si="2"/>
        <v>-3584254</v>
      </c>
      <c r="R27" s="31">
        <f t="shared" si="2"/>
        <v>-16011953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439737002</v>
      </c>
      <c r="X27" s="31">
        <f t="shared" si="2"/>
        <v>489529708</v>
      </c>
      <c r="Y27" s="31">
        <f t="shared" si="2"/>
        <v>-49792706</v>
      </c>
      <c r="Z27" s="32">
        <f>+IF(X27&lt;&gt;0,+(Y27/X27)*100,0)</f>
        <v>-10.171539170407202</v>
      </c>
      <c r="AA27" s="33">
        <f>+AA14+AA26</f>
        <v>499265140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-72694</v>
      </c>
      <c r="D32" s="18"/>
      <c r="E32" s="19">
        <v>-10645859</v>
      </c>
      <c r="F32" s="20">
        <v>-72694</v>
      </c>
      <c r="G32" s="20">
        <v>-73143</v>
      </c>
      <c r="H32" s="20">
        <v>-304</v>
      </c>
      <c r="I32" s="20">
        <v>-350</v>
      </c>
      <c r="J32" s="20">
        <v>-73797</v>
      </c>
      <c r="K32" s="20">
        <v>-650</v>
      </c>
      <c r="L32" s="20"/>
      <c r="M32" s="20">
        <v>-1450</v>
      </c>
      <c r="N32" s="20">
        <v>-2100</v>
      </c>
      <c r="O32" s="20"/>
      <c r="P32" s="20">
        <v>-1583</v>
      </c>
      <c r="Q32" s="20"/>
      <c r="R32" s="20">
        <v>-1583</v>
      </c>
      <c r="S32" s="20"/>
      <c r="T32" s="20"/>
      <c r="U32" s="20"/>
      <c r="V32" s="20"/>
      <c r="W32" s="20">
        <v>-77480</v>
      </c>
      <c r="X32" s="20">
        <v>-72694</v>
      </c>
      <c r="Y32" s="20">
        <v>-4786</v>
      </c>
      <c r="Z32" s="21">
        <v>6.5837620711475502</v>
      </c>
      <c r="AA32" s="22">
        <v>-72694</v>
      </c>
    </row>
    <row r="33" spans="1:27" x14ac:dyDescent="0.25">
      <c r="A33" s="23" t="s">
        <v>61</v>
      </c>
      <c r="B33" s="17" t="s">
        <v>33</v>
      </c>
      <c r="C33" s="18">
        <v>405315754</v>
      </c>
      <c r="D33" s="18"/>
      <c r="E33" s="19">
        <v>-23560872</v>
      </c>
      <c r="F33" s="20">
        <v>345294703</v>
      </c>
      <c r="G33" s="20">
        <v>415350264</v>
      </c>
      <c r="H33" s="20">
        <v>-3127795</v>
      </c>
      <c r="I33" s="20">
        <v>-1891041</v>
      </c>
      <c r="J33" s="20">
        <v>410331428</v>
      </c>
      <c r="K33" s="20">
        <v>3044347</v>
      </c>
      <c r="L33" s="20"/>
      <c r="M33" s="20">
        <v>845598</v>
      </c>
      <c r="N33" s="20">
        <v>3889945</v>
      </c>
      <c r="O33" s="20">
        <v>-15608168</v>
      </c>
      <c r="P33" s="20">
        <v>-577293</v>
      </c>
      <c r="Q33" s="20">
        <v>-2416900</v>
      </c>
      <c r="R33" s="20">
        <v>-18602361</v>
      </c>
      <c r="S33" s="20"/>
      <c r="T33" s="20"/>
      <c r="U33" s="20"/>
      <c r="V33" s="20"/>
      <c r="W33" s="20">
        <v>395619012</v>
      </c>
      <c r="X33" s="20">
        <v>371814896</v>
      </c>
      <c r="Y33" s="20">
        <v>23804116</v>
      </c>
      <c r="Z33" s="21">
        <v>6.4021415645488284</v>
      </c>
      <c r="AA33" s="22">
        <v>345294703</v>
      </c>
    </row>
    <row r="34" spans="1:27" x14ac:dyDescent="0.25">
      <c r="A34" s="23" t="s">
        <v>62</v>
      </c>
      <c r="B34" s="17" t="s">
        <v>33</v>
      </c>
      <c r="C34" s="18">
        <v>-2916640</v>
      </c>
      <c r="D34" s="18"/>
      <c r="E34" s="19"/>
      <c r="F34" s="20">
        <v>-2916640</v>
      </c>
      <c r="G34" s="20">
        <v>838330</v>
      </c>
      <c r="H34" s="20">
        <v>-3754970</v>
      </c>
      <c r="I34" s="20"/>
      <c r="J34" s="20">
        <v>-2916640</v>
      </c>
      <c r="K34" s="20"/>
      <c r="L34" s="20"/>
      <c r="M34" s="20"/>
      <c r="N34" s="20"/>
      <c r="O34" s="20">
        <v>993</v>
      </c>
      <c r="P34" s="20"/>
      <c r="Q34" s="20"/>
      <c r="R34" s="20">
        <v>993</v>
      </c>
      <c r="S34" s="20"/>
      <c r="T34" s="20"/>
      <c r="U34" s="20"/>
      <c r="V34" s="20"/>
      <c r="W34" s="20">
        <v>-2915647</v>
      </c>
      <c r="X34" s="20">
        <v>-2916640</v>
      </c>
      <c r="Y34" s="20">
        <v>993</v>
      </c>
      <c r="Z34" s="21">
        <v>-3.4046025563662298E-2</v>
      </c>
      <c r="AA34" s="22">
        <v>-2916640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28419834</v>
      </c>
      <c r="D36" s="18"/>
      <c r="E36" s="19">
        <v>15757211</v>
      </c>
      <c r="F36" s="20">
        <v>56374161</v>
      </c>
      <c r="G36" s="20">
        <v>28806892</v>
      </c>
      <c r="H36" s="20">
        <v>606913</v>
      </c>
      <c r="I36" s="20">
        <v>599152</v>
      </c>
      <c r="J36" s="20">
        <v>30012957</v>
      </c>
      <c r="K36" s="20">
        <v>416570</v>
      </c>
      <c r="L36" s="20"/>
      <c r="M36" s="20">
        <v>702666</v>
      </c>
      <c r="N36" s="20">
        <v>1119236</v>
      </c>
      <c r="O36" s="20">
        <v>354780</v>
      </c>
      <c r="P36" s="20">
        <v>464112</v>
      </c>
      <c r="Q36" s="20">
        <v>316119</v>
      </c>
      <c r="R36" s="20">
        <v>1135011</v>
      </c>
      <c r="S36" s="20"/>
      <c r="T36" s="20"/>
      <c r="U36" s="20"/>
      <c r="V36" s="20"/>
      <c r="W36" s="20">
        <v>32267204</v>
      </c>
      <c r="X36" s="20">
        <v>45116589</v>
      </c>
      <c r="Y36" s="20">
        <v>-12849385</v>
      </c>
      <c r="Z36" s="21">
        <v>-28.480399969953403</v>
      </c>
      <c r="AA36" s="22">
        <v>56374161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430746254</v>
      </c>
      <c r="D38" s="29">
        <f t="shared" ref="D38:Y38" si="3">SUM(D30:D37)</f>
        <v>0</v>
      </c>
      <c r="E38" s="30">
        <f t="shared" si="3"/>
        <v>-18449520</v>
      </c>
      <c r="F38" s="31">
        <f t="shared" si="3"/>
        <v>398679530</v>
      </c>
      <c r="G38" s="31">
        <f t="shared" si="3"/>
        <v>444922343</v>
      </c>
      <c r="H38" s="31">
        <f t="shared" si="3"/>
        <v>-6276156</v>
      </c>
      <c r="I38" s="31">
        <f t="shared" si="3"/>
        <v>-1292239</v>
      </c>
      <c r="J38" s="31">
        <f t="shared" si="3"/>
        <v>437353948</v>
      </c>
      <c r="K38" s="31">
        <f t="shared" si="3"/>
        <v>3460267</v>
      </c>
      <c r="L38" s="31">
        <f t="shared" si="3"/>
        <v>0</v>
      </c>
      <c r="M38" s="31">
        <f t="shared" si="3"/>
        <v>1546814</v>
      </c>
      <c r="N38" s="31">
        <f t="shared" si="3"/>
        <v>5007081</v>
      </c>
      <c r="O38" s="31">
        <f t="shared" si="3"/>
        <v>-15252395</v>
      </c>
      <c r="P38" s="31">
        <f t="shared" si="3"/>
        <v>-114764</v>
      </c>
      <c r="Q38" s="31">
        <f t="shared" si="3"/>
        <v>-2100781</v>
      </c>
      <c r="R38" s="31">
        <f t="shared" si="3"/>
        <v>-17467940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424893089</v>
      </c>
      <c r="X38" s="31">
        <f t="shared" si="3"/>
        <v>413942151</v>
      </c>
      <c r="Y38" s="31">
        <f t="shared" si="3"/>
        <v>10950938</v>
      </c>
      <c r="Z38" s="32">
        <f>+IF(X38&lt;&gt;0,+(Y38/X38)*100,0)</f>
        <v>2.6455237703009375</v>
      </c>
      <c r="AA38" s="33">
        <f>SUM(AA30:AA37)</f>
        <v>398679530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430746254</v>
      </c>
      <c r="D45" s="29">
        <f>+D38+D44</f>
        <v>0</v>
      </c>
      <c r="E45" s="30">
        <f t="shared" si="5"/>
        <v>-18449520</v>
      </c>
      <c r="F45" s="31">
        <f t="shared" si="5"/>
        <v>398679530</v>
      </c>
      <c r="G45" s="31">
        <f t="shared" si="5"/>
        <v>444922343</v>
      </c>
      <c r="H45" s="31">
        <f t="shared" si="5"/>
        <v>-6276156</v>
      </c>
      <c r="I45" s="31">
        <f t="shared" si="5"/>
        <v>-1292239</v>
      </c>
      <c r="J45" s="31">
        <f t="shared" si="5"/>
        <v>437353948</v>
      </c>
      <c r="K45" s="31">
        <f t="shared" si="5"/>
        <v>3460267</v>
      </c>
      <c r="L45" s="31">
        <f t="shared" si="5"/>
        <v>0</v>
      </c>
      <c r="M45" s="31">
        <f t="shared" si="5"/>
        <v>1546814</v>
      </c>
      <c r="N45" s="31">
        <f t="shared" si="5"/>
        <v>5007081</v>
      </c>
      <c r="O45" s="31">
        <f t="shared" si="5"/>
        <v>-15252395</v>
      </c>
      <c r="P45" s="31">
        <f t="shared" si="5"/>
        <v>-114764</v>
      </c>
      <c r="Q45" s="31">
        <f t="shared" si="5"/>
        <v>-2100781</v>
      </c>
      <c r="R45" s="31">
        <f t="shared" si="5"/>
        <v>-17467940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424893089</v>
      </c>
      <c r="X45" s="31">
        <f t="shared" si="5"/>
        <v>413942151</v>
      </c>
      <c r="Y45" s="31">
        <f t="shared" si="5"/>
        <v>10950938</v>
      </c>
      <c r="Z45" s="32">
        <f>+IF(X45&lt;&gt;0,+(Y45/X45)*100,0)</f>
        <v>2.6455237703009375</v>
      </c>
      <c r="AA45" s="33">
        <f>+AA38+AA44</f>
        <v>398679530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13455933</v>
      </c>
      <c r="D46" s="42">
        <f t="shared" si="6"/>
        <v>0</v>
      </c>
      <c r="E46" s="43">
        <f t="shared" si="6"/>
        <v>146373827</v>
      </c>
      <c r="F46" s="44">
        <f t="shared" si="6"/>
        <v>100585610</v>
      </c>
      <c r="G46" s="44">
        <f t="shared" si="6"/>
        <v>50050263</v>
      </c>
      <c r="H46" s="44">
        <f t="shared" si="6"/>
        <v>-35781276</v>
      </c>
      <c r="I46" s="44">
        <f t="shared" si="6"/>
        <v>14116964</v>
      </c>
      <c r="J46" s="44">
        <f t="shared" si="6"/>
        <v>28385951</v>
      </c>
      <c r="K46" s="44">
        <f t="shared" si="6"/>
        <v>-7607558</v>
      </c>
      <c r="L46" s="44">
        <f t="shared" si="6"/>
        <v>0</v>
      </c>
      <c r="M46" s="44">
        <f t="shared" si="6"/>
        <v>-7390467</v>
      </c>
      <c r="N46" s="44">
        <f t="shared" si="6"/>
        <v>-14998025</v>
      </c>
      <c r="O46" s="44">
        <f t="shared" si="6"/>
        <v>1928451</v>
      </c>
      <c r="P46" s="44">
        <f t="shared" si="6"/>
        <v>1011009</v>
      </c>
      <c r="Q46" s="44">
        <f t="shared" si="6"/>
        <v>-1483473</v>
      </c>
      <c r="R46" s="44">
        <f t="shared" si="6"/>
        <v>1455987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14843913</v>
      </c>
      <c r="X46" s="44">
        <f t="shared" si="6"/>
        <v>75587557</v>
      </c>
      <c r="Y46" s="44">
        <f t="shared" si="6"/>
        <v>-60743644</v>
      </c>
      <c r="Z46" s="45">
        <f>+IF(X46&lt;&gt;0,+(Y46/X46)*100,0)</f>
        <v>-80.361962220845413</v>
      </c>
      <c r="AA46" s="46">
        <f>+AA27-AA45</f>
        <v>100585610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23876331</v>
      </c>
      <c r="D48" s="18"/>
      <c r="E48" s="19">
        <v>146373827</v>
      </c>
      <c r="F48" s="20">
        <v>111695119</v>
      </c>
      <c r="G48" s="20">
        <v>22746914</v>
      </c>
      <c r="H48" s="20">
        <v>805651</v>
      </c>
      <c r="I48" s="20">
        <v>13311149</v>
      </c>
      <c r="J48" s="20">
        <v>36863714</v>
      </c>
      <c r="K48" s="20">
        <v>-6706704</v>
      </c>
      <c r="L48" s="20"/>
      <c r="M48" s="20">
        <v>-10100941</v>
      </c>
      <c r="N48" s="20">
        <v>-16807645</v>
      </c>
      <c r="O48" s="20">
        <v>-5808186</v>
      </c>
      <c r="P48" s="20">
        <v>887913</v>
      </c>
      <c r="Q48" s="20">
        <v>-2661027</v>
      </c>
      <c r="R48" s="20">
        <v>-7581300</v>
      </c>
      <c r="S48" s="20"/>
      <c r="T48" s="20"/>
      <c r="U48" s="20"/>
      <c r="V48" s="20"/>
      <c r="W48" s="20">
        <v>12474769</v>
      </c>
      <c r="X48" s="20">
        <v>86697066</v>
      </c>
      <c r="Y48" s="20">
        <v>-74222297</v>
      </c>
      <c r="Z48" s="47">
        <v>-85.611082847947813</v>
      </c>
      <c r="AA48" s="22">
        <v>111695119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23876331</v>
      </c>
      <c r="D51" s="50">
        <f t="shared" ref="D51:Y51" si="7">SUM(D48:D50)</f>
        <v>0</v>
      </c>
      <c r="E51" s="51">
        <f t="shared" si="7"/>
        <v>146373827</v>
      </c>
      <c r="F51" s="52">
        <f t="shared" si="7"/>
        <v>111695119</v>
      </c>
      <c r="G51" s="52">
        <f t="shared" si="7"/>
        <v>22746914</v>
      </c>
      <c r="H51" s="52">
        <f t="shared" si="7"/>
        <v>805651</v>
      </c>
      <c r="I51" s="52">
        <f t="shared" si="7"/>
        <v>13311149</v>
      </c>
      <c r="J51" s="52">
        <f t="shared" si="7"/>
        <v>36863714</v>
      </c>
      <c r="K51" s="52">
        <f t="shared" si="7"/>
        <v>-6706704</v>
      </c>
      <c r="L51" s="52">
        <f t="shared" si="7"/>
        <v>0</v>
      </c>
      <c r="M51" s="52">
        <f t="shared" si="7"/>
        <v>-10100941</v>
      </c>
      <c r="N51" s="52">
        <f t="shared" si="7"/>
        <v>-16807645</v>
      </c>
      <c r="O51" s="52">
        <f t="shared" si="7"/>
        <v>-5808186</v>
      </c>
      <c r="P51" s="52">
        <f t="shared" si="7"/>
        <v>887913</v>
      </c>
      <c r="Q51" s="52">
        <f t="shared" si="7"/>
        <v>-2661027</v>
      </c>
      <c r="R51" s="52">
        <f t="shared" si="7"/>
        <v>-7581300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12474769</v>
      </c>
      <c r="X51" s="52">
        <f t="shared" si="7"/>
        <v>86697066</v>
      </c>
      <c r="Y51" s="52">
        <f t="shared" si="7"/>
        <v>-74222297</v>
      </c>
      <c r="Z51" s="53">
        <f>+IF(X51&lt;&gt;0,+(Y51/X51)*100,0)</f>
        <v>-85.611082847947813</v>
      </c>
      <c r="AA51" s="54">
        <f>SUM(AA48:AA50)</f>
        <v>111695119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-641326487</v>
      </c>
      <c r="D6" s="18"/>
      <c r="E6" s="19">
        <v>210987191</v>
      </c>
      <c r="F6" s="20">
        <v>150133981</v>
      </c>
      <c r="G6" s="20">
        <v>-695130321</v>
      </c>
      <c r="H6" s="20">
        <v>-18284904</v>
      </c>
      <c r="I6" s="20">
        <v>-38014126</v>
      </c>
      <c r="J6" s="20">
        <v>-751429351</v>
      </c>
      <c r="K6" s="20">
        <v>-19773723</v>
      </c>
      <c r="L6" s="20">
        <v>-3088114</v>
      </c>
      <c r="M6" s="20">
        <v>-42894352</v>
      </c>
      <c r="N6" s="20">
        <v>-65756189</v>
      </c>
      <c r="O6" s="20">
        <v>-18648291</v>
      </c>
      <c r="P6" s="20">
        <v>-29775042</v>
      </c>
      <c r="Q6" s="20">
        <v>-51071402</v>
      </c>
      <c r="R6" s="20">
        <v>-99494735</v>
      </c>
      <c r="S6" s="20"/>
      <c r="T6" s="20"/>
      <c r="U6" s="20"/>
      <c r="V6" s="20"/>
      <c r="W6" s="20">
        <v>-916680275</v>
      </c>
      <c r="X6" s="20">
        <v>151092912</v>
      </c>
      <c r="Y6" s="20">
        <v>-1067773187</v>
      </c>
      <c r="Z6" s="21">
        <v>-706.69972063282489</v>
      </c>
      <c r="AA6" s="22">
        <v>150133981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738530506</v>
      </c>
      <c r="D8" s="18"/>
      <c r="E8" s="19">
        <v>-131859970</v>
      </c>
      <c r="F8" s="20">
        <v>-253586542</v>
      </c>
      <c r="G8" s="20">
        <v>741379871</v>
      </c>
      <c r="H8" s="20">
        <v>7147647</v>
      </c>
      <c r="I8" s="20">
        <v>13428045</v>
      </c>
      <c r="J8" s="20">
        <v>761955563</v>
      </c>
      <c r="K8" s="20">
        <v>20363928</v>
      </c>
      <c r="L8" s="20">
        <v>22438114</v>
      </c>
      <c r="M8" s="20">
        <v>20878096</v>
      </c>
      <c r="N8" s="20">
        <v>63680138</v>
      </c>
      <c r="O8" s="20">
        <v>19143386</v>
      </c>
      <c r="P8" s="20">
        <v>24580083</v>
      </c>
      <c r="Q8" s="20">
        <v>16045828</v>
      </c>
      <c r="R8" s="20">
        <v>59769297</v>
      </c>
      <c r="S8" s="20"/>
      <c r="T8" s="20"/>
      <c r="U8" s="20"/>
      <c r="V8" s="20"/>
      <c r="W8" s="20">
        <v>885404998</v>
      </c>
      <c r="X8" s="20">
        <v>-147585600</v>
      </c>
      <c r="Y8" s="20">
        <v>1032990598</v>
      </c>
      <c r="Z8" s="21">
        <v>-699.92641423011457</v>
      </c>
      <c r="AA8" s="22">
        <v>-253586542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-57576847</v>
      </c>
      <c r="D11" s="18"/>
      <c r="E11" s="19">
        <v>134637</v>
      </c>
      <c r="F11" s="20">
        <v>-14865363</v>
      </c>
      <c r="G11" s="20">
        <v>-57708598</v>
      </c>
      <c r="H11" s="20">
        <v>-2220391</v>
      </c>
      <c r="I11" s="20">
        <v>-1150085</v>
      </c>
      <c r="J11" s="20">
        <v>-61079074</v>
      </c>
      <c r="K11" s="20">
        <v>-916456</v>
      </c>
      <c r="L11" s="20">
        <v>-747138</v>
      </c>
      <c r="M11" s="20">
        <v>-667852</v>
      </c>
      <c r="N11" s="20">
        <v>-2331446</v>
      </c>
      <c r="O11" s="20">
        <v>-1702385</v>
      </c>
      <c r="P11" s="20">
        <v>-581052</v>
      </c>
      <c r="Q11" s="20">
        <v>-2147501</v>
      </c>
      <c r="R11" s="20">
        <v>-4430938</v>
      </c>
      <c r="S11" s="20"/>
      <c r="T11" s="20"/>
      <c r="U11" s="20"/>
      <c r="V11" s="20"/>
      <c r="W11" s="20">
        <v>-67841458</v>
      </c>
      <c r="X11" s="20">
        <v>-5899029</v>
      </c>
      <c r="Y11" s="20">
        <v>-61942429</v>
      </c>
      <c r="Z11" s="21">
        <v>1050.0444903729071</v>
      </c>
      <c r="AA11" s="22">
        <v>-14865363</v>
      </c>
    </row>
    <row r="12" spans="1:27" x14ac:dyDescent="0.25">
      <c r="A12" s="23" t="s">
        <v>41</v>
      </c>
      <c r="B12" s="17" t="s">
        <v>33</v>
      </c>
      <c r="C12" s="18">
        <v>139329</v>
      </c>
      <c r="D12" s="18"/>
      <c r="E12" s="19"/>
      <c r="F12" s="20"/>
      <c r="G12" s="24">
        <v>9645987</v>
      </c>
      <c r="H12" s="24">
        <v>-3607114</v>
      </c>
      <c r="I12" s="24">
        <v>1614604</v>
      </c>
      <c r="J12" s="20">
        <v>7653477</v>
      </c>
      <c r="K12" s="24">
        <v>-2330759</v>
      </c>
      <c r="L12" s="24">
        <v>-446840</v>
      </c>
      <c r="M12" s="20">
        <v>3012631</v>
      </c>
      <c r="N12" s="24">
        <v>235032</v>
      </c>
      <c r="O12" s="24">
        <v>-2738693</v>
      </c>
      <c r="P12" s="24">
        <v>1437460</v>
      </c>
      <c r="Q12" s="20">
        <v>4081118</v>
      </c>
      <c r="R12" s="24">
        <v>2779885</v>
      </c>
      <c r="S12" s="24"/>
      <c r="T12" s="20"/>
      <c r="U12" s="24"/>
      <c r="V12" s="24"/>
      <c r="W12" s="24">
        <v>10668394</v>
      </c>
      <c r="X12" s="20"/>
      <c r="Y12" s="24">
        <v>10668394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-16011674</v>
      </c>
      <c r="D13" s="18"/>
      <c r="E13" s="19"/>
      <c r="F13" s="20"/>
      <c r="G13" s="20">
        <v>-16011674</v>
      </c>
      <c r="H13" s="20"/>
      <c r="I13" s="20"/>
      <c r="J13" s="20">
        <v>-16011674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-16011674</v>
      </c>
      <c r="X13" s="20"/>
      <c r="Y13" s="20">
        <v>-16011674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23754827</v>
      </c>
      <c r="D14" s="29">
        <f>SUM(D6:D13)</f>
        <v>0</v>
      </c>
      <c r="E14" s="30">
        <f t="shared" si="0"/>
        <v>79261858</v>
      </c>
      <c r="F14" s="31">
        <f t="shared" si="0"/>
        <v>-118317924</v>
      </c>
      <c r="G14" s="31">
        <f t="shared" si="0"/>
        <v>-17824735</v>
      </c>
      <c r="H14" s="31">
        <f t="shared" si="0"/>
        <v>-16964762</v>
      </c>
      <c r="I14" s="31">
        <f t="shared" si="0"/>
        <v>-24121562</v>
      </c>
      <c r="J14" s="31">
        <f t="shared" si="0"/>
        <v>-58911059</v>
      </c>
      <c r="K14" s="31">
        <f t="shared" si="0"/>
        <v>-2657010</v>
      </c>
      <c r="L14" s="31">
        <f t="shared" si="0"/>
        <v>18156022</v>
      </c>
      <c r="M14" s="31">
        <f t="shared" si="0"/>
        <v>-19671477</v>
      </c>
      <c r="N14" s="31">
        <f t="shared" si="0"/>
        <v>-4172465</v>
      </c>
      <c r="O14" s="31">
        <f t="shared" si="0"/>
        <v>-3945983</v>
      </c>
      <c r="P14" s="31">
        <f t="shared" si="0"/>
        <v>-4338551</v>
      </c>
      <c r="Q14" s="31">
        <f t="shared" si="0"/>
        <v>-33091957</v>
      </c>
      <c r="R14" s="31">
        <f t="shared" si="0"/>
        <v>-41376491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-104460015</v>
      </c>
      <c r="X14" s="31">
        <f t="shared" si="0"/>
        <v>-2391717</v>
      </c>
      <c r="Y14" s="31">
        <f t="shared" si="0"/>
        <v>-102068298</v>
      </c>
      <c r="Z14" s="32">
        <f>+IF(X14&lt;&gt;0,+(Y14/X14)*100,0)</f>
        <v>4267.5742155112839</v>
      </c>
      <c r="AA14" s="33">
        <f>SUM(AA6:AA13)</f>
        <v>-118317924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34725175</v>
      </c>
      <c r="D18" s="18"/>
      <c r="E18" s="19">
        <v>50259323</v>
      </c>
      <c r="F18" s="20">
        <v>70218846</v>
      </c>
      <c r="G18" s="24">
        <v>117581430</v>
      </c>
      <c r="H18" s="24">
        <v>-48712083</v>
      </c>
      <c r="I18" s="24">
        <v>14596968</v>
      </c>
      <c r="J18" s="20">
        <v>83466315</v>
      </c>
      <c r="K18" s="24">
        <v>2266637</v>
      </c>
      <c r="L18" s="24">
        <v>2603655</v>
      </c>
      <c r="M18" s="20">
        <v>11315985</v>
      </c>
      <c r="N18" s="24">
        <v>16186277</v>
      </c>
      <c r="O18" s="24">
        <v>2686005</v>
      </c>
      <c r="P18" s="24">
        <v>12718267</v>
      </c>
      <c r="Q18" s="20">
        <v>7739008</v>
      </c>
      <c r="R18" s="24">
        <v>23143280</v>
      </c>
      <c r="S18" s="24"/>
      <c r="T18" s="20"/>
      <c r="U18" s="24"/>
      <c r="V18" s="24"/>
      <c r="W18" s="24">
        <v>122795872</v>
      </c>
      <c r="X18" s="20">
        <v>62928303</v>
      </c>
      <c r="Y18" s="24">
        <v>59867569</v>
      </c>
      <c r="Z18" s="25">
        <v>95.136156778294179</v>
      </c>
      <c r="AA18" s="26">
        <v>70218846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34725175</v>
      </c>
      <c r="D26" s="29">
        <f t="shared" ref="D26:Y26" si="1">SUM(D16:D25)</f>
        <v>0</v>
      </c>
      <c r="E26" s="35">
        <f t="shared" si="1"/>
        <v>50259323</v>
      </c>
      <c r="F26" s="36">
        <f t="shared" si="1"/>
        <v>70218846</v>
      </c>
      <c r="G26" s="36">
        <f t="shared" si="1"/>
        <v>117581430</v>
      </c>
      <c r="H26" s="36">
        <f t="shared" si="1"/>
        <v>-48712083</v>
      </c>
      <c r="I26" s="36">
        <f t="shared" si="1"/>
        <v>14596968</v>
      </c>
      <c r="J26" s="36">
        <f t="shared" si="1"/>
        <v>83466315</v>
      </c>
      <c r="K26" s="36">
        <f t="shared" si="1"/>
        <v>2266637</v>
      </c>
      <c r="L26" s="36">
        <f t="shared" si="1"/>
        <v>2603655</v>
      </c>
      <c r="M26" s="36">
        <f t="shared" si="1"/>
        <v>11315985</v>
      </c>
      <c r="N26" s="36">
        <f t="shared" si="1"/>
        <v>16186277</v>
      </c>
      <c r="O26" s="36">
        <f t="shared" si="1"/>
        <v>2686005</v>
      </c>
      <c r="P26" s="36">
        <f t="shared" si="1"/>
        <v>12718267</v>
      </c>
      <c r="Q26" s="36">
        <f t="shared" si="1"/>
        <v>7739008</v>
      </c>
      <c r="R26" s="36">
        <f t="shared" si="1"/>
        <v>23143280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122795872</v>
      </c>
      <c r="X26" s="36">
        <f t="shared" si="1"/>
        <v>62928303</v>
      </c>
      <c r="Y26" s="36">
        <f t="shared" si="1"/>
        <v>59867569</v>
      </c>
      <c r="Z26" s="37">
        <f>+IF(X26&lt;&gt;0,+(Y26/X26)*100,0)</f>
        <v>95.136156778294179</v>
      </c>
      <c r="AA26" s="38">
        <f>SUM(AA16:AA25)</f>
        <v>70218846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58480002</v>
      </c>
      <c r="D27" s="29">
        <f>+D14+D26</f>
        <v>0</v>
      </c>
      <c r="E27" s="30">
        <f t="shared" si="2"/>
        <v>129521181</v>
      </c>
      <c r="F27" s="31">
        <f t="shared" si="2"/>
        <v>-48099078</v>
      </c>
      <c r="G27" s="31">
        <f t="shared" si="2"/>
        <v>99756695</v>
      </c>
      <c r="H27" s="31">
        <f t="shared" si="2"/>
        <v>-65676845</v>
      </c>
      <c r="I27" s="31">
        <f t="shared" si="2"/>
        <v>-9524594</v>
      </c>
      <c r="J27" s="31">
        <f t="shared" si="2"/>
        <v>24555256</v>
      </c>
      <c r="K27" s="31">
        <f t="shared" si="2"/>
        <v>-390373</v>
      </c>
      <c r="L27" s="31">
        <f t="shared" si="2"/>
        <v>20759677</v>
      </c>
      <c r="M27" s="31">
        <f t="shared" si="2"/>
        <v>-8355492</v>
      </c>
      <c r="N27" s="31">
        <f t="shared" si="2"/>
        <v>12013812</v>
      </c>
      <c r="O27" s="31">
        <f t="shared" si="2"/>
        <v>-1259978</v>
      </c>
      <c r="P27" s="31">
        <f t="shared" si="2"/>
        <v>8379716</v>
      </c>
      <c r="Q27" s="31">
        <f t="shared" si="2"/>
        <v>-25352949</v>
      </c>
      <c r="R27" s="31">
        <f t="shared" si="2"/>
        <v>-18233211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18335857</v>
      </c>
      <c r="X27" s="31">
        <f t="shared" si="2"/>
        <v>60536586</v>
      </c>
      <c r="Y27" s="31">
        <f t="shared" si="2"/>
        <v>-42200729</v>
      </c>
      <c r="Z27" s="32">
        <f>+IF(X27&lt;&gt;0,+(Y27/X27)*100,0)</f>
        <v>-69.711114862010888</v>
      </c>
      <c r="AA27" s="33">
        <f>+AA14+AA26</f>
        <v>-48099078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-1534075</v>
      </c>
      <c r="D32" s="18"/>
      <c r="E32" s="19"/>
      <c r="F32" s="20"/>
      <c r="G32" s="20">
        <v>-1555481</v>
      </c>
      <c r="H32" s="20">
        <v>-32304</v>
      </c>
      <c r="I32" s="20">
        <v>-26776</v>
      </c>
      <c r="J32" s="20">
        <v>-1614561</v>
      </c>
      <c r="K32" s="20">
        <v>-8030</v>
      </c>
      <c r="L32" s="20">
        <v>-37734</v>
      </c>
      <c r="M32" s="20">
        <v>-20276</v>
      </c>
      <c r="N32" s="20">
        <v>-66040</v>
      </c>
      <c r="O32" s="20">
        <v>-17810</v>
      </c>
      <c r="P32" s="20">
        <v>-63476</v>
      </c>
      <c r="Q32" s="20">
        <v>-41262</v>
      </c>
      <c r="R32" s="20">
        <v>-122548</v>
      </c>
      <c r="S32" s="20"/>
      <c r="T32" s="20"/>
      <c r="U32" s="20"/>
      <c r="V32" s="20"/>
      <c r="W32" s="20">
        <v>-1803149</v>
      </c>
      <c r="X32" s="20"/>
      <c r="Y32" s="20">
        <v>-1803149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312760344</v>
      </c>
      <c r="D33" s="18"/>
      <c r="E33" s="19">
        <v>6485878470</v>
      </c>
      <c r="F33" s="20">
        <v>6566258041</v>
      </c>
      <c r="G33" s="20">
        <v>221812625</v>
      </c>
      <c r="H33" s="20">
        <v>10137736</v>
      </c>
      <c r="I33" s="20">
        <v>11475226</v>
      </c>
      <c r="J33" s="20">
        <v>243425587</v>
      </c>
      <c r="K33" s="20">
        <v>4371240</v>
      </c>
      <c r="L33" s="20">
        <v>17797169</v>
      </c>
      <c r="M33" s="20">
        <v>-6938673</v>
      </c>
      <c r="N33" s="20">
        <v>15229736</v>
      </c>
      <c r="O33" s="20">
        <v>11436621</v>
      </c>
      <c r="P33" s="20">
        <v>-5191364</v>
      </c>
      <c r="Q33" s="20">
        <v>-6799458</v>
      </c>
      <c r="R33" s="20">
        <v>-554201</v>
      </c>
      <c r="S33" s="20"/>
      <c r="T33" s="20"/>
      <c r="U33" s="20"/>
      <c r="V33" s="20"/>
      <c r="W33" s="20">
        <v>258101122</v>
      </c>
      <c r="X33" s="20">
        <v>6581061886</v>
      </c>
      <c r="Y33" s="20">
        <v>-6322960764</v>
      </c>
      <c r="Z33" s="21">
        <v>-96.078123462885785</v>
      </c>
      <c r="AA33" s="22">
        <v>6566258041</v>
      </c>
    </row>
    <row r="34" spans="1:27" x14ac:dyDescent="0.25">
      <c r="A34" s="23" t="s">
        <v>62</v>
      </c>
      <c r="B34" s="17" t="s">
        <v>33</v>
      </c>
      <c r="C34" s="18">
        <v>-166607242</v>
      </c>
      <c r="D34" s="18"/>
      <c r="E34" s="19"/>
      <c r="F34" s="20"/>
      <c r="G34" s="20">
        <v>-166607240</v>
      </c>
      <c r="H34" s="20">
        <v>-25639</v>
      </c>
      <c r="I34" s="20">
        <v>-7582627</v>
      </c>
      <c r="J34" s="20">
        <v>-174215506</v>
      </c>
      <c r="K34" s="20">
        <v>-2549886</v>
      </c>
      <c r="L34" s="20">
        <v>7642707</v>
      </c>
      <c r="M34" s="20">
        <v>-12846750</v>
      </c>
      <c r="N34" s="20">
        <v>-7753929</v>
      </c>
      <c r="O34" s="20">
        <v>-3048616</v>
      </c>
      <c r="P34" s="20">
        <v>-13542949</v>
      </c>
      <c r="Q34" s="20">
        <v>-1827252</v>
      </c>
      <c r="R34" s="20">
        <v>-18418817</v>
      </c>
      <c r="S34" s="20"/>
      <c r="T34" s="20"/>
      <c r="U34" s="20"/>
      <c r="V34" s="20"/>
      <c r="W34" s="20">
        <v>-200388252</v>
      </c>
      <c r="X34" s="20">
        <v>-23873494</v>
      </c>
      <c r="Y34" s="20">
        <v>-176514758</v>
      </c>
      <c r="Z34" s="21">
        <v>739.37546803999453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89805626</v>
      </c>
      <c r="F36" s="20">
        <v>89805626</v>
      </c>
      <c r="G36" s="20">
        <v>2988764</v>
      </c>
      <c r="H36" s="20">
        <v>1275807</v>
      </c>
      <c r="I36" s="20">
        <v>-1599884</v>
      </c>
      <c r="J36" s="20">
        <v>2664687</v>
      </c>
      <c r="K36" s="20">
        <v>20750</v>
      </c>
      <c r="L36" s="20">
        <v>1659447</v>
      </c>
      <c r="M36" s="20">
        <v>-1414089</v>
      </c>
      <c r="N36" s="20">
        <v>266108</v>
      </c>
      <c r="O36" s="20">
        <v>-168997</v>
      </c>
      <c r="P36" s="20">
        <v>-128894</v>
      </c>
      <c r="Q36" s="20">
        <v>1472082</v>
      </c>
      <c r="R36" s="20">
        <v>1174191</v>
      </c>
      <c r="S36" s="20"/>
      <c r="T36" s="20"/>
      <c r="U36" s="20"/>
      <c r="V36" s="20"/>
      <c r="W36" s="20">
        <v>4104986</v>
      </c>
      <c r="X36" s="20">
        <v>67354218</v>
      </c>
      <c r="Y36" s="20">
        <v>-63249232</v>
      </c>
      <c r="Z36" s="21">
        <v>-93.905376497727289</v>
      </c>
      <c r="AA36" s="22">
        <v>89805626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144619027</v>
      </c>
      <c r="D38" s="29">
        <f t="shared" ref="D38:Y38" si="3">SUM(D30:D37)</f>
        <v>0</v>
      </c>
      <c r="E38" s="30">
        <f t="shared" si="3"/>
        <v>6575684096</v>
      </c>
      <c r="F38" s="31">
        <f t="shared" si="3"/>
        <v>6656063667</v>
      </c>
      <c r="G38" s="31">
        <f t="shared" si="3"/>
        <v>56638668</v>
      </c>
      <c r="H38" s="31">
        <f t="shared" si="3"/>
        <v>11355600</v>
      </c>
      <c r="I38" s="31">
        <f t="shared" si="3"/>
        <v>2265939</v>
      </c>
      <c r="J38" s="31">
        <f t="shared" si="3"/>
        <v>70260207</v>
      </c>
      <c r="K38" s="31">
        <f t="shared" si="3"/>
        <v>1834074</v>
      </c>
      <c r="L38" s="31">
        <f t="shared" si="3"/>
        <v>27061589</v>
      </c>
      <c r="M38" s="31">
        <f t="shared" si="3"/>
        <v>-21219788</v>
      </c>
      <c r="N38" s="31">
        <f t="shared" si="3"/>
        <v>7675875</v>
      </c>
      <c r="O38" s="31">
        <f t="shared" si="3"/>
        <v>8201198</v>
      </c>
      <c r="P38" s="31">
        <f t="shared" si="3"/>
        <v>-18926683</v>
      </c>
      <c r="Q38" s="31">
        <f t="shared" si="3"/>
        <v>-7195890</v>
      </c>
      <c r="R38" s="31">
        <f t="shared" si="3"/>
        <v>-17921375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60014707</v>
      </c>
      <c r="X38" s="31">
        <f t="shared" si="3"/>
        <v>6624542610</v>
      </c>
      <c r="Y38" s="31">
        <f t="shared" si="3"/>
        <v>-6564527903</v>
      </c>
      <c r="Z38" s="32">
        <f>+IF(X38&lt;&gt;0,+(Y38/X38)*100,0)</f>
        <v>-99.09405508375167</v>
      </c>
      <c r="AA38" s="33">
        <f>SUM(AA30:AA37)</f>
        <v>6656063667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144619027</v>
      </c>
      <c r="D45" s="29">
        <f>+D38+D44</f>
        <v>0</v>
      </c>
      <c r="E45" s="30">
        <f t="shared" si="5"/>
        <v>6575684096</v>
      </c>
      <c r="F45" s="31">
        <f t="shared" si="5"/>
        <v>6656063667</v>
      </c>
      <c r="G45" s="31">
        <f t="shared" si="5"/>
        <v>56638668</v>
      </c>
      <c r="H45" s="31">
        <f t="shared" si="5"/>
        <v>11355600</v>
      </c>
      <c r="I45" s="31">
        <f t="shared" si="5"/>
        <v>2265939</v>
      </c>
      <c r="J45" s="31">
        <f t="shared" si="5"/>
        <v>70260207</v>
      </c>
      <c r="K45" s="31">
        <f t="shared" si="5"/>
        <v>1834074</v>
      </c>
      <c r="L45" s="31">
        <f t="shared" si="5"/>
        <v>27061589</v>
      </c>
      <c r="M45" s="31">
        <f t="shared" si="5"/>
        <v>-21219788</v>
      </c>
      <c r="N45" s="31">
        <f t="shared" si="5"/>
        <v>7675875</v>
      </c>
      <c r="O45" s="31">
        <f t="shared" si="5"/>
        <v>8201198</v>
      </c>
      <c r="P45" s="31">
        <f t="shared" si="5"/>
        <v>-18926683</v>
      </c>
      <c r="Q45" s="31">
        <f t="shared" si="5"/>
        <v>-7195890</v>
      </c>
      <c r="R45" s="31">
        <f t="shared" si="5"/>
        <v>-17921375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60014707</v>
      </c>
      <c r="X45" s="31">
        <f t="shared" si="5"/>
        <v>6624542610</v>
      </c>
      <c r="Y45" s="31">
        <f t="shared" si="5"/>
        <v>-6564527903</v>
      </c>
      <c r="Z45" s="32">
        <f>+IF(X45&lt;&gt;0,+(Y45/X45)*100,0)</f>
        <v>-99.09405508375167</v>
      </c>
      <c r="AA45" s="33">
        <f>+AA38+AA44</f>
        <v>6656063667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-86139025</v>
      </c>
      <c r="D46" s="42">
        <f t="shared" si="6"/>
        <v>0</v>
      </c>
      <c r="E46" s="43">
        <f t="shared" si="6"/>
        <v>-6446162915</v>
      </c>
      <c r="F46" s="44">
        <f t="shared" si="6"/>
        <v>-6704162745</v>
      </c>
      <c r="G46" s="44">
        <f t="shared" si="6"/>
        <v>43118027</v>
      </c>
      <c r="H46" s="44">
        <f t="shared" si="6"/>
        <v>-77032445</v>
      </c>
      <c r="I46" s="44">
        <f t="shared" si="6"/>
        <v>-11790533</v>
      </c>
      <c r="J46" s="44">
        <f t="shared" si="6"/>
        <v>-45704951</v>
      </c>
      <c r="K46" s="44">
        <f t="shared" si="6"/>
        <v>-2224447</v>
      </c>
      <c r="L46" s="44">
        <f t="shared" si="6"/>
        <v>-6301912</v>
      </c>
      <c r="M46" s="44">
        <f t="shared" si="6"/>
        <v>12864296</v>
      </c>
      <c r="N46" s="44">
        <f t="shared" si="6"/>
        <v>4337937</v>
      </c>
      <c r="O46" s="44">
        <f t="shared" si="6"/>
        <v>-9461176</v>
      </c>
      <c r="P46" s="44">
        <f t="shared" si="6"/>
        <v>27306399</v>
      </c>
      <c r="Q46" s="44">
        <f t="shared" si="6"/>
        <v>-18157059</v>
      </c>
      <c r="R46" s="44">
        <f t="shared" si="6"/>
        <v>-311836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-41678850</v>
      </c>
      <c r="X46" s="44">
        <f t="shared" si="6"/>
        <v>-6564006024</v>
      </c>
      <c r="Y46" s="44">
        <f t="shared" si="6"/>
        <v>6522327174</v>
      </c>
      <c r="Z46" s="45">
        <f>+IF(X46&lt;&gt;0,+(Y46/X46)*100,0)</f>
        <v>-99.365039430987579</v>
      </c>
      <c r="AA46" s="46">
        <f>+AA27-AA45</f>
        <v>-6704162745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-994155644</v>
      </c>
      <c r="D48" s="18"/>
      <c r="E48" s="19">
        <v>91982556</v>
      </c>
      <c r="F48" s="20">
        <v>-109097226</v>
      </c>
      <c r="G48" s="20">
        <v>-468303829</v>
      </c>
      <c r="H48" s="20">
        <v>-8451369</v>
      </c>
      <c r="I48" s="20">
        <v>-393854183</v>
      </c>
      <c r="J48" s="20">
        <v>-870609381</v>
      </c>
      <c r="K48" s="20">
        <v>-5564380</v>
      </c>
      <c r="L48" s="20">
        <v>-19142603</v>
      </c>
      <c r="M48" s="20">
        <v>4443234</v>
      </c>
      <c r="N48" s="20">
        <v>-20263749</v>
      </c>
      <c r="O48" s="20">
        <v>-84990201</v>
      </c>
      <c r="P48" s="20">
        <v>20556372</v>
      </c>
      <c r="Q48" s="20">
        <v>-22751701</v>
      </c>
      <c r="R48" s="20">
        <v>-87185530</v>
      </c>
      <c r="S48" s="20"/>
      <c r="T48" s="20"/>
      <c r="U48" s="20"/>
      <c r="V48" s="20"/>
      <c r="W48" s="20">
        <v>-978058660</v>
      </c>
      <c r="X48" s="20">
        <v>31059495</v>
      </c>
      <c r="Y48" s="20">
        <v>-1009118155</v>
      </c>
      <c r="Z48" s="47">
        <v>-3248.9844248916474</v>
      </c>
      <c r="AA48" s="22">
        <v>-109097226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-994155644</v>
      </c>
      <c r="D51" s="50">
        <f t="shared" ref="D51:Y51" si="7">SUM(D48:D50)</f>
        <v>0</v>
      </c>
      <c r="E51" s="51">
        <f t="shared" si="7"/>
        <v>91982556</v>
      </c>
      <c r="F51" s="52">
        <f t="shared" si="7"/>
        <v>-109097226</v>
      </c>
      <c r="G51" s="52">
        <f t="shared" si="7"/>
        <v>-468303829</v>
      </c>
      <c r="H51" s="52">
        <f t="shared" si="7"/>
        <v>-8451369</v>
      </c>
      <c r="I51" s="52">
        <f t="shared" si="7"/>
        <v>-393854183</v>
      </c>
      <c r="J51" s="52">
        <f t="shared" si="7"/>
        <v>-870609381</v>
      </c>
      <c r="K51" s="52">
        <f t="shared" si="7"/>
        <v>-5564380</v>
      </c>
      <c r="L51" s="52">
        <f t="shared" si="7"/>
        <v>-19142603</v>
      </c>
      <c r="M51" s="52">
        <f t="shared" si="7"/>
        <v>4443234</v>
      </c>
      <c r="N51" s="52">
        <f t="shared" si="7"/>
        <v>-20263749</v>
      </c>
      <c r="O51" s="52">
        <f t="shared" si="7"/>
        <v>-84990201</v>
      </c>
      <c r="P51" s="52">
        <f t="shared" si="7"/>
        <v>20556372</v>
      </c>
      <c r="Q51" s="52">
        <f t="shared" si="7"/>
        <v>-22751701</v>
      </c>
      <c r="R51" s="52">
        <f t="shared" si="7"/>
        <v>-87185530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-978058660</v>
      </c>
      <c r="X51" s="52">
        <f t="shared" si="7"/>
        <v>31059495</v>
      </c>
      <c r="Y51" s="52">
        <f t="shared" si="7"/>
        <v>-1009118155</v>
      </c>
      <c r="Z51" s="53">
        <f>+IF(X51&lt;&gt;0,+(Y51/X51)*100,0)</f>
        <v>-3248.9844248916474</v>
      </c>
      <c r="AA51" s="54">
        <f>SUM(AA48:AA50)</f>
        <v>-109097226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-391867478</v>
      </c>
      <c r="D6" s="18"/>
      <c r="E6" s="19">
        <v>43162488</v>
      </c>
      <c r="F6" s="20">
        <v>37358042</v>
      </c>
      <c r="G6" s="20">
        <v>-389619996</v>
      </c>
      <c r="H6" s="20">
        <v>-2035554</v>
      </c>
      <c r="I6" s="20">
        <v>1357816</v>
      </c>
      <c r="J6" s="20">
        <v>-390297734</v>
      </c>
      <c r="K6" s="20">
        <v>5839037</v>
      </c>
      <c r="L6" s="20">
        <v>-7360022</v>
      </c>
      <c r="M6" s="20">
        <v>11566621</v>
      </c>
      <c r="N6" s="20">
        <v>10045636</v>
      </c>
      <c r="O6" s="20">
        <v>6364070</v>
      </c>
      <c r="P6" s="20">
        <v>1191072</v>
      </c>
      <c r="Q6" s="20">
        <v>23118765</v>
      </c>
      <c r="R6" s="20">
        <v>30673907</v>
      </c>
      <c r="S6" s="20"/>
      <c r="T6" s="20"/>
      <c r="U6" s="20"/>
      <c r="V6" s="20"/>
      <c r="W6" s="20">
        <v>-349578191</v>
      </c>
      <c r="X6" s="20">
        <v>38997610</v>
      </c>
      <c r="Y6" s="20">
        <v>-388575801</v>
      </c>
      <c r="Z6" s="21">
        <v>-996.40926969627105</v>
      </c>
      <c r="AA6" s="22">
        <v>37358042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-20489122</v>
      </c>
      <c r="D8" s="18"/>
      <c r="E8" s="19">
        <v>64988188</v>
      </c>
      <c r="F8" s="20">
        <v>78724692</v>
      </c>
      <c r="G8" s="20">
        <v>-17826639</v>
      </c>
      <c r="H8" s="20">
        <v>-15970283</v>
      </c>
      <c r="I8" s="20">
        <v>1671128</v>
      </c>
      <c r="J8" s="20">
        <v>-32125794</v>
      </c>
      <c r="K8" s="20">
        <v>3594151</v>
      </c>
      <c r="L8" s="20">
        <v>-5650331</v>
      </c>
      <c r="M8" s="20">
        <v>879203</v>
      </c>
      <c r="N8" s="20">
        <v>-1176977</v>
      </c>
      <c r="O8" s="20">
        <v>1007379</v>
      </c>
      <c r="P8" s="20">
        <v>850429</v>
      </c>
      <c r="Q8" s="20">
        <v>1524977</v>
      </c>
      <c r="R8" s="20">
        <v>3382785</v>
      </c>
      <c r="S8" s="20"/>
      <c r="T8" s="20"/>
      <c r="U8" s="20"/>
      <c r="V8" s="20"/>
      <c r="W8" s="20">
        <v>-29919986</v>
      </c>
      <c r="X8" s="20">
        <v>118486175</v>
      </c>
      <c r="Y8" s="20">
        <v>-148406161</v>
      </c>
      <c r="Z8" s="21">
        <v>-125.25187938592836</v>
      </c>
      <c r="AA8" s="22">
        <v>78724692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14637002</v>
      </c>
      <c r="F9" s="20">
        <v>14637002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14726918</v>
      </c>
      <c r="Y9" s="20">
        <v>-14726918</v>
      </c>
      <c r="Z9" s="21">
        <v>-100</v>
      </c>
      <c r="AA9" s="22">
        <v>14637002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-53096671</v>
      </c>
      <c r="D11" s="18"/>
      <c r="E11" s="19">
        <v>9796469</v>
      </c>
      <c r="F11" s="20">
        <v>15806469</v>
      </c>
      <c r="G11" s="20">
        <v>-54898499</v>
      </c>
      <c r="H11" s="20">
        <v>-1505671</v>
      </c>
      <c r="I11" s="20">
        <v>-1742061</v>
      </c>
      <c r="J11" s="20">
        <v>-58146231</v>
      </c>
      <c r="K11" s="20">
        <v>-1714113</v>
      </c>
      <c r="L11" s="20">
        <v>-1716592</v>
      </c>
      <c r="M11" s="20">
        <v>-85646</v>
      </c>
      <c r="N11" s="20">
        <v>-3516351</v>
      </c>
      <c r="O11" s="20">
        <v>-980148</v>
      </c>
      <c r="P11" s="20">
        <v>-261872</v>
      </c>
      <c r="Q11" s="20">
        <v>-1251897</v>
      </c>
      <c r="R11" s="20">
        <v>-2493917</v>
      </c>
      <c r="S11" s="20"/>
      <c r="T11" s="20"/>
      <c r="U11" s="20"/>
      <c r="V11" s="20"/>
      <c r="W11" s="20">
        <v>-64156499</v>
      </c>
      <c r="X11" s="20">
        <v>8551024</v>
      </c>
      <c r="Y11" s="20">
        <v>-72707523</v>
      </c>
      <c r="Z11" s="21">
        <v>-850.27855143430781</v>
      </c>
      <c r="AA11" s="22">
        <v>15806469</v>
      </c>
    </row>
    <row r="12" spans="1:27" x14ac:dyDescent="0.25">
      <c r="A12" s="23" t="s">
        <v>41</v>
      </c>
      <c r="B12" s="17" t="s">
        <v>33</v>
      </c>
      <c r="C12" s="18">
        <v>6451107</v>
      </c>
      <c r="D12" s="18"/>
      <c r="E12" s="19"/>
      <c r="F12" s="20"/>
      <c r="G12" s="24">
        <v>10112157</v>
      </c>
      <c r="H12" s="24">
        <v>-2558833</v>
      </c>
      <c r="I12" s="24">
        <v>-364854</v>
      </c>
      <c r="J12" s="20">
        <v>7188470</v>
      </c>
      <c r="K12" s="24">
        <v>558614</v>
      </c>
      <c r="L12" s="24">
        <v>640111</v>
      </c>
      <c r="M12" s="20">
        <v>12232</v>
      </c>
      <c r="N12" s="24">
        <v>1210957</v>
      </c>
      <c r="O12" s="24">
        <v>-1713533</v>
      </c>
      <c r="P12" s="24">
        <v>450289</v>
      </c>
      <c r="Q12" s="20">
        <v>121947</v>
      </c>
      <c r="R12" s="24">
        <v>-1141297</v>
      </c>
      <c r="S12" s="24"/>
      <c r="T12" s="20"/>
      <c r="U12" s="24"/>
      <c r="V12" s="24"/>
      <c r="W12" s="24">
        <v>7258130</v>
      </c>
      <c r="X12" s="20"/>
      <c r="Y12" s="24">
        <v>7258130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-5720075</v>
      </c>
      <c r="D13" s="18"/>
      <c r="E13" s="19"/>
      <c r="F13" s="20"/>
      <c r="G13" s="20">
        <v>-5720075</v>
      </c>
      <c r="H13" s="20"/>
      <c r="I13" s="20"/>
      <c r="J13" s="20">
        <v>-5720075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-5720075</v>
      </c>
      <c r="X13" s="20"/>
      <c r="Y13" s="20">
        <v>-5720075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-464722239</v>
      </c>
      <c r="D14" s="29">
        <f>SUM(D6:D13)</f>
        <v>0</v>
      </c>
      <c r="E14" s="30">
        <f t="shared" si="0"/>
        <v>132584147</v>
      </c>
      <c r="F14" s="31">
        <f t="shared" si="0"/>
        <v>146526205</v>
      </c>
      <c r="G14" s="31">
        <f t="shared" si="0"/>
        <v>-457953052</v>
      </c>
      <c r="H14" s="31">
        <f t="shared" si="0"/>
        <v>-22070341</v>
      </c>
      <c r="I14" s="31">
        <f t="shared" si="0"/>
        <v>922029</v>
      </c>
      <c r="J14" s="31">
        <f t="shared" si="0"/>
        <v>-479101364</v>
      </c>
      <c r="K14" s="31">
        <f t="shared" si="0"/>
        <v>8277689</v>
      </c>
      <c r="L14" s="31">
        <f t="shared" si="0"/>
        <v>-14086834</v>
      </c>
      <c r="M14" s="31">
        <f t="shared" si="0"/>
        <v>12372410</v>
      </c>
      <c r="N14" s="31">
        <f t="shared" si="0"/>
        <v>6563265</v>
      </c>
      <c r="O14" s="31">
        <f t="shared" si="0"/>
        <v>4677768</v>
      </c>
      <c r="P14" s="31">
        <f t="shared" si="0"/>
        <v>2229918</v>
      </c>
      <c r="Q14" s="31">
        <f t="shared" si="0"/>
        <v>23513792</v>
      </c>
      <c r="R14" s="31">
        <f t="shared" si="0"/>
        <v>30421478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-442116621</v>
      </c>
      <c r="X14" s="31">
        <f t="shared" si="0"/>
        <v>180761727</v>
      </c>
      <c r="Y14" s="31">
        <f t="shared" si="0"/>
        <v>-622878348</v>
      </c>
      <c r="Z14" s="32">
        <f>+IF(X14&lt;&gt;0,+(Y14/X14)*100,0)</f>
        <v>-344.58530483059616</v>
      </c>
      <c r="AA14" s="33">
        <f>SUM(AA6:AA13)</f>
        <v>146526205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911250652</v>
      </c>
      <c r="D18" s="18"/>
      <c r="E18" s="19">
        <v>1708362912</v>
      </c>
      <c r="F18" s="20">
        <v>1723003732</v>
      </c>
      <c r="G18" s="24">
        <v>946528899</v>
      </c>
      <c r="H18" s="24">
        <v>-35245398</v>
      </c>
      <c r="I18" s="24">
        <v>-75276</v>
      </c>
      <c r="J18" s="20">
        <v>911208225</v>
      </c>
      <c r="K18" s="24">
        <v>5365322</v>
      </c>
      <c r="L18" s="24">
        <v>6855616</v>
      </c>
      <c r="M18" s="20">
        <v>9114728</v>
      </c>
      <c r="N18" s="24">
        <v>21335666</v>
      </c>
      <c r="O18" s="24">
        <v>-1864109</v>
      </c>
      <c r="P18" s="24">
        <v>363400</v>
      </c>
      <c r="Q18" s="20">
        <v>5770143</v>
      </c>
      <c r="R18" s="24">
        <v>4269434</v>
      </c>
      <c r="S18" s="24"/>
      <c r="T18" s="20"/>
      <c r="U18" s="24"/>
      <c r="V18" s="24"/>
      <c r="W18" s="24">
        <v>936813325</v>
      </c>
      <c r="X18" s="20">
        <v>1722646062</v>
      </c>
      <c r="Y18" s="24">
        <v>-785832737</v>
      </c>
      <c r="Z18" s="25">
        <v>-45.617771075251788</v>
      </c>
      <c r="AA18" s="26">
        <v>1723003732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911250652</v>
      </c>
      <c r="D26" s="29">
        <f t="shared" ref="D26:Y26" si="1">SUM(D16:D25)</f>
        <v>0</v>
      </c>
      <c r="E26" s="35">
        <f t="shared" si="1"/>
        <v>1708362912</v>
      </c>
      <c r="F26" s="36">
        <f t="shared" si="1"/>
        <v>1723003732</v>
      </c>
      <c r="G26" s="36">
        <f t="shared" si="1"/>
        <v>946528899</v>
      </c>
      <c r="H26" s="36">
        <f t="shared" si="1"/>
        <v>-35245398</v>
      </c>
      <c r="I26" s="36">
        <f t="shared" si="1"/>
        <v>-75276</v>
      </c>
      <c r="J26" s="36">
        <f t="shared" si="1"/>
        <v>911208225</v>
      </c>
      <c r="K26" s="36">
        <f t="shared" si="1"/>
        <v>5365322</v>
      </c>
      <c r="L26" s="36">
        <f t="shared" si="1"/>
        <v>6855616</v>
      </c>
      <c r="M26" s="36">
        <f t="shared" si="1"/>
        <v>9114728</v>
      </c>
      <c r="N26" s="36">
        <f t="shared" si="1"/>
        <v>21335666</v>
      </c>
      <c r="O26" s="36">
        <f t="shared" si="1"/>
        <v>-1864109</v>
      </c>
      <c r="P26" s="36">
        <f t="shared" si="1"/>
        <v>363400</v>
      </c>
      <c r="Q26" s="36">
        <f t="shared" si="1"/>
        <v>5770143</v>
      </c>
      <c r="R26" s="36">
        <f t="shared" si="1"/>
        <v>4269434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936813325</v>
      </c>
      <c r="X26" s="36">
        <f t="shared" si="1"/>
        <v>1722646062</v>
      </c>
      <c r="Y26" s="36">
        <f t="shared" si="1"/>
        <v>-785832737</v>
      </c>
      <c r="Z26" s="37">
        <f>+IF(X26&lt;&gt;0,+(Y26/X26)*100,0)</f>
        <v>-45.617771075251788</v>
      </c>
      <c r="AA26" s="38">
        <f>SUM(AA16:AA25)</f>
        <v>1723003732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446528413</v>
      </c>
      <c r="D27" s="29">
        <f>+D14+D26</f>
        <v>0</v>
      </c>
      <c r="E27" s="30">
        <f t="shared" si="2"/>
        <v>1840947059</v>
      </c>
      <c r="F27" s="31">
        <f t="shared" si="2"/>
        <v>1869529937</v>
      </c>
      <c r="G27" s="31">
        <f t="shared" si="2"/>
        <v>488575847</v>
      </c>
      <c r="H27" s="31">
        <f t="shared" si="2"/>
        <v>-57315739</v>
      </c>
      <c r="I27" s="31">
        <f t="shared" si="2"/>
        <v>846753</v>
      </c>
      <c r="J27" s="31">
        <f t="shared" si="2"/>
        <v>432106861</v>
      </c>
      <c r="K27" s="31">
        <f t="shared" si="2"/>
        <v>13643011</v>
      </c>
      <c r="L27" s="31">
        <f t="shared" si="2"/>
        <v>-7231218</v>
      </c>
      <c r="M27" s="31">
        <f t="shared" si="2"/>
        <v>21487138</v>
      </c>
      <c r="N27" s="31">
        <f t="shared" si="2"/>
        <v>27898931</v>
      </c>
      <c r="O27" s="31">
        <f t="shared" si="2"/>
        <v>2813659</v>
      </c>
      <c r="P27" s="31">
        <f t="shared" si="2"/>
        <v>2593318</v>
      </c>
      <c r="Q27" s="31">
        <f t="shared" si="2"/>
        <v>29283935</v>
      </c>
      <c r="R27" s="31">
        <f t="shared" si="2"/>
        <v>34690912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494696704</v>
      </c>
      <c r="X27" s="31">
        <f t="shared" si="2"/>
        <v>1903407789</v>
      </c>
      <c r="Y27" s="31">
        <f t="shared" si="2"/>
        <v>-1408711085</v>
      </c>
      <c r="Z27" s="32">
        <f>+IF(X27&lt;&gt;0,+(Y27/X27)*100,0)</f>
        <v>-74.009946430874891</v>
      </c>
      <c r="AA27" s="33">
        <f>+AA14+AA26</f>
        <v>1869529937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-3212417</v>
      </c>
      <c r="D32" s="18"/>
      <c r="E32" s="19">
        <v>24919045</v>
      </c>
      <c r="F32" s="20">
        <v>24919045</v>
      </c>
      <c r="G32" s="20">
        <v>-3234913</v>
      </c>
      <c r="H32" s="20">
        <v>-21311</v>
      </c>
      <c r="I32" s="20">
        <v>-52330</v>
      </c>
      <c r="J32" s="20">
        <v>-3308554</v>
      </c>
      <c r="K32" s="20">
        <v>-40664</v>
      </c>
      <c r="L32" s="20">
        <v>-19937</v>
      </c>
      <c r="M32" s="20">
        <v>-31247</v>
      </c>
      <c r="N32" s="20">
        <v>-91848</v>
      </c>
      <c r="O32" s="20">
        <v>-18937</v>
      </c>
      <c r="P32" s="20">
        <v>-28176</v>
      </c>
      <c r="Q32" s="20">
        <v>-23464</v>
      </c>
      <c r="R32" s="20">
        <v>-70577</v>
      </c>
      <c r="S32" s="20"/>
      <c r="T32" s="20"/>
      <c r="U32" s="20"/>
      <c r="V32" s="20"/>
      <c r="W32" s="20">
        <v>-3470979</v>
      </c>
      <c r="X32" s="20">
        <v>24919045</v>
      </c>
      <c r="Y32" s="20">
        <v>-28390024</v>
      </c>
      <c r="Z32" s="21">
        <v>-113.92902095565861</v>
      </c>
      <c r="AA32" s="22">
        <v>24919045</v>
      </c>
    </row>
    <row r="33" spans="1:27" x14ac:dyDescent="0.25">
      <c r="A33" s="23" t="s">
        <v>61</v>
      </c>
      <c r="B33" s="17" t="s">
        <v>33</v>
      </c>
      <c r="C33" s="18">
        <v>-222868411</v>
      </c>
      <c r="D33" s="18"/>
      <c r="E33" s="19">
        <v>12733478</v>
      </c>
      <c r="F33" s="20">
        <v>12075982</v>
      </c>
      <c r="G33" s="20">
        <v>-250255294</v>
      </c>
      <c r="H33" s="20">
        <v>-7541768</v>
      </c>
      <c r="I33" s="20">
        <v>-4425152</v>
      </c>
      <c r="J33" s="20">
        <v>-262222214</v>
      </c>
      <c r="K33" s="20">
        <v>293111</v>
      </c>
      <c r="L33" s="20">
        <v>-8375517</v>
      </c>
      <c r="M33" s="20">
        <v>-3476904</v>
      </c>
      <c r="N33" s="20">
        <v>-11559310</v>
      </c>
      <c r="O33" s="20">
        <v>-4093120</v>
      </c>
      <c r="P33" s="20">
        <v>-2328675</v>
      </c>
      <c r="Q33" s="20">
        <v>2201538</v>
      </c>
      <c r="R33" s="20">
        <v>-4220257</v>
      </c>
      <c r="S33" s="20"/>
      <c r="T33" s="20"/>
      <c r="U33" s="20"/>
      <c r="V33" s="20"/>
      <c r="W33" s="20">
        <v>-278001781</v>
      </c>
      <c r="X33" s="20">
        <v>10981302</v>
      </c>
      <c r="Y33" s="20">
        <v>-288983083</v>
      </c>
      <c r="Z33" s="21">
        <v>-2631.5921645721064</v>
      </c>
      <c r="AA33" s="22">
        <v>12075982</v>
      </c>
    </row>
    <row r="34" spans="1:27" x14ac:dyDescent="0.25">
      <c r="A34" s="23" t="s">
        <v>62</v>
      </c>
      <c r="B34" s="17" t="s">
        <v>33</v>
      </c>
      <c r="C34" s="18">
        <v>23190196</v>
      </c>
      <c r="D34" s="18"/>
      <c r="E34" s="19"/>
      <c r="F34" s="20"/>
      <c r="G34" s="20">
        <v>26424629</v>
      </c>
      <c r="H34" s="20"/>
      <c r="I34" s="20">
        <v>-2038257</v>
      </c>
      <c r="J34" s="20">
        <v>24386372</v>
      </c>
      <c r="K34" s="20">
        <v>3788970</v>
      </c>
      <c r="L34" s="20">
        <v>-12002376</v>
      </c>
      <c r="M34" s="20">
        <v>-7132180</v>
      </c>
      <c r="N34" s="20">
        <v>-15345586</v>
      </c>
      <c r="O34" s="20">
        <v>-100998</v>
      </c>
      <c r="P34" s="20">
        <v>5528104</v>
      </c>
      <c r="Q34" s="20">
        <v>8518562</v>
      </c>
      <c r="R34" s="20">
        <v>13945668</v>
      </c>
      <c r="S34" s="20"/>
      <c r="T34" s="20"/>
      <c r="U34" s="20"/>
      <c r="V34" s="20"/>
      <c r="W34" s="20">
        <v>22986454</v>
      </c>
      <c r="X34" s="20"/>
      <c r="Y34" s="20">
        <v>22986454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4176432</v>
      </c>
      <c r="D36" s="18"/>
      <c r="E36" s="19"/>
      <c r="F36" s="20"/>
      <c r="G36" s="20">
        <v>5642570</v>
      </c>
      <c r="H36" s="20">
        <v>35962</v>
      </c>
      <c r="I36" s="20">
        <v>-101243</v>
      </c>
      <c r="J36" s="20">
        <v>5577289</v>
      </c>
      <c r="K36" s="20">
        <v>211151</v>
      </c>
      <c r="L36" s="20">
        <v>-18100</v>
      </c>
      <c r="M36" s="20">
        <v>-132313</v>
      </c>
      <c r="N36" s="20">
        <v>60738</v>
      </c>
      <c r="O36" s="20">
        <v>122991</v>
      </c>
      <c r="P36" s="20">
        <v>-177532</v>
      </c>
      <c r="Q36" s="20">
        <v>116748</v>
      </c>
      <c r="R36" s="20">
        <v>62207</v>
      </c>
      <c r="S36" s="20"/>
      <c r="T36" s="20"/>
      <c r="U36" s="20"/>
      <c r="V36" s="20"/>
      <c r="W36" s="20">
        <v>5700234</v>
      </c>
      <c r="X36" s="20"/>
      <c r="Y36" s="20">
        <v>5700234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-198714200</v>
      </c>
      <c r="D38" s="29">
        <f t="shared" ref="D38:Y38" si="3">SUM(D30:D37)</f>
        <v>0</v>
      </c>
      <c r="E38" s="30">
        <f t="shared" si="3"/>
        <v>37652523</v>
      </c>
      <c r="F38" s="31">
        <f t="shared" si="3"/>
        <v>36995027</v>
      </c>
      <c r="G38" s="31">
        <f t="shared" si="3"/>
        <v>-221423008</v>
      </c>
      <c r="H38" s="31">
        <f t="shared" si="3"/>
        <v>-7527117</v>
      </c>
      <c r="I38" s="31">
        <f t="shared" si="3"/>
        <v>-6616982</v>
      </c>
      <c r="J38" s="31">
        <f t="shared" si="3"/>
        <v>-235567107</v>
      </c>
      <c r="K38" s="31">
        <f t="shared" si="3"/>
        <v>4252568</v>
      </c>
      <c r="L38" s="31">
        <f t="shared" si="3"/>
        <v>-20415930</v>
      </c>
      <c r="M38" s="31">
        <f t="shared" si="3"/>
        <v>-10772644</v>
      </c>
      <c r="N38" s="31">
        <f t="shared" si="3"/>
        <v>-26936006</v>
      </c>
      <c r="O38" s="31">
        <f t="shared" si="3"/>
        <v>-4090064</v>
      </c>
      <c r="P38" s="31">
        <f t="shared" si="3"/>
        <v>2993721</v>
      </c>
      <c r="Q38" s="31">
        <f t="shared" si="3"/>
        <v>10813384</v>
      </c>
      <c r="R38" s="31">
        <f t="shared" si="3"/>
        <v>9717041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-252786072</v>
      </c>
      <c r="X38" s="31">
        <f t="shared" si="3"/>
        <v>35900347</v>
      </c>
      <c r="Y38" s="31">
        <f t="shared" si="3"/>
        <v>-288686419</v>
      </c>
      <c r="Z38" s="32">
        <f>+IF(X38&lt;&gt;0,+(Y38/X38)*100,0)</f>
        <v>-804.13267036109698</v>
      </c>
      <c r="AA38" s="33">
        <f>SUM(AA30:AA37)</f>
        <v>36995027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-198714200</v>
      </c>
      <c r="D45" s="29">
        <f>+D38+D44</f>
        <v>0</v>
      </c>
      <c r="E45" s="30">
        <f t="shared" si="5"/>
        <v>37652523</v>
      </c>
      <c r="F45" s="31">
        <f t="shared" si="5"/>
        <v>36995027</v>
      </c>
      <c r="G45" s="31">
        <f t="shared" si="5"/>
        <v>-221423008</v>
      </c>
      <c r="H45" s="31">
        <f t="shared" si="5"/>
        <v>-7527117</v>
      </c>
      <c r="I45" s="31">
        <f t="shared" si="5"/>
        <v>-6616982</v>
      </c>
      <c r="J45" s="31">
        <f t="shared" si="5"/>
        <v>-235567107</v>
      </c>
      <c r="K45" s="31">
        <f t="shared" si="5"/>
        <v>4252568</v>
      </c>
      <c r="L45" s="31">
        <f t="shared" si="5"/>
        <v>-20415930</v>
      </c>
      <c r="M45" s="31">
        <f t="shared" si="5"/>
        <v>-10772644</v>
      </c>
      <c r="N45" s="31">
        <f t="shared" si="5"/>
        <v>-26936006</v>
      </c>
      <c r="O45" s="31">
        <f t="shared" si="5"/>
        <v>-4090064</v>
      </c>
      <c r="P45" s="31">
        <f t="shared" si="5"/>
        <v>2993721</v>
      </c>
      <c r="Q45" s="31">
        <f t="shared" si="5"/>
        <v>10813384</v>
      </c>
      <c r="R45" s="31">
        <f t="shared" si="5"/>
        <v>9717041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-252786072</v>
      </c>
      <c r="X45" s="31">
        <f t="shared" si="5"/>
        <v>35900347</v>
      </c>
      <c r="Y45" s="31">
        <f t="shared" si="5"/>
        <v>-288686419</v>
      </c>
      <c r="Z45" s="32">
        <f>+IF(X45&lt;&gt;0,+(Y45/X45)*100,0)</f>
        <v>-804.13267036109698</v>
      </c>
      <c r="AA45" s="33">
        <f>+AA38+AA44</f>
        <v>36995027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645242613</v>
      </c>
      <c r="D46" s="42">
        <f t="shared" si="6"/>
        <v>0</v>
      </c>
      <c r="E46" s="43">
        <f t="shared" si="6"/>
        <v>1803294536</v>
      </c>
      <c r="F46" s="44">
        <f t="shared" si="6"/>
        <v>1832534910</v>
      </c>
      <c r="G46" s="44">
        <f t="shared" si="6"/>
        <v>709998855</v>
      </c>
      <c r="H46" s="44">
        <f t="shared" si="6"/>
        <v>-49788622</v>
      </c>
      <c r="I46" s="44">
        <f t="shared" si="6"/>
        <v>7463735</v>
      </c>
      <c r="J46" s="44">
        <f t="shared" si="6"/>
        <v>667673968</v>
      </c>
      <c r="K46" s="44">
        <f t="shared" si="6"/>
        <v>9390443</v>
      </c>
      <c r="L46" s="44">
        <f t="shared" si="6"/>
        <v>13184712</v>
      </c>
      <c r="M46" s="44">
        <f t="shared" si="6"/>
        <v>32259782</v>
      </c>
      <c r="N46" s="44">
        <f t="shared" si="6"/>
        <v>54834937</v>
      </c>
      <c r="O46" s="44">
        <f t="shared" si="6"/>
        <v>6903723</v>
      </c>
      <c r="P46" s="44">
        <f t="shared" si="6"/>
        <v>-400403</v>
      </c>
      <c r="Q46" s="44">
        <f t="shared" si="6"/>
        <v>18470551</v>
      </c>
      <c r="R46" s="44">
        <f t="shared" si="6"/>
        <v>24973871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747482776</v>
      </c>
      <c r="X46" s="44">
        <f t="shared" si="6"/>
        <v>1867507442</v>
      </c>
      <c r="Y46" s="44">
        <f t="shared" si="6"/>
        <v>-1120024666</v>
      </c>
      <c r="Z46" s="45">
        <f>+IF(X46&lt;&gt;0,+(Y46/X46)*100,0)</f>
        <v>-59.974308043480342</v>
      </c>
      <c r="AA46" s="46">
        <f>+AA27-AA45</f>
        <v>1832534910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212498494</v>
      </c>
      <c r="D48" s="18"/>
      <c r="E48" s="19">
        <v>99416156</v>
      </c>
      <c r="F48" s="20">
        <v>78656530</v>
      </c>
      <c r="G48" s="20">
        <v>281538968</v>
      </c>
      <c r="H48" s="20">
        <v>-21165263</v>
      </c>
      <c r="I48" s="20">
        <v>-3293832</v>
      </c>
      <c r="J48" s="20">
        <v>257079873</v>
      </c>
      <c r="K48" s="20">
        <v>-2292232</v>
      </c>
      <c r="L48" s="20">
        <v>-54539750</v>
      </c>
      <c r="M48" s="20">
        <v>21832407</v>
      </c>
      <c r="N48" s="20">
        <v>-34999575</v>
      </c>
      <c r="O48" s="20">
        <v>-2882164</v>
      </c>
      <c r="P48" s="20">
        <v>-4359915</v>
      </c>
      <c r="Q48" s="20">
        <v>7991889</v>
      </c>
      <c r="R48" s="20">
        <v>749810</v>
      </c>
      <c r="S48" s="20"/>
      <c r="T48" s="20"/>
      <c r="U48" s="20"/>
      <c r="V48" s="20"/>
      <c r="W48" s="20">
        <v>222830108</v>
      </c>
      <c r="X48" s="20">
        <v>113629062</v>
      </c>
      <c r="Y48" s="20">
        <v>109201046</v>
      </c>
      <c r="Z48" s="47">
        <v>96.103095526741214</v>
      </c>
      <c r="AA48" s="22">
        <v>78656530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212498494</v>
      </c>
      <c r="D51" s="50">
        <f t="shared" ref="D51:Y51" si="7">SUM(D48:D50)</f>
        <v>0</v>
      </c>
      <c r="E51" s="51">
        <f t="shared" si="7"/>
        <v>99416156</v>
      </c>
      <c r="F51" s="52">
        <f t="shared" si="7"/>
        <v>78656530</v>
      </c>
      <c r="G51" s="52">
        <f t="shared" si="7"/>
        <v>281538968</v>
      </c>
      <c r="H51" s="52">
        <f t="shared" si="7"/>
        <v>-21165263</v>
      </c>
      <c r="I51" s="52">
        <f t="shared" si="7"/>
        <v>-3293832</v>
      </c>
      <c r="J51" s="52">
        <f t="shared" si="7"/>
        <v>257079873</v>
      </c>
      <c r="K51" s="52">
        <f t="shared" si="7"/>
        <v>-2292232</v>
      </c>
      <c r="L51" s="52">
        <f t="shared" si="7"/>
        <v>-54539750</v>
      </c>
      <c r="M51" s="52">
        <f t="shared" si="7"/>
        <v>21832407</v>
      </c>
      <c r="N51" s="52">
        <f t="shared" si="7"/>
        <v>-34999575</v>
      </c>
      <c r="O51" s="52">
        <f t="shared" si="7"/>
        <v>-2882164</v>
      </c>
      <c r="P51" s="52">
        <f t="shared" si="7"/>
        <v>-4359915</v>
      </c>
      <c r="Q51" s="52">
        <f t="shared" si="7"/>
        <v>7991889</v>
      </c>
      <c r="R51" s="52">
        <f t="shared" si="7"/>
        <v>749810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222830108</v>
      </c>
      <c r="X51" s="52">
        <f t="shared" si="7"/>
        <v>113629062</v>
      </c>
      <c r="Y51" s="52">
        <f t="shared" si="7"/>
        <v>109201046</v>
      </c>
      <c r="Z51" s="53">
        <f>+IF(X51&lt;&gt;0,+(Y51/X51)*100,0)</f>
        <v>96.103095526741214</v>
      </c>
      <c r="AA51" s="54">
        <f>SUM(AA48:AA50)</f>
        <v>78656530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52970889</v>
      </c>
      <c r="D6" s="18"/>
      <c r="E6" s="19">
        <v>-40544600</v>
      </c>
      <c r="F6" s="20">
        <v>-31719200</v>
      </c>
      <c r="G6" s="20"/>
      <c r="H6" s="20">
        <v>1121883</v>
      </c>
      <c r="I6" s="20">
        <v>5313489</v>
      </c>
      <c r="J6" s="20">
        <v>6435372</v>
      </c>
      <c r="K6" s="20">
        <v>-886188</v>
      </c>
      <c r="L6" s="20">
        <v>-1640389</v>
      </c>
      <c r="M6" s="20">
        <v>-8631257</v>
      </c>
      <c r="N6" s="20">
        <v>-11157834</v>
      </c>
      <c r="O6" s="20">
        <v>3256281</v>
      </c>
      <c r="P6" s="20">
        <v>-4325089</v>
      </c>
      <c r="Q6" s="20">
        <v>8179989</v>
      </c>
      <c r="R6" s="20">
        <v>7111181</v>
      </c>
      <c r="S6" s="20"/>
      <c r="T6" s="20"/>
      <c r="U6" s="20"/>
      <c r="V6" s="20"/>
      <c r="W6" s="20">
        <v>2388719</v>
      </c>
      <c r="X6" s="20">
        <v>-34640806</v>
      </c>
      <c r="Y6" s="20">
        <v>37029525</v>
      </c>
      <c r="Z6" s="21">
        <v>-106.89567962131134</v>
      </c>
      <c r="AA6" s="22">
        <v>-31719200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-23511162</v>
      </c>
      <c r="D8" s="18"/>
      <c r="E8" s="19">
        <v>126901916</v>
      </c>
      <c r="F8" s="20">
        <v>121069660</v>
      </c>
      <c r="G8" s="20"/>
      <c r="H8" s="20">
        <v>2308411</v>
      </c>
      <c r="I8" s="20">
        <v>-3423203</v>
      </c>
      <c r="J8" s="20">
        <v>-1114792</v>
      </c>
      <c r="K8" s="20">
        <v>1137008</v>
      </c>
      <c r="L8" s="20">
        <v>5631321</v>
      </c>
      <c r="M8" s="20">
        <v>-2345538</v>
      </c>
      <c r="N8" s="20">
        <v>4422791</v>
      </c>
      <c r="O8" s="20">
        <v>1173171</v>
      </c>
      <c r="P8" s="20">
        <v>806909</v>
      </c>
      <c r="Q8" s="20">
        <v>-1836640</v>
      </c>
      <c r="R8" s="20">
        <v>143440</v>
      </c>
      <c r="S8" s="20"/>
      <c r="T8" s="20"/>
      <c r="U8" s="20"/>
      <c r="V8" s="20"/>
      <c r="W8" s="20">
        <v>3451439</v>
      </c>
      <c r="X8" s="20">
        <v>121620145</v>
      </c>
      <c r="Y8" s="20">
        <v>-118168706</v>
      </c>
      <c r="Z8" s="21">
        <v>-97.16211570048695</v>
      </c>
      <c r="AA8" s="22">
        <v>121069660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-1531148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23224966</v>
      </c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-62245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51091300</v>
      </c>
      <c r="D14" s="29">
        <f>SUM(D6:D13)</f>
        <v>0</v>
      </c>
      <c r="E14" s="30">
        <f t="shared" si="0"/>
        <v>86357316</v>
      </c>
      <c r="F14" s="31">
        <f t="shared" si="0"/>
        <v>89350460</v>
      </c>
      <c r="G14" s="31">
        <f t="shared" si="0"/>
        <v>0</v>
      </c>
      <c r="H14" s="31">
        <f t="shared" si="0"/>
        <v>3430294</v>
      </c>
      <c r="I14" s="31">
        <f t="shared" si="0"/>
        <v>1890286</v>
      </c>
      <c r="J14" s="31">
        <f t="shared" si="0"/>
        <v>5320580</v>
      </c>
      <c r="K14" s="31">
        <f t="shared" si="0"/>
        <v>250820</v>
      </c>
      <c r="L14" s="31">
        <f t="shared" si="0"/>
        <v>3990932</v>
      </c>
      <c r="M14" s="31">
        <f t="shared" si="0"/>
        <v>-10976795</v>
      </c>
      <c r="N14" s="31">
        <f t="shared" si="0"/>
        <v>-6735043</v>
      </c>
      <c r="O14" s="31">
        <f t="shared" si="0"/>
        <v>4429452</v>
      </c>
      <c r="P14" s="31">
        <f t="shared" si="0"/>
        <v>-3518180</v>
      </c>
      <c r="Q14" s="31">
        <f t="shared" si="0"/>
        <v>6343349</v>
      </c>
      <c r="R14" s="31">
        <f t="shared" si="0"/>
        <v>7254621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5840158</v>
      </c>
      <c r="X14" s="31">
        <f t="shared" si="0"/>
        <v>86979339</v>
      </c>
      <c r="Y14" s="31">
        <f t="shared" si="0"/>
        <v>-81139181</v>
      </c>
      <c r="Z14" s="32">
        <f>+IF(X14&lt;&gt;0,+(Y14/X14)*100,0)</f>
        <v>-93.285580153696031</v>
      </c>
      <c r="AA14" s="33">
        <f>SUM(AA6:AA13)</f>
        <v>89350460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353328249</v>
      </c>
      <c r="D18" s="18"/>
      <c r="E18" s="19">
        <v>1531301195</v>
      </c>
      <c r="F18" s="20">
        <v>1521483547</v>
      </c>
      <c r="G18" s="24"/>
      <c r="H18" s="24">
        <v>3134481</v>
      </c>
      <c r="I18" s="24">
        <v>-394540</v>
      </c>
      <c r="J18" s="20">
        <v>2739941</v>
      </c>
      <c r="K18" s="24">
        <v>-524179</v>
      </c>
      <c r="L18" s="24">
        <v>2473187</v>
      </c>
      <c r="M18" s="20">
        <v>3082501</v>
      </c>
      <c r="N18" s="24">
        <v>5031509</v>
      </c>
      <c r="O18" s="24">
        <v>-2357075</v>
      </c>
      <c r="P18" s="24">
        <v>-45736</v>
      </c>
      <c r="Q18" s="20">
        <v>-685072</v>
      </c>
      <c r="R18" s="24">
        <v>-3087883</v>
      </c>
      <c r="S18" s="24"/>
      <c r="T18" s="20"/>
      <c r="U18" s="24"/>
      <c r="V18" s="24"/>
      <c r="W18" s="24">
        <v>4683567</v>
      </c>
      <c r="X18" s="20">
        <v>1519919723</v>
      </c>
      <c r="Y18" s="24">
        <v>-1515236156</v>
      </c>
      <c r="Z18" s="25">
        <v>-99.691854317755968</v>
      </c>
      <c r="AA18" s="26">
        <v>1521483547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353328249</v>
      </c>
      <c r="D26" s="29">
        <f t="shared" ref="D26:Y26" si="1">SUM(D16:D25)</f>
        <v>0</v>
      </c>
      <c r="E26" s="35">
        <f t="shared" si="1"/>
        <v>1531301195</v>
      </c>
      <c r="F26" s="36">
        <f t="shared" si="1"/>
        <v>1521483547</v>
      </c>
      <c r="G26" s="36">
        <f t="shared" si="1"/>
        <v>0</v>
      </c>
      <c r="H26" s="36">
        <f t="shared" si="1"/>
        <v>3134481</v>
      </c>
      <c r="I26" s="36">
        <f t="shared" si="1"/>
        <v>-394540</v>
      </c>
      <c r="J26" s="36">
        <f t="shared" si="1"/>
        <v>2739941</v>
      </c>
      <c r="K26" s="36">
        <f t="shared" si="1"/>
        <v>-524179</v>
      </c>
      <c r="L26" s="36">
        <f t="shared" si="1"/>
        <v>2473187</v>
      </c>
      <c r="M26" s="36">
        <f t="shared" si="1"/>
        <v>3082501</v>
      </c>
      <c r="N26" s="36">
        <f t="shared" si="1"/>
        <v>5031509</v>
      </c>
      <c r="O26" s="36">
        <f t="shared" si="1"/>
        <v>-2357075</v>
      </c>
      <c r="P26" s="36">
        <f t="shared" si="1"/>
        <v>-45736</v>
      </c>
      <c r="Q26" s="36">
        <f t="shared" si="1"/>
        <v>-685072</v>
      </c>
      <c r="R26" s="36">
        <f t="shared" si="1"/>
        <v>-3087883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4683567</v>
      </c>
      <c r="X26" s="36">
        <f t="shared" si="1"/>
        <v>1519919723</v>
      </c>
      <c r="Y26" s="36">
        <f t="shared" si="1"/>
        <v>-1515236156</v>
      </c>
      <c r="Z26" s="37">
        <f>+IF(X26&lt;&gt;0,+(Y26/X26)*100,0)</f>
        <v>-99.691854317755968</v>
      </c>
      <c r="AA26" s="38">
        <f>SUM(AA16:AA25)</f>
        <v>1521483547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404419549</v>
      </c>
      <c r="D27" s="29">
        <f>+D14+D26</f>
        <v>0</v>
      </c>
      <c r="E27" s="30">
        <f t="shared" si="2"/>
        <v>1617658511</v>
      </c>
      <c r="F27" s="31">
        <f t="shared" si="2"/>
        <v>1610834007</v>
      </c>
      <c r="G27" s="31">
        <f t="shared" si="2"/>
        <v>0</v>
      </c>
      <c r="H27" s="31">
        <f t="shared" si="2"/>
        <v>6564775</v>
      </c>
      <c r="I27" s="31">
        <f t="shared" si="2"/>
        <v>1495746</v>
      </c>
      <c r="J27" s="31">
        <f t="shared" si="2"/>
        <v>8060521</v>
      </c>
      <c r="K27" s="31">
        <f t="shared" si="2"/>
        <v>-273359</v>
      </c>
      <c r="L27" s="31">
        <f t="shared" si="2"/>
        <v>6464119</v>
      </c>
      <c r="M27" s="31">
        <f t="shared" si="2"/>
        <v>-7894294</v>
      </c>
      <c r="N27" s="31">
        <f t="shared" si="2"/>
        <v>-1703534</v>
      </c>
      <c r="O27" s="31">
        <f t="shared" si="2"/>
        <v>2072377</v>
      </c>
      <c r="P27" s="31">
        <f t="shared" si="2"/>
        <v>-3563916</v>
      </c>
      <c r="Q27" s="31">
        <f t="shared" si="2"/>
        <v>5658277</v>
      </c>
      <c r="R27" s="31">
        <f t="shared" si="2"/>
        <v>4166738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10523725</v>
      </c>
      <c r="X27" s="31">
        <f t="shared" si="2"/>
        <v>1606899062</v>
      </c>
      <c r="Y27" s="31">
        <f t="shared" si="2"/>
        <v>-1596375337</v>
      </c>
      <c r="Z27" s="32">
        <f>+IF(X27&lt;&gt;0,+(Y27/X27)*100,0)</f>
        <v>-99.345091098198679</v>
      </c>
      <c r="AA27" s="33">
        <f>+AA14+AA26</f>
        <v>1610834007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-110721</v>
      </c>
      <c r="D32" s="18"/>
      <c r="E32" s="19"/>
      <c r="F32" s="20"/>
      <c r="G32" s="20"/>
      <c r="H32" s="20">
        <v>-400</v>
      </c>
      <c r="I32" s="20"/>
      <c r="J32" s="20">
        <v>-400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-400</v>
      </c>
      <c r="X32" s="20"/>
      <c r="Y32" s="20">
        <v>-400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34743261</v>
      </c>
      <c r="D33" s="18"/>
      <c r="E33" s="19">
        <v>2806296</v>
      </c>
      <c r="F33" s="20">
        <v>4673960</v>
      </c>
      <c r="G33" s="20"/>
      <c r="H33" s="20">
        <v>1683942</v>
      </c>
      <c r="I33" s="20">
        <v>-1772287</v>
      </c>
      <c r="J33" s="20">
        <v>-88345</v>
      </c>
      <c r="K33" s="20">
        <v>-824365</v>
      </c>
      <c r="L33" s="20">
        <v>3840351</v>
      </c>
      <c r="M33" s="20">
        <v>-4647716</v>
      </c>
      <c r="N33" s="20">
        <v>-1631730</v>
      </c>
      <c r="O33" s="20">
        <v>3230872</v>
      </c>
      <c r="P33" s="20">
        <v>88780</v>
      </c>
      <c r="Q33" s="20">
        <v>3710733</v>
      </c>
      <c r="R33" s="20">
        <v>7030385</v>
      </c>
      <c r="S33" s="20"/>
      <c r="T33" s="20"/>
      <c r="U33" s="20"/>
      <c r="V33" s="20"/>
      <c r="W33" s="20">
        <v>5310310</v>
      </c>
      <c r="X33" s="20">
        <v>2851788</v>
      </c>
      <c r="Y33" s="20">
        <v>2458522</v>
      </c>
      <c r="Z33" s="21">
        <v>86.209844490544171</v>
      </c>
      <c r="AA33" s="22">
        <v>4673960</v>
      </c>
    </row>
    <row r="34" spans="1:27" x14ac:dyDescent="0.25">
      <c r="A34" s="23" t="s">
        <v>62</v>
      </c>
      <c r="B34" s="17" t="s">
        <v>33</v>
      </c>
      <c r="C34" s="18">
        <v>-3165439</v>
      </c>
      <c r="D34" s="18"/>
      <c r="E34" s="19"/>
      <c r="F34" s="20"/>
      <c r="G34" s="20"/>
      <c r="H34" s="20">
        <v>1235048</v>
      </c>
      <c r="I34" s="20">
        <v>6000000</v>
      </c>
      <c r="J34" s="20">
        <v>7235048</v>
      </c>
      <c r="K34" s="20">
        <v>-1153926</v>
      </c>
      <c r="L34" s="20"/>
      <c r="M34" s="20"/>
      <c r="N34" s="20">
        <v>-1153926</v>
      </c>
      <c r="O34" s="20">
        <v>-7064154</v>
      </c>
      <c r="P34" s="20"/>
      <c r="Q34" s="20">
        <v>8004643</v>
      </c>
      <c r="R34" s="20">
        <v>940489</v>
      </c>
      <c r="S34" s="20"/>
      <c r="T34" s="20"/>
      <c r="U34" s="20"/>
      <c r="V34" s="20"/>
      <c r="W34" s="20">
        <v>7021611</v>
      </c>
      <c r="X34" s="20"/>
      <c r="Y34" s="20">
        <v>7021611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17399234</v>
      </c>
      <c r="D36" s="18"/>
      <c r="E36" s="19">
        <v>-2806296</v>
      </c>
      <c r="F36" s="20">
        <v>-5282145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-3095062</v>
      </c>
      <c r="Y36" s="20">
        <v>3095062</v>
      </c>
      <c r="Z36" s="21">
        <v>-100</v>
      </c>
      <c r="AA36" s="22">
        <v>-5282145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48866335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-608185</v>
      </c>
      <c r="G38" s="31">
        <f t="shared" si="3"/>
        <v>0</v>
      </c>
      <c r="H38" s="31">
        <f t="shared" si="3"/>
        <v>2918590</v>
      </c>
      <c r="I38" s="31">
        <f t="shared" si="3"/>
        <v>4227713</v>
      </c>
      <c r="J38" s="31">
        <f t="shared" si="3"/>
        <v>7146303</v>
      </c>
      <c r="K38" s="31">
        <f t="shared" si="3"/>
        <v>-1978291</v>
      </c>
      <c r="L38" s="31">
        <f t="shared" si="3"/>
        <v>3840351</v>
      </c>
      <c r="M38" s="31">
        <f t="shared" si="3"/>
        <v>-4647716</v>
      </c>
      <c r="N38" s="31">
        <f t="shared" si="3"/>
        <v>-2785656</v>
      </c>
      <c r="O38" s="31">
        <f t="shared" si="3"/>
        <v>-3833282</v>
      </c>
      <c r="P38" s="31">
        <f t="shared" si="3"/>
        <v>88780</v>
      </c>
      <c r="Q38" s="31">
        <f t="shared" si="3"/>
        <v>11715376</v>
      </c>
      <c r="R38" s="31">
        <f t="shared" si="3"/>
        <v>7970874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12331521</v>
      </c>
      <c r="X38" s="31">
        <f t="shared" si="3"/>
        <v>-243274</v>
      </c>
      <c r="Y38" s="31">
        <f t="shared" si="3"/>
        <v>12574795</v>
      </c>
      <c r="Z38" s="32">
        <f>+IF(X38&lt;&gt;0,+(Y38/X38)*100,0)</f>
        <v>-5168.9843550893229</v>
      </c>
      <c r="AA38" s="33">
        <f>SUM(AA30:AA37)</f>
        <v>-608185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48866335</v>
      </c>
      <c r="D45" s="29">
        <f>+D38+D44</f>
        <v>0</v>
      </c>
      <c r="E45" s="30">
        <f t="shared" si="5"/>
        <v>0</v>
      </c>
      <c r="F45" s="31">
        <f t="shared" si="5"/>
        <v>-608185</v>
      </c>
      <c r="G45" s="31">
        <f t="shared" si="5"/>
        <v>0</v>
      </c>
      <c r="H45" s="31">
        <f t="shared" si="5"/>
        <v>2918590</v>
      </c>
      <c r="I45" s="31">
        <f t="shared" si="5"/>
        <v>4227713</v>
      </c>
      <c r="J45" s="31">
        <f t="shared" si="5"/>
        <v>7146303</v>
      </c>
      <c r="K45" s="31">
        <f t="shared" si="5"/>
        <v>-1978291</v>
      </c>
      <c r="L45" s="31">
        <f t="shared" si="5"/>
        <v>3840351</v>
      </c>
      <c r="M45" s="31">
        <f t="shared" si="5"/>
        <v>-4647716</v>
      </c>
      <c r="N45" s="31">
        <f t="shared" si="5"/>
        <v>-2785656</v>
      </c>
      <c r="O45" s="31">
        <f t="shared" si="5"/>
        <v>-3833282</v>
      </c>
      <c r="P45" s="31">
        <f t="shared" si="5"/>
        <v>88780</v>
      </c>
      <c r="Q45" s="31">
        <f t="shared" si="5"/>
        <v>11715376</v>
      </c>
      <c r="R45" s="31">
        <f t="shared" si="5"/>
        <v>7970874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12331521</v>
      </c>
      <c r="X45" s="31">
        <f t="shared" si="5"/>
        <v>-243274</v>
      </c>
      <c r="Y45" s="31">
        <f t="shared" si="5"/>
        <v>12574795</v>
      </c>
      <c r="Z45" s="32">
        <f>+IF(X45&lt;&gt;0,+(Y45/X45)*100,0)</f>
        <v>-5168.9843550893229</v>
      </c>
      <c r="AA45" s="33">
        <f>+AA38+AA44</f>
        <v>-608185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355553214</v>
      </c>
      <c r="D46" s="42">
        <f t="shared" si="6"/>
        <v>0</v>
      </c>
      <c r="E46" s="43">
        <f t="shared" si="6"/>
        <v>1617658511</v>
      </c>
      <c r="F46" s="44">
        <f t="shared" si="6"/>
        <v>1611442192</v>
      </c>
      <c r="G46" s="44">
        <f t="shared" si="6"/>
        <v>0</v>
      </c>
      <c r="H46" s="44">
        <f t="shared" si="6"/>
        <v>3646185</v>
      </c>
      <c r="I46" s="44">
        <f t="shared" si="6"/>
        <v>-2731967</v>
      </c>
      <c r="J46" s="44">
        <f t="shared" si="6"/>
        <v>914218</v>
      </c>
      <c r="K46" s="44">
        <f t="shared" si="6"/>
        <v>1704932</v>
      </c>
      <c r="L46" s="44">
        <f t="shared" si="6"/>
        <v>2623768</v>
      </c>
      <c r="M46" s="44">
        <f t="shared" si="6"/>
        <v>-3246578</v>
      </c>
      <c r="N46" s="44">
        <f t="shared" si="6"/>
        <v>1082122</v>
      </c>
      <c r="O46" s="44">
        <f t="shared" si="6"/>
        <v>5905659</v>
      </c>
      <c r="P46" s="44">
        <f t="shared" si="6"/>
        <v>-3652696</v>
      </c>
      <c r="Q46" s="44">
        <f t="shared" si="6"/>
        <v>-6057099</v>
      </c>
      <c r="R46" s="44">
        <f t="shared" si="6"/>
        <v>-3804136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-1807796</v>
      </c>
      <c r="X46" s="44">
        <f t="shared" si="6"/>
        <v>1607142336</v>
      </c>
      <c r="Y46" s="44">
        <f t="shared" si="6"/>
        <v>-1608950132</v>
      </c>
      <c r="Z46" s="45">
        <f>+IF(X46&lt;&gt;0,+(Y46/X46)*100,0)</f>
        <v>-100.11248512091962</v>
      </c>
      <c r="AA46" s="46">
        <f>+AA27-AA45</f>
        <v>1611442192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90659184</v>
      </c>
      <c r="D48" s="18"/>
      <c r="E48" s="19">
        <v>1514479672</v>
      </c>
      <c r="F48" s="20">
        <v>1348247611</v>
      </c>
      <c r="G48" s="20"/>
      <c r="H48" s="20">
        <v>4277449</v>
      </c>
      <c r="I48" s="20">
        <v>-3512736</v>
      </c>
      <c r="J48" s="20">
        <v>764713</v>
      </c>
      <c r="K48" s="20">
        <v>1372127</v>
      </c>
      <c r="L48" s="20">
        <v>2782230</v>
      </c>
      <c r="M48" s="20">
        <v>-3888079</v>
      </c>
      <c r="N48" s="20">
        <v>266278</v>
      </c>
      <c r="O48" s="20">
        <v>7844819</v>
      </c>
      <c r="P48" s="20">
        <v>-2112989</v>
      </c>
      <c r="Q48" s="20">
        <v>-2065886</v>
      </c>
      <c r="R48" s="20">
        <v>3665944</v>
      </c>
      <c r="S48" s="20"/>
      <c r="T48" s="20"/>
      <c r="U48" s="20"/>
      <c r="V48" s="20"/>
      <c r="W48" s="20">
        <v>4696935</v>
      </c>
      <c r="X48" s="20">
        <v>1343947756</v>
      </c>
      <c r="Y48" s="20">
        <v>-1339250821</v>
      </c>
      <c r="Z48" s="47">
        <v>-99.650512084340278</v>
      </c>
      <c r="AA48" s="22">
        <v>1348247611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90659184</v>
      </c>
      <c r="D51" s="50">
        <f t="shared" ref="D51:Y51" si="7">SUM(D48:D50)</f>
        <v>0</v>
      </c>
      <c r="E51" s="51">
        <f t="shared" si="7"/>
        <v>1514479672</v>
      </c>
      <c r="F51" s="52">
        <f t="shared" si="7"/>
        <v>1348247611</v>
      </c>
      <c r="G51" s="52">
        <f t="shared" si="7"/>
        <v>0</v>
      </c>
      <c r="H51" s="52">
        <f t="shared" si="7"/>
        <v>4277449</v>
      </c>
      <c r="I51" s="52">
        <f t="shared" si="7"/>
        <v>-3512736</v>
      </c>
      <c r="J51" s="52">
        <f t="shared" si="7"/>
        <v>764713</v>
      </c>
      <c r="K51" s="52">
        <f t="shared" si="7"/>
        <v>1372127</v>
      </c>
      <c r="L51" s="52">
        <f t="shared" si="7"/>
        <v>2782230</v>
      </c>
      <c r="M51" s="52">
        <f t="shared" si="7"/>
        <v>-3888079</v>
      </c>
      <c r="N51" s="52">
        <f t="shared" si="7"/>
        <v>266278</v>
      </c>
      <c r="O51" s="52">
        <f t="shared" si="7"/>
        <v>7844819</v>
      </c>
      <c r="P51" s="52">
        <f t="shared" si="7"/>
        <v>-2112989</v>
      </c>
      <c r="Q51" s="52">
        <f t="shared" si="7"/>
        <v>-2065886</v>
      </c>
      <c r="R51" s="52">
        <f t="shared" si="7"/>
        <v>3665944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4696935</v>
      </c>
      <c r="X51" s="52">
        <f t="shared" si="7"/>
        <v>1343947756</v>
      </c>
      <c r="Y51" s="52">
        <f t="shared" si="7"/>
        <v>-1339250821</v>
      </c>
      <c r="Z51" s="53">
        <f>+IF(X51&lt;&gt;0,+(Y51/X51)*100,0)</f>
        <v>-99.650512084340278</v>
      </c>
      <c r="AA51" s="54">
        <f>SUM(AA48:AA50)</f>
        <v>1348247611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-1912655857</v>
      </c>
      <c r="D6" s="18"/>
      <c r="E6" s="19">
        <v>-164671309</v>
      </c>
      <c r="F6" s="20">
        <v>-163379683</v>
      </c>
      <c r="G6" s="20">
        <v>-1893872830</v>
      </c>
      <c r="H6" s="20">
        <v>14586253</v>
      </c>
      <c r="I6" s="20">
        <v>-27626456</v>
      </c>
      <c r="J6" s="20">
        <v>-1906913033</v>
      </c>
      <c r="K6" s="20">
        <v>-19775167</v>
      </c>
      <c r="L6" s="20">
        <v>28967235</v>
      </c>
      <c r="M6" s="20">
        <v>-71025584</v>
      </c>
      <c r="N6" s="20">
        <v>-61833516</v>
      </c>
      <c r="O6" s="20">
        <v>-34041633</v>
      </c>
      <c r="P6" s="20">
        <v>-24161255</v>
      </c>
      <c r="Q6" s="20">
        <v>-14653344</v>
      </c>
      <c r="R6" s="20">
        <v>-72856232</v>
      </c>
      <c r="S6" s="20"/>
      <c r="T6" s="20"/>
      <c r="U6" s="20"/>
      <c r="V6" s="20"/>
      <c r="W6" s="20">
        <v>-2041602781</v>
      </c>
      <c r="X6" s="20">
        <v>-122986820</v>
      </c>
      <c r="Y6" s="20">
        <v>-1918615961</v>
      </c>
      <c r="Z6" s="21">
        <v>1560.0175376515954</v>
      </c>
      <c r="AA6" s="22">
        <v>-163379683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957733551</v>
      </c>
      <c r="D8" s="18"/>
      <c r="E8" s="19">
        <v>279349100</v>
      </c>
      <c r="F8" s="20">
        <v>284979739</v>
      </c>
      <c r="G8" s="20">
        <v>938356837</v>
      </c>
      <c r="H8" s="20">
        <v>59660964</v>
      </c>
      <c r="I8" s="20">
        <v>20024057</v>
      </c>
      <c r="J8" s="20">
        <v>1018041858</v>
      </c>
      <c r="K8" s="20">
        <v>20326147</v>
      </c>
      <c r="L8" s="20">
        <v>23970191</v>
      </c>
      <c r="M8" s="20">
        <v>20912676</v>
      </c>
      <c r="N8" s="20">
        <v>65209014</v>
      </c>
      <c r="O8" s="20">
        <v>21303164</v>
      </c>
      <c r="P8" s="20">
        <v>22070456</v>
      </c>
      <c r="Q8" s="20">
        <v>21323075</v>
      </c>
      <c r="R8" s="20">
        <v>64696695</v>
      </c>
      <c r="S8" s="20"/>
      <c r="T8" s="20"/>
      <c r="U8" s="20"/>
      <c r="V8" s="20"/>
      <c r="W8" s="20">
        <v>1147947567</v>
      </c>
      <c r="X8" s="20">
        <v>221602051</v>
      </c>
      <c r="Y8" s="20">
        <v>926345516</v>
      </c>
      <c r="Z8" s="21">
        <v>418.02208590569404</v>
      </c>
      <c r="AA8" s="22">
        <v>284979739</v>
      </c>
    </row>
    <row r="9" spans="1:27" x14ac:dyDescent="0.25">
      <c r="A9" s="23" t="s">
        <v>38</v>
      </c>
      <c r="B9" s="17" t="s">
        <v>33</v>
      </c>
      <c r="C9" s="18">
        <v>7287</v>
      </c>
      <c r="D9" s="18"/>
      <c r="E9" s="19"/>
      <c r="F9" s="20"/>
      <c r="G9" s="20">
        <v>7287</v>
      </c>
      <c r="H9" s="20"/>
      <c r="I9" s="20"/>
      <c r="J9" s="20">
        <v>7287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7287</v>
      </c>
      <c r="X9" s="20"/>
      <c r="Y9" s="20">
        <v>7287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9627714</v>
      </c>
      <c r="D11" s="18"/>
      <c r="E11" s="19"/>
      <c r="F11" s="20"/>
      <c r="G11" s="20">
        <v>10325234</v>
      </c>
      <c r="H11" s="20">
        <v>494618</v>
      </c>
      <c r="I11" s="20"/>
      <c r="J11" s="20">
        <v>10819852</v>
      </c>
      <c r="K11" s="20">
        <v>6646</v>
      </c>
      <c r="L11" s="20">
        <v>1342718</v>
      </c>
      <c r="M11" s="20">
        <v>608099</v>
      </c>
      <c r="N11" s="20">
        <v>1957463</v>
      </c>
      <c r="O11" s="20">
        <v>451454</v>
      </c>
      <c r="P11" s="20">
        <v>-252368</v>
      </c>
      <c r="Q11" s="20">
        <v>-95227</v>
      </c>
      <c r="R11" s="20">
        <v>103859</v>
      </c>
      <c r="S11" s="20"/>
      <c r="T11" s="20"/>
      <c r="U11" s="20"/>
      <c r="V11" s="20"/>
      <c r="W11" s="20">
        <v>12881174</v>
      </c>
      <c r="X11" s="20"/>
      <c r="Y11" s="20">
        <v>12881174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290510565</v>
      </c>
      <c r="D12" s="18"/>
      <c r="E12" s="19"/>
      <c r="F12" s="20"/>
      <c r="G12" s="24">
        <v>292004068</v>
      </c>
      <c r="H12" s="24">
        <v>4320922</v>
      </c>
      <c r="I12" s="24">
        <v>3672776</v>
      </c>
      <c r="J12" s="20">
        <v>299997766</v>
      </c>
      <c r="K12" s="24">
        <v>4319164</v>
      </c>
      <c r="L12" s="24">
        <v>2779862</v>
      </c>
      <c r="M12" s="20">
        <v>6925671</v>
      </c>
      <c r="N12" s="24">
        <v>14024697</v>
      </c>
      <c r="O12" s="24">
        <v>2946735</v>
      </c>
      <c r="P12" s="24">
        <v>3024693</v>
      </c>
      <c r="Q12" s="20">
        <v>9892136</v>
      </c>
      <c r="R12" s="24">
        <v>15863564</v>
      </c>
      <c r="S12" s="24"/>
      <c r="T12" s="20"/>
      <c r="U12" s="24"/>
      <c r="V12" s="24"/>
      <c r="W12" s="24">
        <v>329886027</v>
      </c>
      <c r="X12" s="20"/>
      <c r="Y12" s="24">
        <v>329886027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-16769</v>
      </c>
      <c r="D13" s="18"/>
      <c r="E13" s="19"/>
      <c r="F13" s="20"/>
      <c r="G13" s="20">
        <v>-16769</v>
      </c>
      <c r="H13" s="20"/>
      <c r="I13" s="20"/>
      <c r="J13" s="20">
        <v>-16769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-16769</v>
      </c>
      <c r="X13" s="20"/>
      <c r="Y13" s="20">
        <v>-16769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-654793509</v>
      </c>
      <c r="D14" s="29">
        <f>SUM(D6:D13)</f>
        <v>0</v>
      </c>
      <c r="E14" s="30">
        <f t="shared" si="0"/>
        <v>114677791</v>
      </c>
      <c r="F14" s="31">
        <f t="shared" si="0"/>
        <v>121600056</v>
      </c>
      <c r="G14" s="31">
        <f t="shared" si="0"/>
        <v>-653196173</v>
      </c>
      <c r="H14" s="31">
        <f t="shared" si="0"/>
        <v>79062757</v>
      </c>
      <c r="I14" s="31">
        <f t="shared" si="0"/>
        <v>-3929623</v>
      </c>
      <c r="J14" s="31">
        <f t="shared" si="0"/>
        <v>-578063039</v>
      </c>
      <c r="K14" s="31">
        <f t="shared" si="0"/>
        <v>4876790</v>
      </c>
      <c r="L14" s="31">
        <f t="shared" si="0"/>
        <v>57060006</v>
      </c>
      <c r="M14" s="31">
        <f t="shared" si="0"/>
        <v>-42579138</v>
      </c>
      <c r="N14" s="31">
        <f t="shared" si="0"/>
        <v>19357658</v>
      </c>
      <c r="O14" s="31">
        <f t="shared" si="0"/>
        <v>-9340280</v>
      </c>
      <c r="P14" s="31">
        <f t="shared" si="0"/>
        <v>681526</v>
      </c>
      <c r="Q14" s="31">
        <f t="shared" si="0"/>
        <v>16466640</v>
      </c>
      <c r="R14" s="31">
        <f t="shared" si="0"/>
        <v>7807886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-550897495</v>
      </c>
      <c r="X14" s="31">
        <f t="shared" si="0"/>
        <v>98615231</v>
      </c>
      <c r="Y14" s="31">
        <f t="shared" si="0"/>
        <v>-649512726</v>
      </c>
      <c r="Z14" s="32">
        <f>+IF(X14&lt;&gt;0,+(Y14/X14)*100,0)</f>
        <v>-658.63327542172465</v>
      </c>
      <c r="AA14" s="33">
        <f>SUM(AA6:AA13)</f>
        <v>121600056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1045291643</v>
      </c>
      <c r="D18" s="18"/>
      <c r="E18" s="19">
        <v>114916705</v>
      </c>
      <c r="F18" s="20">
        <v>118816705</v>
      </c>
      <c r="G18" s="24">
        <v>1012055281</v>
      </c>
      <c r="H18" s="24">
        <v>58029023</v>
      </c>
      <c r="I18" s="24">
        <v>9193415</v>
      </c>
      <c r="J18" s="20">
        <v>1079277719</v>
      </c>
      <c r="K18" s="24">
        <v>11810478</v>
      </c>
      <c r="L18" s="24">
        <v>185284</v>
      </c>
      <c r="M18" s="20">
        <v>19288476</v>
      </c>
      <c r="N18" s="24">
        <v>31284238</v>
      </c>
      <c r="O18" s="24">
        <v>3391343</v>
      </c>
      <c r="P18" s="24">
        <v>3779209</v>
      </c>
      <c r="Q18" s="20">
        <v>9771691</v>
      </c>
      <c r="R18" s="24">
        <v>16942243</v>
      </c>
      <c r="S18" s="24"/>
      <c r="T18" s="20"/>
      <c r="U18" s="24"/>
      <c r="V18" s="24"/>
      <c r="W18" s="24">
        <v>1127504200</v>
      </c>
      <c r="X18" s="20">
        <v>84730397</v>
      </c>
      <c r="Y18" s="24">
        <v>1042773803</v>
      </c>
      <c r="Z18" s="25">
        <v>1230.6962317195325</v>
      </c>
      <c r="AA18" s="26">
        <v>118816705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1045291643</v>
      </c>
      <c r="D26" s="29">
        <f t="shared" ref="D26:Y26" si="1">SUM(D16:D25)</f>
        <v>0</v>
      </c>
      <c r="E26" s="35">
        <f t="shared" si="1"/>
        <v>114916705</v>
      </c>
      <c r="F26" s="36">
        <f t="shared" si="1"/>
        <v>118816705</v>
      </c>
      <c r="G26" s="36">
        <f t="shared" si="1"/>
        <v>1012055281</v>
      </c>
      <c r="H26" s="36">
        <f t="shared" si="1"/>
        <v>58029023</v>
      </c>
      <c r="I26" s="36">
        <f t="shared" si="1"/>
        <v>9193415</v>
      </c>
      <c r="J26" s="36">
        <f t="shared" si="1"/>
        <v>1079277719</v>
      </c>
      <c r="K26" s="36">
        <f t="shared" si="1"/>
        <v>11810478</v>
      </c>
      <c r="L26" s="36">
        <f t="shared" si="1"/>
        <v>185284</v>
      </c>
      <c r="M26" s="36">
        <f t="shared" si="1"/>
        <v>19288476</v>
      </c>
      <c r="N26" s="36">
        <f t="shared" si="1"/>
        <v>31284238</v>
      </c>
      <c r="O26" s="36">
        <f t="shared" si="1"/>
        <v>3391343</v>
      </c>
      <c r="P26" s="36">
        <f t="shared" si="1"/>
        <v>3779209</v>
      </c>
      <c r="Q26" s="36">
        <f t="shared" si="1"/>
        <v>9771691</v>
      </c>
      <c r="R26" s="36">
        <f t="shared" si="1"/>
        <v>16942243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1127504200</v>
      </c>
      <c r="X26" s="36">
        <f t="shared" si="1"/>
        <v>84730397</v>
      </c>
      <c r="Y26" s="36">
        <f t="shared" si="1"/>
        <v>1042773803</v>
      </c>
      <c r="Z26" s="37">
        <f>+IF(X26&lt;&gt;0,+(Y26/X26)*100,0)</f>
        <v>1230.6962317195325</v>
      </c>
      <c r="AA26" s="38">
        <f>SUM(AA16:AA25)</f>
        <v>118816705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390498134</v>
      </c>
      <c r="D27" s="29">
        <f>+D14+D26</f>
        <v>0</v>
      </c>
      <c r="E27" s="30">
        <f t="shared" si="2"/>
        <v>229594496</v>
      </c>
      <c r="F27" s="31">
        <f t="shared" si="2"/>
        <v>240416761</v>
      </c>
      <c r="G27" s="31">
        <f t="shared" si="2"/>
        <v>358859108</v>
      </c>
      <c r="H27" s="31">
        <f t="shared" si="2"/>
        <v>137091780</v>
      </c>
      <c r="I27" s="31">
        <f t="shared" si="2"/>
        <v>5263792</v>
      </c>
      <c r="J27" s="31">
        <f t="shared" si="2"/>
        <v>501214680</v>
      </c>
      <c r="K27" s="31">
        <f t="shared" si="2"/>
        <v>16687268</v>
      </c>
      <c r="L27" s="31">
        <f t="shared" si="2"/>
        <v>57245290</v>
      </c>
      <c r="M27" s="31">
        <f t="shared" si="2"/>
        <v>-23290662</v>
      </c>
      <c r="N27" s="31">
        <f t="shared" si="2"/>
        <v>50641896</v>
      </c>
      <c r="O27" s="31">
        <f t="shared" si="2"/>
        <v>-5948937</v>
      </c>
      <c r="P27" s="31">
        <f t="shared" si="2"/>
        <v>4460735</v>
      </c>
      <c r="Q27" s="31">
        <f t="shared" si="2"/>
        <v>26238331</v>
      </c>
      <c r="R27" s="31">
        <f t="shared" si="2"/>
        <v>24750129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576606705</v>
      </c>
      <c r="X27" s="31">
        <f t="shared" si="2"/>
        <v>183345628</v>
      </c>
      <c r="Y27" s="31">
        <f t="shared" si="2"/>
        <v>393261077</v>
      </c>
      <c r="Z27" s="32">
        <f>+IF(X27&lt;&gt;0,+(Y27/X27)*100,0)</f>
        <v>214.49165779944312</v>
      </c>
      <c r="AA27" s="33">
        <f>+AA14+AA26</f>
        <v>240416761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130603529</v>
      </c>
      <c r="D33" s="18"/>
      <c r="E33" s="19"/>
      <c r="F33" s="20">
        <v>-3600000</v>
      </c>
      <c r="G33" s="20">
        <v>132835180</v>
      </c>
      <c r="H33" s="20">
        <v>2666482</v>
      </c>
      <c r="I33" s="20">
        <v>3303348</v>
      </c>
      <c r="J33" s="20">
        <v>138805010</v>
      </c>
      <c r="K33" s="20">
        <v>-748417</v>
      </c>
      <c r="L33" s="20">
        <v>2577264</v>
      </c>
      <c r="M33" s="20">
        <v>820908</v>
      </c>
      <c r="N33" s="20">
        <v>2649755</v>
      </c>
      <c r="O33" s="20">
        <v>2640751</v>
      </c>
      <c r="P33" s="20">
        <v>1424608</v>
      </c>
      <c r="Q33" s="20">
        <v>1320635</v>
      </c>
      <c r="R33" s="20">
        <v>5385994</v>
      </c>
      <c r="S33" s="20"/>
      <c r="T33" s="20"/>
      <c r="U33" s="20"/>
      <c r="V33" s="20"/>
      <c r="W33" s="20">
        <v>146840759</v>
      </c>
      <c r="X33" s="20">
        <v>-2057140</v>
      </c>
      <c r="Y33" s="20">
        <v>148897899</v>
      </c>
      <c r="Z33" s="21">
        <v>-7238.1023654199525</v>
      </c>
      <c r="AA33" s="22">
        <v>-3600000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98887000</v>
      </c>
      <c r="F34" s="20">
        <v>98887000</v>
      </c>
      <c r="G34" s="20">
        <v>30000000</v>
      </c>
      <c r="H34" s="20">
        <v>49000000</v>
      </c>
      <c r="I34" s="20">
        <v>-17224563</v>
      </c>
      <c r="J34" s="20">
        <v>61775437</v>
      </c>
      <c r="K34" s="20">
        <v>30000000</v>
      </c>
      <c r="L34" s="20">
        <v>3593567</v>
      </c>
      <c r="M34" s="20">
        <v>-38837981</v>
      </c>
      <c r="N34" s="20">
        <v>-5244414</v>
      </c>
      <c r="O34" s="20">
        <v>-14892494</v>
      </c>
      <c r="P34" s="20">
        <v>-4257493</v>
      </c>
      <c r="Q34" s="20">
        <v>10176531</v>
      </c>
      <c r="R34" s="20">
        <v>-8973456</v>
      </c>
      <c r="S34" s="20"/>
      <c r="T34" s="20"/>
      <c r="U34" s="20"/>
      <c r="V34" s="20"/>
      <c r="W34" s="20">
        <v>47557567</v>
      </c>
      <c r="X34" s="20">
        <v>74165247</v>
      </c>
      <c r="Y34" s="20">
        <v>-26607680</v>
      </c>
      <c r="Z34" s="21">
        <v>-35.876210322605679</v>
      </c>
      <c r="AA34" s="22">
        <v>98887000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5108646</v>
      </c>
      <c r="D36" s="18"/>
      <c r="E36" s="19">
        <v>20489425</v>
      </c>
      <c r="F36" s="20">
        <v>20489425</v>
      </c>
      <c r="G36" s="20">
        <v>5260329</v>
      </c>
      <c r="H36" s="20">
        <v>137424</v>
      </c>
      <c r="I36" s="20">
        <v>176949</v>
      </c>
      <c r="J36" s="20">
        <v>5574702</v>
      </c>
      <c r="K36" s="20">
        <v>139113</v>
      </c>
      <c r="L36" s="20">
        <v>206456</v>
      </c>
      <c r="M36" s="20">
        <v>144112</v>
      </c>
      <c r="N36" s="20">
        <v>489681</v>
      </c>
      <c r="O36" s="20">
        <v>125188</v>
      </c>
      <c r="P36" s="20">
        <v>151978</v>
      </c>
      <c r="Q36" s="20">
        <v>156503</v>
      </c>
      <c r="R36" s="20">
        <v>433669</v>
      </c>
      <c r="S36" s="20"/>
      <c r="T36" s="20"/>
      <c r="U36" s="20"/>
      <c r="V36" s="20"/>
      <c r="W36" s="20">
        <v>6498052</v>
      </c>
      <c r="X36" s="20">
        <v>15367068</v>
      </c>
      <c r="Y36" s="20">
        <v>-8869016</v>
      </c>
      <c r="Z36" s="21">
        <v>-57.714431926767027</v>
      </c>
      <c r="AA36" s="22">
        <v>20489425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135712175</v>
      </c>
      <c r="D38" s="29">
        <f t="shared" ref="D38:Y38" si="3">SUM(D30:D37)</f>
        <v>0</v>
      </c>
      <c r="E38" s="30">
        <f t="shared" si="3"/>
        <v>119376425</v>
      </c>
      <c r="F38" s="31">
        <f t="shared" si="3"/>
        <v>115776425</v>
      </c>
      <c r="G38" s="31">
        <f t="shared" si="3"/>
        <v>168095509</v>
      </c>
      <c r="H38" s="31">
        <f t="shared" si="3"/>
        <v>51803906</v>
      </c>
      <c r="I38" s="31">
        <f t="shared" si="3"/>
        <v>-13744266</v>
      </c>
      <c r="J38" s="31">
        <f t="shared" si="3"/>
        <v>206155149</v>
      </c>
      <c r="K38" s="31">
        <f t="shared" si="3"/>
        <v>29390696</v>
      </c>
      <c r="L38" s="31">
        <f t="shared" si="3"/>
        <v>6377287</v>
      </c>
      <c r="M38" s="31">
        <f t="shared" si="3"/>
        <v>-37872961</v>
      </c>
      <c r="N38" s="31">
        <f t="shared" si="3"/>
        <v>-2104978</v>
      </c>
      <c r="O38" s="31">
        <f t="shared" si="3"/>
        <v>-12126555</v>
      </c>
      <c r="P38" s="31">
        <f t="shared" si="3"/>
        <v>-2680907</v>
      </c>
      <c r="Q38" s="31">
        <f t="shared" si="3"/>
        <v>11653669</v>
      </c>
      <c r="R38" s="31">
        <f t="shared" si="3"/>
        <v>-3153793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200896378</v>
      </c>
      <c r="X38" s="31">
        <f t="shared" si="3"/>
        <v>87475175</v>
      </c>
      <c r="Y38" s="31">
        <f t="shared" si="3"/>
        <v>113421203</v>
      </c>
      <c r="Z38" s="32">
        <f>+IF(X38&lt;&gt;0,+(Y38/X38)*100,0)</f>
        <v>129.66101868330071</v>
      </c>
      <c r="AA38" s="33">
        <f>SUM(AA30:AA37)</f>
        <v>115776425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135712175</v>
      </c>
      <c r="D45" s="29">
        <f>+D38+D44</f>
        <v>0</v>
      </c>
      <c r="E45" s="30">
        <f t="shared" si="5"/>
        <v>119376425</v>
      </c>
      <c r="F45" s="31">
        <f t="shared" si="5"/>
        <v>115776425</v>
      </c>
      <c r="G45" s="31">
        <f t="shared" si="5"/>
        <v>168095509</v>
      </c>
      <c r="H45" s="31">
        <f t="shared" si="5"/>
        <v>51803906</v>
      </c>
      <c r="I45" s="31">
        <f t="shared" si="5"/>
        <v>-13744266</v>
      </c>
      <c r="J45" s="31">
        <f t="shared" si="5"/>
        <v>206155149</v>
      </c>
      <c r="K45" s="31">
        <f t="shared" si="5"/>
        <v>29390696</v>
      </c>
      <c r="L45" s="31">
        <f t="shared" si="5"/>
        <v>6377287</v>
      </c>
      <c r="M45" s="31">
        <f t="shared" si="5"/>
        <v>-37872961</v>
      </c>
      <c r="N45" s="31">
        <f t="shared" si="5"/>
        <v>-2104978</v>
      </c>
      <c r="O45" s="31">
        <f t="shared" si="5"/>
        <v>-12126555</v>
      </c>
      <c r="P45" s="31">
        <f t="shared" si="5"/>
        <v>-2680907</v>
      </c>
      <c r="Q45" s="31">
        <f t="shared" si="5"/>
        <v>11653669</v>
      </c>
      <c r="R45" s="31">
        <f t="shared" si="5"/>
        <v>-3153793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200896378</v>
      </c>
      <c r="X45" s="31">
        <f t="shared" si="5"/>
        <v>87475175</v>
      </c>
      <c r="Y45" s="31">
        <f t="shared" si="5"/>
        <v>113421203</v>
      </c>
      <c r="Z45" s="32">
        <f>+IF(X45&lt;&gt;0,+(Y45/X45)*100,0)</f>
        <v>129.66101868330071</v>
      </c>
      <c r="AA45" s="33">
        <f>+AA38+AA44</f>
        <v>115776425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254785959</v>
      </c>
      <c r="D46" s="42">
        <f t="shared" si="6"/>
        <v>0</v>
      </c>
      <c r="E46" s="43">
        <f t="shared" si="6"/>
        <v>110218071</v>
      </c>
      <c r="F46" s="44">
        <f t="shared" si="6"/>
        <v>124640336</v>
      </c>
      <c r="G46" s="44">
        <f t="shared" si="6"/>
        <v>190763599</v>
      </c>
      <c r="H46" s="44">
        <f t="shared" si="6"/>
        <v>85287874</v>
      </c>
      <c r="I46" s="44">
        <f t="shared" si="6"/>
        <v>19008058</v>
      </c>
      <c r="J46" s="44">
        <f t="shared" si="6"/>
        <v>295059531</v>
      </c>
      <c r="K46" s="44">
        <f t="shared" si="6"/>
        <v>-12703428</v>
      </c>
      <c r="L46" s="44">
        <f t="shared" si="6"/>
        <v>50868003</v>
      </c>
      <c r="M46" s="44">
        <f t="shared" si="6"/>
        <v>14582299</v>
      </c>
      <c r="N46" s="44">
        <f t="shared" si="6"/>
        <v>52746874</v>
      </c>
      <c r="O46" s="44">
        <f t="shared" si="6"/>
        <v>6177618</v>
      </c>
      <c r="P46" s="44">
        <f t="shared" si="6"/>
        <v>7141642</v>
      </c>
      <c r="Q46" s="44">
        <f t="shared" si="6"/>
        <v>14584662</v>
      </c>
      <c r="R46" s="44">
        <f t="shared" si="6"/>
        <v>27903922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375710327</v>
      </c>
      <c r="X46" s="44">
        <f t="shared" si="6"/>
        <v>95870453</v>
      </c>
      <c r="Y46" s="44">
        <f t="shared" si="6"/>
        <v>279839874</v>
      </c>
      <c r="Z46" s="45">
        <f>+IF(X46&lt;&gt;0,+(Y46/X46)*100,0)</f>
        <v>291.89376418196338</v>
      </c>
      <c r="AA46" s="46">
        <f>+AA27-AA45</f>
        <v>124640336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127955792</v>
      </c>
      <c r="D48" s="18"/>
      <c r="E48" s="19">
        <v>70866160</v>
      </c>
      <c r="F48" s="20">
        <v>85288424</v>
      </c>
      <c r="G48" s="20">
        <v>153121722</v>
      </c>
      <c r="H48" s="20">
        <v>-161953</v>
      </c>
      <c r="I48" s="20">
        <v>17365024</v>
      </c>
      <c r="J48" s="20">
        <v>170324793</v>
      </c>
      <c r="K48" s="20">
        <v>-14482220</v>
      </c>
      <c r="L48" s="20">
        <v>45336799</v>
      </c>
      <c r="M48" s="20">
        <v>9561418</v>
      </c>
      <c r="N48" s="20">
        <v>40415997</v>
      </c>
      <c r="O48" s="20">
        <v>3579486</v>
      </c>
      <c r="P48" s="20">
        <v>5652501</v>
      </c>
      <c r="Q48" s="20">
        <v>12504141</v>
      </c>
      <c r="R48" s="20">
        <v>21736128</v>
      </c>
      <c r="S48" s="20"/>
      <c r="T48" s="20"/>
      <c r="U48" s="20"/>
      <c r="V48" s="20"/>
      <c r="W48" s="20">
        <v>232476918</v>
      </c>
      <c r="X48" s="20">
        <v>56518523</v>
      </c>
      <c r="Y48" s="20">
        <v>175958395</v>
      </c>
      <c r="Z48" s="47">
        <v>311.32872138219182</v>
      </c>
      <c r="AA48" s="22">
        <v>85288424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127955792</v>
      </c>
      <c r="D51" s="50">
        <f t="shared" ref="D51:Y51" si="7">SUM(D48:D50)</f>
        <v>0</v>
      </c>
      <c r="E51" s="51">
        <f t="shared" si="7"/>
        <v>70866160</v>
      </c>
      <c r="F51" s="52">
        <f t="shared" si="7"/>
        <v>85288424</v>
      </c>
      <c r="G51" s="52">
        <f t="shared" si="7"/>
        <v>153121722</v>
      </c>
      <c r="H51" s="52">
        <f t="shared" si="7"/>
        <v>-161953</v>
      </c>
      <c r="I51" s="52">
        <f t="shared" si="7"/>
        <v>17365024</v>
      </c>
      <c r="J51" s="52">
        <f t="shared" si="7"/>
        <v>170324793</v>
      </c>
      <c r="K51" s="52">
        <f t="shared" si="7"/>
        <v>-14482220</v>
      </c>
      <c r="L51" s="52">
        <f t="shared" si="7"/>
        <v>45336799</v>
      </c>
      <c r="M51" s="52">
        <f t="shared" si="7"/>
        <v>9561418</v>
      </c>
      <c r="N51" s="52">
        <f t="shared" si="7"/>
        <v>40415997</v>
      </c>
      <c r="O51" s="52">
        <f t="shared" si="7"/>
        <v>3579486</v>
      </c>
      <c r="P51" s="52">
        <f t="shared" si="7"/>
        <v>5652501</v>
      </c>
      <c r="Q51" s="52">
        <f t="shared" si="7"/>
        <v>12504141</v>
      </c>
      <c r="R51" s="52">
        <f t="shared" si="7"/>
        <v>21736128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232476918</v>
      </c>
      <c r="X51" s="52">
        <f t="shared" si="7"/>
        <v>56518523</v>
      </c>
      <c r="Y51" s="52">
        <f t="shared" si="7"/>
        <v>175958395</v>
      </c>
      <c r="Z51" s="53">
        <f>+IF(X51&lt;&gt;0,+(Y51/X51)*100,0)</f>
        <v>311.32872138219182</v>
      </c>
      <c r="AA51" s="54">
        <f>SUM(AA48:AA50)</f>
        <v>85288424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-226590528</v>
      </c>
      <c r="D6" s="18"/>
      <c r="E6" s="19">
        <v>-55387783</v>
      </c>
      <c r="F6" s="20">
        <v>-55752922</v>
      </c>
      <c r="G6" s="20">
        <v>-244113094</v>
      </c>
      <c r="H6" s="20">
        <v>-6156478</v>
      </c>
      <c r="I6" s="20">
        <v>-784392</v>
      </c>
      <c r="J6" s="20">
        <v>-251053964</v>
      </c>
      <c r="K6" s="20">
        <v>-17705611</v>
      </c>
      <c r="L6" s="20">
        <v>8976889</v>
      </c>
      <c r="M6" s="20">
        <v>-6679076</v>
      </c>
      <c r="N6" s="20">
        <v>-15407798</v>
      </c>
      <c r="O6" s="20">
        <v>125302</v>
      </c>
      <c r="P6" s="20">
        <v>626334</v>
      </c>
      <c r="Q6" s="20">
        <v>-2748095</v>
      </c>
      <c r="R6" s="20">
        <v>-1996459</v>
      </c>
      <c r="S6" s="20"/>
      <c r="T6" s="20"/>
      <c r="U6" s="20"/>
      <c r="V6" s="20"/>
      <c r="W6" s="20">
        <v>-268458221</v>
      </c>
      <c r="X6" s="20">
        <v>-41629038</v>
      </c>
      <c r="Y6" s="20">
        <v>-226829183</v>
      </c>
      <c r="Z6" s="21">
        <v>544.88211570010344</v>
      </c>
      <c r="AA6" s="22">
        <v>-55752922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325000214</v>
      </c>
      <c r="D8" s="18"/>
      <c r="E8" s="19">
        <v>48558168</v>
      </c>
      <c r="F8" s="20">
        <v>39732368</v>
      </c>
      <c r="G8" s="20">
        <v>549342291</v>
      </c>
      <c r="H8" s="20">
        <v>-115559573</v>
      </c>
      <c r="I8" s="20">
        <v>4396938</v>
      </c>
      <c r="J8" s="20">
        <v>438179656</v>
      </c>
      <c r="K8" s="20">
        <v>4711116</v>
      </c>
      <c r="L8" s="20">
        <v>5236213</v>
      </c>
      <c r="M8" s="20">
        <v>4541397</v>
      </c>
      <c r="N8" s="20">
        <v>14488726</v>
      </c>
      <c r="O8" s="20">
        <v>3688260</v>
      </c>
      <c r="P8" s="20">
        <v>4612288</v>
      </c>
      <c r="Q8" s="20">
        <v>728504</v>
      </c>
      <c r="R8" s="20">
        <v>9029052</v>
      </c>
      <c r="S8" s="20"/>
      <c r="T8" s="20"/>
      <c r="U8" s="20"/>
      <c r="V8" s="20"/>
      <c r="W8" s="20">
        <v>461697434</v>
      </c>
      <c r="X8" s="20">
        <v>31284476</v>
      </c>
      <c r="Y8" s="20">
        <v>430412958</v>
      </c>
      <c r="Z8" s="21">
        <v>1375.8036350041471</v>
      </c>
      <c r="AA8" s="22">
        <v>39732368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-9518704</v>
      </c>
      <c r="D11" s="18"/>
      <c r="E11" s="19"/>
      <c r="F11" s="20">
        <v>-950000</v>
      </c>
      <c r="G11" s="20">
        <v>-12203164</v>
      </c>
      <c r="H11" s="20">
        <v>-40175</v>
      </c>
      <c r="I11" s="20"/>
      <c r="J11" s="20">
        <v>-12243339</v>
      </c>
      <c r="K11" s="20">
        <v>-179475</v>
      </c>
      <c r="L11" s="20">
        <v>1575558</v>
      </c>
      <c r="M11" s="20">
        <v>-1399725</v>
      </c>
      <c r="N11" s="20">
        <v>-3642</v>
      </c>
      <c r="O11" s="20">
        <v>-199711</v>
      </c>
      <c r="P11" s="20">
        <v>-82410</v>
      </c>
      <c r="Q11" s="20">
        <v>-935504</v>
      </c>
      <c r="R11" s="20">
        <v>-1217625</v>
      </c>
      <c r="S11" s="20"/>
      <c r="T11" s="20"/>
      <c r="U11" s="20"/>
      <c r="V11" s="20"/>
      <c r="W11" s="20">
        <v>-13464606</v>
      </c>
      <c r="X11" s="20">
        <v>-375000</v>
      </c>
      <c r="Y11" s="20">
        <v>-13089606</v>
      </c>
      <c r="Z11" s="21">
        <v>3490.5616</v>
      </c>
      <c r="AA11" s="22">
        <v>-950000</v>
      </c>
    </row>
    <row r="12" spans="1:27" x14ac:dyDescent="0.25">
      <c r="A12" s="23" t="s">
        <v>41</v>
      </c>
      <c r="B12" s="17" t="s">
        <v>33</v>
      </c>
      <c r="C12" s="18">
        <v>24767826</v>
      </c>
      <c r="D12" s="18"/>
      <c r="E12" s="19"/>
      <c r="F12" s="20"/>
      <c r="G12" s="24">
        <v>27179461</v>
      </c>
      <c r="H12" s="24"/>
      <c r="I12" s="24"/>
      <c r="J12" s="20">
        <v>27179461</v>
      </c>
      <c r="K12" s="24"/>
      <c r="L12" s="24">
        <v>2530000</v>
      </c>
      <c r="M12" s="20">
        <v>-676721</v>
      </c>
      <c r="N12" s="24">
        <v>1853279</v>
      </c>
      <c r="O12" s="24">
        <v>-1115635</v>
      </c>
      <c r="P12" s="24"/>
      <c r="Q12" s="20">
        <v>-3950585</v>
      </c>
      <c r="R12" s="24">
        <v>-5066220</v>
      </c>
      <c r="S12" s="24"/>
      <c r="T12" s="20"/>
      <c r="U12" s="24"/>
      <c r="V12" s="24"/>
      <c r="W12" s="24">
        <v>23966520</v>
      </c>
      <c r="X12" s="20"/>
      <c r="Y12" s="24">
        <v>23966520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-80089</v>
      </c>
      <c r="D13" s="18"/>
      <c r="E13" s="19"/>
      <c r="F13" s="20"/>
      <c r="G13" s="20">
        <v>-80089</v>
      </c>
      <c r="H13" s="20"/>
      <c r="I13" s="20"/>
      <c r="J13" s="20">
        <v>-80089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-80089</v>
      </c>
      <c r="X13" s="20"/>
      <c r="Y13" s="20">
        <v>-80089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113578719</v>
      </c>
      <c r="D14" s="29">
        <f>SUM(D6:D13)</f>
        <v>0</v>
      </c>
      <c r="E14" s="30">
        <f t="shared" si="0"/>
        <v>-6829615</v>
      </c>
      <c r="F14" s="31">
        <f t="shared" si="0"/>
        <v>-16970554</v>
      </c>
      <c r="G14" s="31">
        <f t="shared" si="0"/>
        <v>320125405</v>
      </c>
      <c r="H14" s="31">
        <f t="shared" si="0"/>
        <v>-121756226</v>
      </c>
      <c r="I14" s="31">
        <f t="shared" si="0"/>
        <v>3612546</v>
      </c>
      <c r="J14" s="31">
        <f t="shared" si="0"/>
        <v>201981725</v>
      </c>
      <c r="K14" s="31">
        <f t="shared" si="0"/>
        <v>-13173970</v>
      </c>
      <c r="L14" s="31">
        <f t="shared" si="0"/>
        <v>18318660</v>
      </c>
      <c r="M14" s="31">
        <f t="shared" si="0"/>
        <v>-4214125</v>
      </c>
      <c r="N14" s="31">
        <f t="shared" si="0"/>
        <v>930565</v>
      </c>
      <c r="O14" s="31">
        <f t="shared" si="0"/>
        <v>2498216</v>
      </c>
      <c r="P14" s="31">
        <f t="shared" si="0"/>
        <v>5156212</v>
      </c>
      <c r="Q14" s="31">
        <f t="shared" si="0"/>
        <v>-6905680</v>
      </c>
      <c r="R14" s="31">
        <f t="shared" si="0"/>
        <v>748748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203661038</v>
      </c>
      <c r="X14" s="31">
        <f t="shared" si="0"/>
        <v>-10719562</v>
      </c>
      <c r="Y14" s="31">
        <f t="shared" si="0"/>
        <v>214380600</v>
      </c>
      <c r="Z14" s="32">
        <f>+IF(X14&lt;&gt;0,+(Y14/X14)*100,0)</f>
        <v>-1999.9007422131613</v>
      </c>
      <c r="AA14" s="33">
        <f>SUM(AA6:AA13)</f>
        <v>-16970554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193598291</v>
      </c>
      <c r="D18" s="18"/>
      <c r="E18" s="19">
        <v>55387783</v>
      </c>
      <c r="F18" s="20">
        <v>55752922</v>
      </c>
      <c r="G18" s="24">
        <v>204744420</v>
      </c>
      <c r="H18" s="24">
        <v>10355853</v>
      </c>
      <c r="I18" s="24"/>
      <c r="J18" s="20">
        <v>215100273</v>
      </c>
      <c r="K18" s="24">
        <v>17679933</v>
      </c>
      <c r="L18" s="24">
        <v>129672</v>
      </c>
      <c r="M18" s="20">
        <v>2586581</v>
      </c>
      <c r="N18" s="24">
        <v>20396186</v>
      </c>
      <c r="O18" s="24"/>
      <c r="P18" s="24">
        <v>1348758</v>
      </c>
      <c r="Q18" s="20">
        <v>1493924</v>
      </c>
      <c r="R18" s="24">
        <v>2842682</v>
      </c>
      <c r="S18" s="24"/>
      <c r="T18" s="20"/>
      <c r="U18" s="24"/>
      <c r="V18" s="24"/>
      <c r="W18" s="24">
        <v>238339141</v>
      </c>
      <c r="X18" s="20">
        <v>41629038</v>
      </c>
      <c r="Y18" s="24">
        <v>196710103</v>
      </c>
      <c r="Z18" s="25">
        <v>472.53098426151479</v>
      </c>
      <c r="AA18" s="26">
        <v>55752922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193598291</v>
      </c>
      <c r="D26" s="29">
        <f t="shared" ref="D26:Y26" si="1">SUM(D16:D25)</f>
        <v>0</v>
      </c>
      <c r="E26" s="35">
        <f t="shared" si="1"/>
        <v>55387783</v>
      </c>
      <c r="F26" s="36">
        <f t="shared" si="1"/>
        <v>55752922</v>
      </c>
      <c r="G26" s="36">
        <f t="shared" si="1"/>
        <v>204744420</v>
      </c>
      <c r="H26" s="36">
        <f t="shared" si="1"/>
        <v>10355853</v>
      </c>
      <c r="I26" s="36">
        <f t="shared" si="1"/>
        <v>0</v>
      </c>
      <c r="J26" s="36">
        <f t="shared" si="1"/>
        <v>215100273</v>
      </c>
      <c r="K26" s="36">
        <f t="shared" si="1"/>
        <v>17679933</v>
      </c>
      <c r="L26" s="36">
        <f t="shared" si="1"/>
        <v>129672</v>
      </c>
      <c r="M26" s="36">
        <f t="shared" si="1"/>
        <v>2586581</v>
      </c>
      <c r="N26" s="36">
        <f t="shared" si="1"/>
        <v>20396186</v>
      </c>
      <c r="O26" s="36">
        <f t="shared" si="1"/>
        <v>0</v>
      </c>
      <c r="P26" s="36">
        <f t="shared" si="1"/>
        <v>1348758</v>
      </c>
      <c r="Q26" s="36">
        <f t="shared" si="1"/>
        <v>1493924</v>
      </c>
      <c r="R26" s="36">
        <f t="shared" si="1"/>
        <v>2842682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238339141</v>
      </c>
      <c r="X26" s="36">
        <f t="shared" si="1"/>
        <v>41629038</v>
      </c>
      <c r="Y26" s="36">
        <f t="shared" si="1"/>
        <v>196710103</v>
      </c>
      <c r="Z26" s="37">
        <f>+IF(X26&lt;&gt;0,+(Y26/X26)*100,0)</f>
        <v>472.53098426151479</v>
      </c>
      <c r="AA26" s="38">
        <f>SUM(AA16:AA25)</f>
        <v>55752922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307177010</v>
      </c>
      <c r="D27" s="29">
        <f>+D14+D26</f>
        <v>0</v>
      </c>
      <c r="E27" s="30">
        <f t="shared" si="2"/>
        <v>48558168</v>
      </c>
      <c r="F27" s="31">
        <f t="shared" si="2"/>
        <v>38782368</v>
      </c>
      <c r="G27" s="31">
        <f t="shared" si="2"/>
        <v>524869825</v>
      </c>
      <c r="H27" s="31">
        <f t="shared" si="2"/>
        <v>-111400373</v>
      </c>
      <c r="I27" s="31">
        <f t="shared" si="2"/>
        <v>3612546</v>
      </c>
      <c r="J27" s="31">
        <f t="shared" si="2"/>
        <v>417081998</v>
      </c>
      <c r="K27" s="31">
        <f t="shared" si="2"/>
        <v>4505963</v>
      </c>
      <c r="L27" s="31">
        <f t="shared" si="2"/>
        <v>18448332</v>
      </c>
      <c r="M27" s="31">
        <f t="shared" si="2"/>
        <v>-1627544</v>
      </c>
      <c r="N27" s="31">
        <f t="shared" si="2"/>
        <v>21326751</v>
      </c>
      <c r="O27" s="31">
        <f t="shared" si="2"/>
        <v>2498216</v>
      </c>
      <c r="P27" s="31">
        <f t="shared" si="2"/>
        <v>6504970</v>
      </c>
      <c r="Q27" s="31">
        <f t="shared" si="2"/>
        <v>-5411756</v>
      </c>
      <c r="R27" s="31">
        <f t="shared" si="2"/>
        <v>3591430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442000179</v>
      </c>
      <c r="X27" s="31">
        <f t="shared" si="2"/>
        <v>30909476</v>
      </c>
      <c r="Y27" s="31">
        <f t="shared" si="2"/>
        <v>411090703</v>
      </c>
      <c r="Z27" s="32">
        <f>+IF(X27&lt;&gt;0,+(Y27/X27)*100,0)</f>
        <v>1329.9827632147501</v>
      </c>
      <c r="AA27" s="33">
        <f>+AA14+AA26</f>
        <v>38782368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83759360</v>
      </c>
      <c r="D33" s="18"/>
      <c r="E33" s="19">
        <v>86162320</v>
      </c>
      <c r="F33" s="20">
        <v>75854996</v>
      </c>
      <c r="G33" s="20">
        <v>83067460</v>
      </c>
      <c r="H33" s="20">
        <v>2383439</v>
      </c>
      <c r="I33" s="20">
        <v>571046</v>
      </c>
      <c r="J33" s="20">
        <v>86021945</v>
      </c>
      <c r="K33" s="20">
        <v>2399712</v>
      </c>
      <c r="L33" s="20">
        <v>1886734</v>
      </c>
      <c r="M33" s="20">
        <v>-673731</v>
      </c>
      <c r="N33" s="20">
        <v>3612715</v>
      </c>
      <c r="O33" s="20">
        <v>475966</v>
      </c>
      <c r="P33" s="20">
        <v>1157684</v>
      </c>
      <c r="Q33" s="20">
        <v>-92525</v>
      </c>
      <c r="R33" s="20">
        <v>1541125</v>
      </c>
      <c r="S33" s="20"/>
      <c r="T33" s="20"/>
      <c r="U33" s="20"/>
      <c r="V33" s="20"/>
      <c r="W33" s="20">
        <v>91175785</v>
      </c>
      <c r="X33" s="20">
        <v>61686600</v>
      </c>
      <c r="Y33" s="20">
        <v>29489185</v>
      </c>
      <c r="Z33" s="21">
        <v>47.804847406081706</v>
      </c>
      <c r="AA33" s="22">
        <v>75854996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>
        <v>-24423053</v>
      </c>
      <c r="J34" s="20">
        <v>-24423053</v>
      </c>
      <c r="K34" s="20">
        <v>-20067335</v>
      </c>
      <c r="L34" s="20">
        <v>-148150</v>
      </c>
      <c r="M34" s="20">
        <v>-2944169</v>
      </c>
      <c r="N34" s="20">
        <v>-23159654</v>
      </c>
      <c r="O34" s="20">
        <v>-600185</v>
      </c>
      <c r="P34" s="20">
        <v>-1333688</v>
      </c>
      <c r="Q34" s="20">
        <v>-1935396</v>
      </c>
      <c r="R34" s="20">
        <v>-3869269</v>
      </c>
      <c r="S34" s="20"/>
      <c r="T34" s="20"/>
      <c r="U34" s="20"/>
      <c r="V34" s="20"/>
      <c r="W34" s="20">
        <v>-51451976</v>
      </c>
      <c r="X34" s="20"/>
      <c r="Y34" s="20">
        <v>-51451976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14414036</v>
      </c>
      <c r="D36" s="18"/>
      <c r="E36" s="19"/>
      <c r="F36" s="20"/>
      <c r="G36" s="20">
        <v>14750797</v>
      </c>
      <c r="H36" s="20"/>
      <c r="I36" s="20"/>
      <c r="J36" s="20">
        <v>14750797</v>
      </c>
      <c r="K36" s="20"/>
      <c r="L36" s="20">
        <v>1399049</v>
      </c>
      <c r="M36" s="20">
        <v>-1235806</v>
      </c>
      <c r="N36" s="20">
        <v>163243</v>
      </c>
      <c r="O36" s="20"/>
      <c r="P36" s="20"/>
      <c r="Q36" s="20"/>
      <c r="R36" s="20"/>
      <c r="S36" s="20"/>
      <c r="T36" s="20"/>
      <c r="U36" s="20"/>
      <c r="V36" s="20"/>
      <c r="W36" s="20">
        <v>14914040</v>
      </c>
      <c r="X36" s="20"/>
      <c r="Y36" s="20">
        <v>14914040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98173396</v>
      </c>
      <c r="D38" s="29">
        <f t="shared" ref="D38:Y38" si="3">SUM(D30:D37)</f>
        <v>0</v>
      </c>
      <c r="E38" s="30">
        <f t="shared" si="3"/>
        <v>86162320</v>
      </c>
      <c r="F38" s="31">
        <f t="shared" si="3"/>
        <v>75854996</v>
      </c>
      <c r="G38" s="31">
        <f t="shared" si="3"/>
        <v>97818257</v>
      </c>
      <c r="H38" s="31">
        <f t="shared" si="3"/>
        <v>2383439</v>
      </c>
      <c r="I38" s="31">
        <f t="shared" si="3"/>
        <v>-23852007</v>
      </c>
      <c r="J38" s="31">
        <f t="shared" si="3"/>
        <v>76349689</v>
      </c>
      <c r="K38" s="31">
        <f t="shared" si="3"/>
        <v>-17667623</v>
      </c>
      <c r="L38" s="31">
        <f t="shared" si="3"/>
        <v>3137633</v>
      </c>
      <c r="M38" s="31">
        <f t="shared" si="3"/>
        <v>-4853706</v>
      </c>
      <c r="N38" s="31">
        <f t="shared" si="3"/>
        <v>-19383696</v>
      </c>
      <c r="O38" s="31">
        <f t="shared" si="3"/>
        <v>-124219</v>
      </c>
      <c r="P38" s="31">
        <f t="shared" si="3"/>
        <v>-176004</v>
      </c>
      <c r="Q38" s="31">
        <f t="shared" si="3"/>
        <v>-2027921</v>
      </c>
      <c r="R38" s="31">
        <f t="shared" si="3"/>
        <v>-2328144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54637849</v>
      </c>
      <c r="X38" s="31">
        <f t="shared" si="3"/>
        <v>61686600</v>
      </c>
      <c r="Y38" s="31">
        <f t="shared" si="3"/>
        <v>-7048751</v>
      </c>
      <c r="Z38" s="32">
        <f>+IF(X38&lt;&gt;0,+(Y38/X38)*100,0)</f>
        <v>-11.426713419121819</v>
      </c>
      <c r="AA38" s="33">
        <f>SUM(AA30:AA37)</f>
        <v>75854996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98173396</v>
      </c>
      <c r="D45" s="29">
        <f>+D38+D44</f>
        <v>0</v>
      </c>
      <c r="E45" s="30">
        <f t="shared" si="5"/>
        <v>86162320</v>
      </c>
      <c r="F45" s="31">
        <f t="shared" si="5"/>
        <v>75854996</v>
      </c>
      <c r="G45" s="31">
        <f t="shared" si="5"/>
        <v>97818257</v>
      </c>
      <c r="H45" s="31">
        <f t="shared" si="5"/>
        <v>2383439</v>
      </c>
      <c r="I45" s="31">
        <f t="shared" si="5"/>
        <v>-23852007</v>
      </c>
      <c r="J45" s="31">
        <f t="shared" si="5"/>
        <v>76349689</v>
      </c>
      <c r="K45" s="31">
        <f t="shared" si="5"/>
        <v>-17667623</v>
      </c>
      <c r="L45" s="31">
        <f t="shared" si="5"/>
        <v>3137633</v>
      </c>
      <c r="M45" s="31">
        <f t="shared" si="5"/>
        <v>-4853706</v>
      </c>
      <c r="N45" s="31">
        <f t="shared" si="5"/>
        <v>-19383696</v>
      </c>
      <c r="O45" s="31">
        <f t="shared" si="5"/>
        <v>-124219</v>
      </c>
      <c r="P45" s="31">
        <f t="shared" si="5"/>
        <v>-176004</v>
      </c>
      <c r="Q45" s="31">
        <f t="shared" si="5"/>
        <v>-2027921</v>
      </c>
      <c r="R45" s="31">
        <f t="shared" si="5"/>
        <v>-2328144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54637849</v>
      </c>
      <c r="X45" s="31">
        <f t="shared" si="5"/>
        <v>61686600</v>
      </c>
      <c r="Y45" s="31">
        <f t="shared" si="5"/>
        <v>-7048751</v>
      </c>
      <c r="Z45" s="32">
        <f>+IF(X45&lt;&gt;0,+(Y45/X45)*100,0)</f>
        <v>-11.426713419121819</v>
      </c>
      <c r="AA45" s="33">
        <f>+AA38+AA44</f>
        <v>75854996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209003614</v>
      </c>
      <c r="D46" s="42">
        <f t="shared" si="6"/>
        <v>0</v>
      </c>
      <c r="E46" s="43">
        <f t="shared" si="6"/>
        <v>-37604152</v>
      </c>
      <c r="F46" s="44">
        <f t="shared" si="6"/>
        <v>-37072628</v>
      </c>
      <c r="G46" s="44">
        <f t="shared" si="6"/>
        <v>427051568</v>
      </c>
      <c r="H46" s="44">
        <f t="shared" si="6"/>
        <v>-113783812</v>
      </c>
      <c r="I46" s="44">
        <f t="shared" si="6"/>
        <v>27464553</v>
      </c>
      <c r="J46" s="44">
        <f t="shared" si="6"/>
        <v>340732309</v>
      </c>
      <c r="K46" s="44">
        <f t="shared" si="6"/>
        <v>22173586</v>
      </c>
      <c r="L46" s="44">
        <f t="shared" si="6"/>
        <v>15310699</v>
      </c>
      <c r="M46" s="44">
        <f t="shared" si="6"/>
        <v>3226162</v>
      </c>
      <c r="N46" s="44">
        <f t="shared" si="6"/>
        <v>40710447</v>
      </c>
      <c r="O46" s="44">
        <f t="shared" si="6"/>
        <v>2622435</v>
      </c>
      <c r="P46" s="44">
        <f t="shared" si="6"/>
        <v>6680974</v>
      </c>
      <c r="Q46" s="44">
        <f t="shared" si="6"/>
        <v>-3383835</v>
      </c>
      <c r="R46" s="44">
        <f t="shared" si="6"/>
        <v>5919574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387362330</v>
      </c>
      <c r="X46" s="44">
        <f t="shared" si="6"/>
        <v>-30777124</v>
      </c>
      <c r="Y46" s="44">
        <f t="shared" si="6"/>
        <v>418139454</v>
      </c>
      <c r="Z46" s="45">
        <f>+IF(X46&lt;&gt;0,+(Y46/X46)*100,0)</f>
        <v>-1358.604702635633</v>
      </c>
      <c r="AA46" s="46">
        <f>+AA27-AA45</f>
        <v>-37072628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2080921</v>
      </c>
      <c r="D48" s="18"/>
      <c r="E48" s="19">
        <v>-37604152</v>
      </c>
      <c r="F48" s="20">
        <v>-37072628</v>
      </c>
      <c r="G48" s="20">
        <v>-1939662</v>
      </c>
      <c r="H48" s="20">
        <v>-377056</v>
      </c>
      <c r="I48" s="20">
        <v>23551198</v>
      </c>
      <c r="J48" s="20">
        <v>21234480</v>
      </c>
      <c r="K48" s="20">
        <v>20712445</v>
      </c>
      <c r="L48" s="20">
        <v>14291523</v>
      </c>
      <c r="M48" s="20">
        <v>-1258706</v>
      </c>
      <c r="N48" s="20">
        <v>33745262</v>
      </c>
      <c r="O48" s="20">
        <v>51518</v>
      </c>
      <c r="P48" s="20">
        <v>2067361</v>
      </c>
      <c r="Q48" s="20">
        <v>-2128496</v>
      </c>
      <c r="R48" s="20">
        <v>-9617</v>
      </c>
      <c r="S48" s="20"/>
      <c r="T48" s="20"/>
      <c r="U48" s="20"/>
      <c r="V48" s="20"/>
      <c r="W48" s="20">
        <v>54970125</v>
      </c>
      <c r="X48" s="20">
        <v>-30777124</v>
      </c>
      <c r="Y48" s="20">
        <v>85747249</v>
      </c>
      <c r="Z48" s="47">
        <v>-278.60708817367083</v>
      </c>
      <c r="AA48" s="22">
        <v>-37072628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2080921</v>
      </c>
      <c r="D51" s="50">
        <f t="shared" ref="D51:Y51" si="7">SUM(D48:D50)</f>
        <v>0</v>
      </c>
      <c r="E51" s="51">
        <f t="shared" si="7"/>
        <v>-37604152</v>
      </c>
      <c r="F51" s="52">
        <f t="shared" si="7"/>
        <v>-37072628</v>
      </c>
      <c r="G51" s="52">
        <f t="shared" si="7"/>
        <v>-1939662</v>
      </c>
      <c r="H51" s="52">
        <f t="shared" si="7"/>
        <v>-377056</v>
      </c>
      <c r="I51" s="52">
        <f t="shared" si="7"/>
        <v>23551198</v>
      </c>
      <c r="J51" s="52">
        <f t="shared" si="7"/>
        <v>21234480</v>
      </c>
      <c r="K51" s="52">
        <f t="shared" si="7"/>
        <v>20712445</v>
      </c>
      <c r="L51" s="52">
        <f t="shared" si="7"/>
        <v>14291523</v>
      </c>
      <c r="M51" s="52">
        <f t="shared" si="7"/>
        <v>-1258706</v>
      </c>
      <c r="N51" s="52">
        <f t="shared" si="7"/>
        <v>33745262</v>
      </c>
      <c r="O51" s="52">
        <f t="shared" si="7"/>
        <v>51518</v>
      </c>
      <c r="P51" s="52">
        <f t="shared" si="7"/>
        <v>2067361</v>
      </c>
      <c r="Q51" s="52">
        <f t="shared" si="7"/>
        <v>-2128496</v>
      </c>
      <c r="R51" s="52">
        <f t="shared" si="7"/>
        <v>-9617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54970125</v>
      </c>
      <c r="X51" s="52">
        <f t="shared" si="7"/>
        <v>-30777124</v>
      </c>
      <c r="Y51" s="52">
        <f t="shared" si="7"/>
        <v>85747249</v>
      </c>
      <c r="Z51" s="53">
        <f>+IF(X51&lt;&gt;0,+(Y51/X51)*100,0)</f>
        <v>-278.60708817367083</v>
      </c>
      <c r="AA51" s="54">
        <f>SUM(AA48:AA50)</f>
        <v>-37072628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245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325224636</v>
      </c>
      <c r="D6" s="18"/>
      <c r="E6" s="19">
        <v>336021859</v>
      </c>
      <c r="F6" s="20">
        <v>336021859</v>
      </c>
      <c r="G6" s="20">
        <v>347561900</v>
      </c>
      <c r="H6" s="20">
        <v>4400655</v>
      </c>
      <c r="I6" s="20">
        <v>1079223</v>
      </c>
      <c r="J6" s="20">
        <v>353041778</v>
      </c>
      <c r="K6" s="20">
        <v>26942433</v>
      </c>
      <c r="L6" s="20">
        <v>4085423</v>
      </c>
      <c r="M6" s="20">
        <v>1529586</v>
      </c>
      <c r="N6" s="20">
        <v>32557442</v>
      </c>
      <c r="O6" s="20">
        <v>3278159</v>
      </c>
      <c r="P6" s="20">
        <v>3436081</v>
      </c>
      <c r="Q6" s="20">
        <v>15727635</v>
      </c>
      <c r="R6" s="20">
        <v>22441875</v>
      </c>
      <c r="S6" s="20"/>
      <c r="T6" s="20"/>
      <c r="U6" s="20"/>
      <c r="V6" s="20"/>
      <c r="W6" s="20">
        <v>408041095</v>
      </c>
      <c r="X6" s="20">
        <v>314616440</v>
      </c>
      <c r="Y6" s="20">
        <v>93424655</v>
      </c>
      <c r="Z6" s="21">
        <v>29.694778505535186</v>
      </c>
      <c r="AA6" s="22">
        <v>336021859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171205718</v>
      </c>
      <c r="D8" s="18"/>
      <c r="E8" s="19">
        <v>163669028</v>
      </c>
      <c r="F8" s="20">
        <v>163669028</v>
      </c>
      <c r="G8" s="20">
        <v>172167337</v>
      </c>
      <c r="H8" s="20">
        <v>2710009</v>
      </c>
      <c r="I8" s="20">
        <v>3206520</v>
      </c>
      <c r="J8" s="20">
        <v>178083866</v>
      </c>
      <c r="K8" s="20">
        <v>2192860</v>
      </c>
      <c r="L8" s="20">
        <v>3916293</v>
      </c>
      <c r="M8" s="20">
        <v>4955594</v>
      </c>
      <c r="N8" s="20">
        <v>11064747</v>
      </c>
      <c r="O8" s="20">
        <v>3997715</v>
      </c>
      <c r="P8" s="20">
        <v>4234628</v>
      </c>
      <c r="Q8" s="20">
        <v>2518662</v>
      </c>
      <c r="R8" s="20">
        <v>10751005</v>
      </c>
      <c r="S8" s="20"/>
      <c r="T8" s="20"/>
      <c r="U8" s="20"/>
      <c r="V8" s="20"/>
      <c r="W8" s="20">
        <v>199899618</v>
      </c>
      <c r="X8" s="20">
        <v>158476596</v>
      </c>
      <c r="Y8" s="20">
        <v>41423022</v>
      </c>
      <c r="Z8" s="21">
        <v>26.138258295250104</v>
      </c>
      <c r="AA8" s="22">
        <v>163669028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-5029877</v>
      </c>
      <c r="D11" s="18"/>
      <c r="E11" s="19">
        <v>-31099773</v>
      </c>
      <c r="F11" s="20">
        <v>-31099773</v>
      </c>
      <c r="G11" s="20">
        <v>-5256563</v>
      </c>
      <c r="H11" s="20">
        <v>-2481</v>
      </c>
      <c r="I11" s="20">
        <v>-75763</v>
      </c>
      <c r="J11" s="20">
        <v>-5334807</v>
      </c>
      <c r="K11" s="20">
        <v>-101736</v>
      </c>
      <c r="L11" s="20">
        <v>-475064</v>
      </c>
      <c r="M11" s="20">
        <v>-60</v>
      </c>
      <c r="N11" s="20">
        <v>-576860</v>
      </c>
      <c r="O11" s="20">
        <v>-680268</v>
      </c>
      <c r="P11" s="20">
        <v>-360732</v>
      </c>
      <c r="Q11" s="20">
        <v>-249563</v>
      </c>
      <c r="R11" s="20">
        <v>-1290563</v>
      </c>
      <c r="S11" s="20"/>
      <c r="T11" s="20"/>
      <c r="U11" s="20"/>
      <c r="V11" s="20"/>
      <c r="W11" s="20">
        <v>-7202230</v>
      </c>
      <c r="X11" s="20">
        <v>-24010209</v>
      </c>
      <c r="Y11" s="20">
        <v>16807979</v>
      </c>
      <c r="Z11" s="21">
        <v>-70.003468108086849</v>
      </c>
      <c r="AA11" s="22">
        <v>-31099773</v>
      </c>
    </row>
    <row r="12" spans="1:27" x14ac:dyDescent="0.25">
      <c r="A12" s="23" t="s">
        <v>41</v>
      </c>
      <c r="B12" s="17" t="s">
        <v>33</v>
      </c>
      <c r="C12" s="18">
        <v>13212242</v>
      </c>
      <c r="D12" s="18"/>
      <c r="E12" s="19">
        <v>11378488</v>
      </c>
      <c r="F12" s="20">
        <v>11378488</v>
      </c>
      <c r="G12" s="24">
        <v>13333376</v>
      </c>
      <c r="H12" s="24">
        <v>-121135</v>
      </c>
      <c r="I12" s="24">
        <v>111670</v>
      </c>
      <c r="J12" s="20">
        <v>13323911</v>
      </c>
      <c r="K12" s="24">
        <v>252356</v>
      </c>
      <c r="L12" s="24">
        <v>-364026</v>
      </c>
      <c r="M12" s="20">
        <v>333144</v>
      </c>
      <c r="N12" s="24">
        <v>221474</v>
      </c>
      <c r="O12" s="24">
        <v>-296435</v>
      </c>
      <c r="P12" s="24">
        <v>64406</v>
      </c>
      <c r="Q12" s="20">
        <v>-17098</v>
      </c>
      <c r="R12" s="24">
        <v>-249127</v>
      </c>
      <c r="S12" s="24"/>
      <c r="T12" s="20"/>
      <c r="U12" s="24"/>
      <c r="V12" s="24"/>
      <c r="W12" s="24">
        <v>13296258</v>
      </c>
      <c r="X12" s="20">
        <v>11378488</v>
      </c>
      <c r="Y12" s="24">
        <v>1917770</v>
      </c>
      <c r="Z12" s="25">
        <v>16.854348310601548</v>
      </c>
      <c r="AA12" s="26">
        <v>11378488</v>
      </c>
    </row>
    <row r="13" spans="1:27" x14ac:dyDescent="0.25">
      <c r="A13" s="23" t="s">
        <v>42</v>
      </c>
      <c r="B13" s="17" t="s">
        <v>33</v>
      </c>
      <c r="C13" s="18">
        <v>-497508</v>
      </c>
      <c r="D13" s="18"/>
      <c r="E13" s="19">
        <v>-497508</v>
      </c>
      <c r="F13" s="20">
        <v>-497508</v>
      </c>
      <c r="G13" s="20">
        <v>-497508</v>
      </c>
      <c r="H13" s="20"/>
      <c r="I13" s="20"/>
      <c r="J13" s="20">
        <v>-497508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-497508</v>
      </c>
      <c r="X13" s="20">
        <v>-497508</v>
      </c>
      <c r="Y13" s="20"/>
      <c r="Z13" s="21"/>
      <c r="AA13" s="22">
        <v>-497508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504115211</v>
      </c>
      <c r="D14" s="29">
        <f>SUM(D6:D13)</f>
        <v>0</v>
      </c>
      <c r="E14" s="30">
        <f t="shared" si="0"/>
        <v>479472094</v>
      </c>
      <c r="F14" s="31">
        <f t="shared" si="0"/>
        <v>479472094</v>
      </c>
      <c r="G14" s="31">
        <f t="shared" si="0"/>
        <v>527308542</v>
      </c>
      <c r="H14" s="31">
        <f t="shared" si="0"/>
        <v>6987048</v>
      </c>
      <c r="I14" s="31">
        <f t="shared" si="0"/>
        <v>4321650</v>
      </c>
      <c r="J14" s="31">
        <f t="shared" si="0"/>
        <v>538617240</v>
      </c>
      <c r="K14" s="31">
        <f t="shared" si="0"/>
        <v>29285913</v>
      </c>
      <c r="L14" s="31">
        <f t="shared" si="0"/>
        <v>7162626</v>
      </c>
      <c r="M14" s="31">
        <f t="shared" si="0"/>
        <v>6818264</v>
      </c>
      <c r="N14" s="31">
        <f t="shared" si="0"/>
        <v>43266803</v>
      </c>
      <c r="O14" s="31">
        <f t="shared" si="0"/>
        <v>6299171</v>
      </c>
      <c r="P14" s="31">
        <f t="shared" si="0"/>
        <v>7374383</v>
      </c>
      <c r="Q14" s="31">
        <f t="shared" si="0"/>
        <v>17979636</v>
      </c>
      <c r="R14" s="31">
        <f t="shared" si="0"/>
        <v>31653190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613537233</v>
      </c>
      <c r="X14" s="31">
        <f t="shared" si="0"/>
        <v>459963807</v>
      </c>
      <c r="Y14" s="31">
        <f t="shared" si="0"/>
        <v>153573426</v>
      </c>
      <c r="Z14" s="32">
        <f>+IF(X14&lt;&gt;0,+(Y14/X14)*100,0)</f>
        <v>33.388154385808008</v>
      </c>
      <c r="AA14" s="33">
        <f>SUM(AA6:AA13)</f>
        <v>479472094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68952409</v>
      </c>
      <c r="D18" s="18"/>
      <c r="E18" s="19">
        <v>-692020</v>
      </c>
      <c r="F18" s="20">
        <v>-692020</v>
      </c>
      <c r="G18" s="24">
        <v>68971342</v>
      </c>
      <c r="H18" s="24">
        <v>1385562</v>
      </c>
      <c r="I18" s="24">
        <v>75235</v>
      </c>
      <c r="J18" s="20">
        <v>70432139</v>
      </c>
      <c r="K18" s="24">
        <v>999076</v>
      </c>
      <c r="L18" s="24">
        <v>168565</v>
      </c>
      <c r="M18" s="20">
        <v>1901053</v>
      </c>
      <c r="N18" s="24">
        <v>3068694</v>
      </c>
      <c r="O18" s="24">
        <v>244726</v>
      </c>
      <c r="P18" s="24">
        <v>674100</v>
      </c>
      <c r="Q18" s="20">
        <v>1957741</v>
      </c>
      <c r="R18" s="24">
        <v>2876567</v>
      </c>
      <c r="S18" s="24"/>
      <c r="T18" s="20"/>
      <c r="U18" s="24"/>
      <c r="V18" s="24"/>
      <c r="W18" s="24">
        <v>76377400</v>
      </c>
      <c r="X18" s="20">
        <v>-518985</v>
      </c>
      <c r="Y18" s="24">
        <v>76896385</v>
      </c>
      <c r="Z18" s="25">
        <v>-14816.687380174764</v>
      </c>
      <c r="AA18" s="26">
        <v>-692020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68952409</v>
      </c>
      <c r="D26" s="29">
        <f t="shared" ref="D26:Y26" si="1">SUM(D16:D25)</f>
        <v>0</v>
      </c>
      <c r="E26" s="35">
        <f t="shared" si="1"/>
        <v>-692020</v>
      </c>
      <c r="F26" s="36">
        <f t="shared" si="1"/>
        <v>-692020</v>
      </c>
      <c r="G26" s="36">
        <f t="shared" si="1"/>
        <v>68971342</v>
      </c>
      <c r="H26" s="36">
        <f t="shared" si="1"/>
        <v>1385562</v>
      </c>
      <c r="I26" s="36">
        <f t="shared" si="1"/>
        <v>75235</v>
      </c>
      <c r="J26" s="36">
        <f t="shared" si="1"/>
        <v>70432139</v>
      </c>
      <c r="K26" s="36">
        <f t="shared" si="1"/>
        <v>999076</v>
      </c>
      <c r="L26" s="36">
        <f t="shared" si="1"/>
        <v>168565</v>
      </c>
      <c r="M26" s="36">
        <f t="shared" si="1"/>
        <v>1901053</v>
      </c>
      <c r="N26" s="36">
        <f t="shared" si="1"/>
        <v>3068694</v>
      </c>
      <c r="O26" s="36">
        <f t="shared" si="1"/>
        <v>244726</v>
      </c>
      <c r="P26" s="36">
        <f t="shared" si="1"/>
        <v>674100</v>
      </c>
      <c r="Q26" s="36">
        <f t="shared" si="1"/>
        <v>1957741</v>
      </c>
      <c r="R26" s="36">
        <f t="shared" si="1"/>
        <v>2876567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76377400</v>
      </c>
      <c r="X26" s="36">
        <f t="shared" si="1"/>
        <v>-518985</v>
      </c>
      <c r="Y26" s="36">
        <f t="shared" si="1"/>
        <v>76896385</v>
      </c>
      <c r="Z26" s="37">
        <f>+IF(X26&lt;&gt;0,+(Y26/X26)*100,0)</f>
        <v>-14816.687380174764</v>
      </c>
      <c r="AA26" s="38">
        <f>SUM(AA16:AA25)</f>
        <v>-692020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573067620</v>
      </c>
      <c r="D27" s="29">
        <f>+D14+D26</f>
        <v>0</v>
      </c>
      <c r="E27" s="30">
        <f t="shared" si="2"/>
        <v>478780074</v>
      </c>
      <c r="F27" s="31">
        <f t="shared" si="2"/>
        <v>478780074</v>
      </c>
      <c r="G27" s="31">
        <f t="shared" si="2"/>
        <v>596279884</v>
      </c>
      <c r="H27" s="31">
        <f t="shared" si="2"/>
        <v>8372610</v>
      </c>
      <c r="I27" s="31">
        <f t="shared" si="2"/>
        <v>4396885</v>
      </c>
      <c r="J27" s="31">
        <f t="shared" si="2"/>
        <v>609049379</v>
      </c>
      <c r="K27" s="31">
        <f t="shared" si="2"/>
        <v>30284989</v>
      </c>
      <c r="L27" s="31">
        <f t="shared" si="2"/>
        <v>7331191</v>
      </c>
      <c r="M27" s="31">
        <f t="shared" si="2"/>
        <v>8719317</v>
      </c>
      <c r="N27" s="31">
        <f t="shared" si="2"/>
        <v>46335497</v>
      </c>
      <c r="O27" s="31">
        <f t="shared" si="2"/>
        <v>6543897</v>
      </c>
      <c r="P27" s="31">
        <f t="shared" si="2"/>
        <v>8048483</v>
      </c>
      <c r="Q27" s="31">
        <f t="shared" si="2"/>
        <v>19937377</v>
      </c>
      <c r="R27" s="31">
        <f t="shared" si="2"/>
        <v>34529757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689914633</v>
      </c>
      <c r="X27" s="31">
        <f t="shared" si="2"/>
        <v>459444822</v>
      </c>
      <c r="Y27" s="31">
        <f t="shared" si="2"/>
        <v>230469811</v>
      </c>
      <c r="Z27" s="32">
        <f>+IF(X27&lt;&gt;0,+(Y27/X27)*100,0)</f>
        <v>50.162674594251932</v>
      </c>
      <c r="AA27" s="33">
        <f>+AA14+AA26</f>
        <v>478780074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2035575</v>
      </c>
      <c r="D32" s="18"/>
      <c r="E32" s="19">
        <v>2061564</v>
      </c>
      <c r="F32" s="20">
        <v>2061564</v>
      </c>
      <c r="G32" s="20">
        <v>2035011</v>
      </c>
      <c r="H32" s="20">
        <v>-4444</v>
      </c>
      <c r="I32" s="20">
        <v>-5214</v>
      </c>
      <c r="J32" s="20">
        <v>2025353</v>
      </c>
      <c r="K32" s="20">
        <v>-3522</v>
      </c>
      <c r="L32" s="20">
        <v>-4973</v>
      </c>
      <c r="M32" s="20">
        <v>-466</v>
      </c>
      <c r="N32" s="20">
        <v>-8961</v>
      </c>
      <c r="O32" s="20">
        <v>-1307</v>
      </c>
      <c r="P32" s="20">
        <v>-894</v>
      </c>
      <c r="Q32" s="20">
        <v>-2920</v>
      </c>
      <c r="R32" s="20">
        <v>-5121</v>
      </c>
      <c r="S32" s="20"/>
      <c r="T32" s="20"/>
      <c r="U32" s="20"/>
      <c r="V32" s="20"/>
      <c r="W32" s="20">
        <v>2011271</v>
      </c>
      <c r="X32" s="20">
        <v>2061564</v>
      </c>
      <c r="Y32" s="20">
        <v>-50293</v>
      </c>
      <c r="Z32" s="21">
        <v>-2.4395555995351104</v>
      </c>
      <c r="AA32" s="22">
        <v>2061564</v>
      </c>
    </row>
    <row r="33" spans="1:27" x14ac:dyDescent="0.25">
      <c r="A33" s="23" t="s">
        <v>61</v>
      </c>
      <c r="B33" s="17" t="s">
        <v>33</v>
      </c>
      <c r="C33" s="18">
        <v>19015844</v>
      </c>
      <c r="D33" s="18"/>
      <c r="E33" s="19">
        <v>9134728</v>
      </c>
      <c r="F33" s="20">
        <v>9134728</v>
      </c>
      <c r="G33" s="20">
        <v>17288225</v>
      </c>
      <c r="H33" s="20">
        <v>1460664</v>
      </c>
      <c r="I33" s="20">
        <v>-293582</v>
      </c>
      <c r="J33" s="20">
        <v>18455307</v>
      </c>
      <c r="K33" s="20">
        <v>242091</v>
      </c>
      <c r="L33" s="20">
        <v>718916</v>
      </c>
      <c r="M33" s="20">
        <v>106061</v>
      </c>
      <c r="N33" s="20">
        <v>1067068</v>
      </c>
      <c r="O33" s="20">
        <v>400969</v>
      </c>
      <c r="P33" s="20">
        <v>387070</v>
      </c>
      <c r="Q33" s="20">
        <v>1732650</v>
      </c>
      <c r="R33" s="20">
        <v>2520689</v>
      </c>
      <c r="S33" s="20"/>
      <c r="T33" s="20"/>
      <c r="U33" s="20"/>
      <c r="V33" s="20"/>
      <c r="W33" s="20">
        <v>22043064</v>
      </c>
      <c r="X33" s="20">
        <v>11692878</v>
      </c>
      <c r="Y33" s="20">
        <v>10350186</v>
      </c>
      <c r="Z33" s="21">
        <v>88.517010097941679</v>
      </c>
      <c r="AA33" s="22">
        <v>9134728</v>
      </c>
    </row>
    <row r="34" spans="1:27" x14ac:dyDescent="0.25">
      <c r="A34" s="23" t="s">
        <v>62</v>
      </c>
      <c r="B34" s="17" t="s">
        <v>33</v>
      </c>
      <c r="C34" s="18">
        <v>-10183378</v>
      </c>
      <c r="D34" s="18"/>
      <c r="E34" s="19">
        <v>-4498705</v>
      </c>
      <c r="F34" s="20">
        <v>-4498705</v>
      </c>
      <c r="G34" s="20">
        <v>10006732</v>
      </c>
      <c r="H34" s="20">
        <v>-5437253</v>
      </c>
      <c r="I34" s="20">
        <v>-11941518</v>
      </c>
      <c r="J34" s="20">
        <v>-7372039</v>
      </c>
      <c r="K34" s="20">
        <v>24066058</v>
      </c>
      <c r="L34" s="20">
        <v>-1977042</v>
      </c>
      <c r="M34" s="20">
        <v>-14856836</v>
      </c>
      <c r="N34" s="20">
        <v>7232180</v>
      </c>
      <c r="O34" s="20">
        <v>-748405</v>
      </c>
      <c r="P34" s="20">
        <v>-682646</v>
      </c>
      <c r="Q34" s="20">
        <v>7527981</v>
      </c>
      <c r="R34" s="20">
        <v>6096930</v>
      </c>
      <c r="S34" s="20"/>
      <c r="T34" s="20"/>
      <c r="U34" s="20"/>
      <c r="V34" s="20"/>
      <c r="W34" s="20">
        <v>5957071</v>
      </c>
      <c r="X34" s="20">
        <v>-4498696</v>
      </c>
      <c r="Y34" s="20">
        <v>10455767</v>
      </c>
      <c r="Z34" s="21">
        <v>-232.41772727030235</v>
      </c>
      <c r="AA34" s="22">
        <v>-4498705</v>
      </c>
    </row>
    <row r="35" spans="1:27" x14ac:dyDescent="0.25">
      <c r="A35" s="23" t="s">
        <v>63</v>
      </c>
      <c r="B35" s="17" t="s">
        <v>33</v>
      </c>
      <c r="C35" s="18">
        <v>-54103</v>
      </c>
      <c r="D35" s="18"/>
      <c r="E35" s="19">
        <v>-42182</v>
      </c>
      <c r="F35" s="20">
        <v>-42182</v>
      </c>
      <c r="G35" s="20">
        <v>-54103</v>
      </c>
      <c r="H35" s="20"/>
      <c r="I35" s="20">
        <v>-16050</v>
      </c>
      <c r="J35" s="20">
        <v>-70153</v>
      </c>
      <c r="K35" s="20"/>
      <c r="L35" s="20"/>
      <c r="M35" s="20">
        <v>-15692</v>
      </c>
      <c r="N35" s="20">
        <v>-15692</v>
      </c>
      <c r="O35" s="20"/>
      <c r="P35" s="20"/>
      <c r="Q35" s="20">
        <v>-15697</v>
      </c>
      <c r="R35" s="20">
        <v>-15697</v>
      </c>
      <c r="S35" s="20"/>
      <c r="T35" s="20"/>
      <c r="U35" s="20"/>
      <c r="V35" s="20"/>
      <c r="W35" s="20">
        <v>-101542</v>
      </c>
      <c r="X35" s="20">
        <v>-42182</v>
      </c>
      <c r="Y35" s="20">
        <v>-59360</v>
      </c>
      <c r="Z35" s="21">
        <v>140.72353136408896</v>
      </c>
      <c r="AA35" s="22">
        <v>-42182</v>
      </c>
    </row>
    <row r="36" spans="1:27" x14ac:dyDescent="0.25">
      <c r="A36" s="23" t="s">
        <v>64</v>
      </c>
      <c r="B36" s="17" t="s">
        <v>33</v>
      </c>
      <c r="C36" s="18">
        <v>27172019</v>
      </c>
      <c r="D36" s="18"/>
      <c r="E36" s="19">
        <v>43662253</v>
      </c>
      <c r="F36" s="20">
        <v>43662253</v>
      </c>
      <c r="G36" s="20">
        <v>27788972</v>
      </c>
      <c r="H36" s="20">
        <v>-21554</v>
      </c>
      <c r="I36" s="20">
        <v>-100268</v>
      </c>
      <c r="J36" s="20">
        <v>27667150</v>
      </c>
      <c r="K36" s="20">
        <v>120373</v>
      </c>
      <c r="L36" s="20">
        <v>-86787</v>
      </c>
      <c r="M36" s="20">
        <v>136239</v>
      </c>
      <c r="N36" s="20">
        <v>169825</v>
      </c>
      <c r="O36" s="20">
        <v>-200209</v>
      </c>
      <c r="P36" s="20">
        <v>103635</v>
      </c>
      <c r="Q36" s="20">
        <v>228585</v>
      </c>
      <c r="R36" s="20">
        <v>132011</v>
      </c>
      <c r="S36" s="20"/>
      <c r="T36" s="20"/>
      <c r="U36" s="20"/>
      <c r="V36" s="20"/>
      <c r="W36" s="20">
        <v>27968986</v>
      </c>
      <c r="X36" s="20">
        <v>37837861</v>
      </c>
      <c r="Y36" s="20">
        <v>-9868875</v>
      </c>
      <c r="Z36" s="21">
        <v>-26.082010819797663</v>
      </c>
      <c r="AA36" s="22">
        <v>43662253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37985957</v>
      </c>
      <c r="D38" s="29">
        <f t="shared" ref="D38:Y38" si="3">SUM(D30:D37)</f>
        <v>0</v>
      </c>
      <c r="E38" s="30">
        <f t="shared" si="3"/>
        <v>50317658</v>
      </c>
      <c r="F38" s="31">
        <f t="shared" si="3"/>
        <v>50317658</v>
      </c>
      <c r="G38" s="31">
        <f t="shared" si="3"/>
        <v>57064837</v>
      </c>
      <c r="H38" s="31">
        <f t="shared" si="3"/>
        <v>-4002587</v>
      </c>
      <c r="I38" s="31">
        <f t="shared" si="3"/>
        <v>-12356632</v>
      </c>
      <c r="J38" s="31">
        <f t="shared" si="3"/>
        <v>40705618</v>
      </c>
      <c r="K38" s="31">
        <f t="shared" si="3"/>
        <v>24425000</v>
      </c>
      <c r="L38" s="31">
        <f t="shared" si="3"/>
        <v>-1349886</v>
      </c>
      <c r="M38" s="31">
        <f t="shared" si="3"/>
        <v>-14630694</v>
      </c>
      <c r="N38" s="31">
        <f t="shared" si="3"/>
        <v>8444420</v>
      </c>
      <c r="O38" s="31">
        <f t="shared" si="3"/>
        <v>-548952</v>
      </c>
      <c r="P38" s="31">
        <f t="shared" si="3"/>
        <v>-192835</v>
      </c>
      <c r="Q38" s="31">
        <f t="shared" si="3"/>
        <v>9470599</v>
      </c>
      <c r="R38" s="31">
        <f t="shared" si="3"/>
        <v>8728812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57878850</v>
      </c>
      <c r="X38" s="31">
        <f t="shared" si="3"/>
        <v>47051425</v>
      </c>
      <c r="Y38" s="31">
        <f t="shared" si="3"/>
        <v>10827425</v>
      </c>
      <c r="Z38" s="32">
        <f>+IF(X38&lt;&gt;0,+(Y38/X38)*100,0)</f>
        <v>23.011896026528419</v>
      </c>
      <c r="AA38" s="33">
        <f>SUM(AA30:AA37)</f>
        <v>50317658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37985957</v>
      </c>
      <c r="D45" s="29">
        <f>+D38+D44</f>
        <v>0</v>
      </c>
      <c r="E45" s="30">
        <f t="shared" si="5"/>
        <v>50317658</v>
      </c>
      <c r="F45" s="31">
        <f t="shared" si="5"/>
        <v>50317658</v>
      </c>
      <c r="G45" s="31">
        <f t="shared" si="5"/>
        <v>57064837</v>
      </c>
      <c r="H45" s="31">
        <f t="shared" si="5"/>
        <v>-4002587</v>
      </c>
      <c r="I45" s="31">
        <f t="shared" si="5"/>
        <v>-12356632</v>
      </c>
      <c r="J45" s="31">
        <f t="shared" si="5"/>
        <v>40705618</v>
      </c>
      <c r="K45" s="31">
        <f t="shared" si="5"/>
        <v>24425000</v>
      </c>
      <c r="L45" s="31">
        <f t="shared" si="5"/>
        <v>-1349886</v>
      </c>
      <c r="M45" s="31">
        <f t="shared" si="5"/>
        <v>-14630694</v>
      </c>
      <c r="N45" s="31">
        <f t="shared" si="5"/>
        <v>8444420</v>
      </c>
      <c r="O45" s="31">
        <f t="shared" si="5"/>
        <v>-548952</v>
      </c>
      <c r="P45" s="31">
        <f t="shared" si="5"/>
        <v>-192835</v>
      </c>
      <c r="Q45" s="31">
        <f t="shared" si="5"/>
        <v>9470599</v>
      </c>
      <c r="R45" s="31">
        <f t="shared" si="5"/>
        <v>8728812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57878850</v>
      </c>
      <c r="X45" s="31">
        <f t="shared" si="5"/>
        <v>47051425</v>
      </c>
      <c r="Y45" s="31">
        <f t="shared" si="5"/>
        <v>10827425</v>
      </c>
      <c r="Z45" s="32">
        <f>+IF(X45&lt;&gt;0,+(Y45/X45)*100,0)</f>
        <v>23.011896026528419</v>
      </c>
      <c r="AA45" s="33">
        <f>+AA38+AA44</f>
        <v>50317658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535081663</v>
      </c>
      <c r="D46" s="42">
        <f t="shared" si="6"/>
        <v>0</v>
      </c>
      <c r="E46" s="43">
        <f t="shared" si="6"/>
        <v>428462416</v>
      </c>
      <c r="F46" s="44">
        <f t="shared" si="6"/>
        <v>428462416</v>
      </c>
      <c r="G46" s="44">
        <f t="shared" si="6"/>
        <v>539215047</v>
      </c>
      <c r="H46" s="44">
        <f t="shared" si="6"/>
        <v>12375197</v>
      </c>
      <c r="I46" s="44">
        <f t="shared" si="6"/>
        <v>16753517</v>
      </c>
      <c r="J46" s="44">
        <f t="shared" si="6"/>
        <v>568343761</v>
      </c>
      <c r="K46" s="44">
        <f t="shared" si="6"/>
        <v>5859989</v>
      </c>
      <c r="L46" s="44">
        <f t="shared" si="6"/>
        <v>8681077</v>
      </c>
      <c r="M46" s="44">
        <f t="shared" si="6"/>
        <v>23350011</v>
      </c>
      <c r="N46" s="44">
        <f t="shared" si="6"/>
        <v>37891077</v>
      </c>
      <c r="O46" s="44">
        <f t="shared" si="6"/>
        <v>7092849</v>
      </c>
      <c r="P46" s="44">
        <f t="shared" si="6"/>
        <v>8241318</v>
      </c>
      <c r="Q46" s="44">
        <f t="shared" si="6"/>
        <v>10466778</v>
      </c>
      <c r="R46" s="44">
        <f t="shared" si="6"/>
        <v>25800945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632035783</v>
      </c>
      <c r="X46" s="44">
        <f t="shared" si="6"/>
        <v>412393397</v>
      </c>
      <c r="Y46" s="44">
        <f t="shared" si="6"/>
        <v>219642386</v>
      </c>
      <c r="Z46" s="45">
        <f>+IF(X46&lt;&gt;0,+(Y46/X46)*100,0)</f>
        <v>53.260403196998809</v>
      </c>
      <c r="AA46" s="46">
        <f>+AA27-AA45</f>
        <v>428462416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302881237</v>
      </c>
      <c r="D48" s="18"/>
      <c r="E48" s="19">
        <v>273216138</v>
      </c>
      <c r="F48" s="20">
        <v>273216138</v>
      </c>
      <c r="G48" s="20">
        <v>304164571</v>
      </c>
      <c r="H48" s="20">
        <v>13284271</v>
      </c>
      <c r="I48" s="20">
        <v>14468029</v>
      </c>
      <c r="J48" s="20">
        <v>331916871</v>
      </c>
      <c r="K48" s="20">
        <v>3775435</v>
      </c>
      <c r="L48" s="20">
        <v>6626717</v>
      </c>
      <c r="M48" s="20">
        <v>11695121</v>
      </c>
      <c r="N48" s="20">
        <v>22097273</v>
      </c>
      <c r="O48" s="20">
        <v>5317270</v>
      </c>
      <c r="P48" s="20">
        <v>6222148</v>
      </c>
      <c r="Q48" s="20">
        <v>8352219</v>
      </c>
      <c r="R48" s="20">
        <v>19891637</v>
      </c>
      <c r="S48" s="20"/>
      <c r="T48" s="20"/>
      <c r="U48" s="20"/>
      <c r="V48" s="20"/>
      <c r="W48" s="20">
        <v>373905781</v>
      </c>
      <c r="X48" s="20">
        <v>257147119</v>
      </c>
      <c r="Y48" s="20">
        <v>116758662</v>
      </c>
      <c r="Z48" s="47">
        <v>45.405393789381712</v>
      </c>
      <c r="AA48" s="22">
        <v>273216138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302881237</v>
      </c>
      <c r="D51" s="50">
        <f t="shared" ref="D51:Y51" si="7">SUM(D48:D50)</f>
        <v>0</v>
      </c>
      <c r="E51" s="51">
        <f t="shared" si="7"/>
        <v>273216138</v>
      </c>
      <c r="F51" s="52">
        <f t="shared" si="7"/>
        <v>273216138</v>
      </c>
      <c r="G51" s="52">
        <f t="shared" si="7"/>
        <v>304164571</v>
      </c>
      <c r="H51" s="52">
        <f t="shared" si="7"/>
        <v>13284271</v>
      </c>
      <c r="I51" s="52">
        <f t="shared" si="7"/>
        <v>14468029</v>
      </c>
      <c r="J51" s="52">
        <f t="shared" si="7"/>
        <v>331916871</v>
      </c>
      <c r="K51" s="52">
        <f t="shared" si="7"/>
        <v>3775435</v>
      </c>
      <c r="L51" s="52">
        <f t="shared" si="7"/>
        <v>6626717</v>
      </c>
      <c r="M51" s="52">
        <f t="shared" si="7"/>
        <v>11695121</v>
      </c>
      <c r="N51" s="52">
        <f t="shared" si="7"/>
        <v>22097273</v>
      </c>
      <c r="O51" s="52">
        <f t="shared" si="7"/>
        <v>5317270</v>
      </c>
      <c r="P51" s="52">
        <f t="shared" si="7"/>
        <v>6222148</v>
      </c>
      <c r="Q51" s="52">
        <f t="shared" si="7"/>
        <v>8352219</v>
      </c>
      <c r="R51" s="52">
        <f t="shared" si="7"/>
        <v>19891637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373905781</v>
      </c>
      <c r="X51" s="52">
        <f t="shared" si="7"/>
        <v>257147119</v>
      </c>
      <c r="Y51" s="52">
        <f t="shared" si="7"/>
        <v>116758662</v>
      </c>
      <c r="Z51" s="53">
        <f>+IF(X51&lt;&gt;0,+(Y51/X51)*100,0)</f>
        <v>45.405393789381712</v>
      </c>
      <c r="AA51" s="54">
        <f>SUM(AA48:AA50)</f>
        <v>273216138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5413391</v>
      </c>
      <c r="D8" s="18"/>
      <c r="E8" s="19">
        <v>26000398</v>
      </c>
      <c r="F8" s="20">
        <v>18144784</v>
      </c>
      <c r="G8" s="20">
        <v>-419701</v>
      </c>
      <c r="H8" s="20">
        <v>5246995</v>
      </c>
      <c r="I8" s="20">
        <v>266918</v>
      </c>
      <c r="J8" s="20">
        <v>5094212</v>
      </c>
      <c r="K8" s="20">
        <v>-13405</v>
      </c>
      <c r="L8" s="20">
        <v>-1496040</v>
      </c>
      <c r="M8" s="20">
        <v>-560718</v>
      </c>
      <c r="N8" s="20">
        <v>-2070163</v>
      </c>
      <c r="O8" s="20">
        <v>120233</v>
      </c>
      <c r="P8" s="20">
        <v>-726618</v>
      </c>
      <c r="Q8" s="20">
        <v>773508</v>
      </c>
      <c r="R8" s="20">
        <v>167123</v>
      </c>
      <c r="S8" s="20"/>
      <c r="T8" s="20"/>
      <c r="U8" s="20"/>
      <c r="V8" s="20"/>
      <c r="W8" s="20">
        <v>3191172</v>
      </c>
      <c r="X8" s="20">
        <v>13608630</v>
      </c>
      <c r="Y8" s="20">
        <v>-10417458</v>
      </c>
      <c r="Z8" s="21">
        <v>-76.550380163175873</v>
      </c>
      <c r="AA8" s="22">
        <v>18144784</v>
      </c>
    </row>
    <row r="9" spans="1:27" x14ac:dyDescent="0.25">
      <c r="A9" s="23" t="s">
        <v>38</v>
      </c>
      <c r="B9" s="17" t="s">
        <v>33</v>
      </c>
      <c r="C9" s="18">
        <v>2375958</v>
      </c>
      <c r="D9" s="18"/>
      <c r="E9" s="19"/>
      <c r="F9" s="20"/>
      <c r="G9" s="20">
        <v>2401142</v>
      </c>
      <c r="H9" s="20">
        <v>-4609</v>
      </c>
      <c r="I9" s="20">
        <v>37018</v>
      </c>
      <c r="J9" s="20">
        <v>2433551</v>
      </c>
      <c r="K9" s="20">
        <v>32757</v>
      </c>
      <c r="L9" s="20">
        <v>-44465</v>
      </c>
      <c r="M9" s="20">
        <v>21638</v>
      </c>
      <c r="N9" s="20">
        <v>9930</v>
      </c>
      <c r="O9" s="20">
        <v>2316</v>
      </c>
      <c r="P9" s="20">
        <v>37579</v>
      </c>
      <c r="Q9" s="20">
        <v>9245</v>
      </c>
      <c r="R9" s="20">
        <v>49140</v>
      </c>
      <c r="S9" s="20"/>
      <c r="T9" s="20"/>
      <c r="U9" s="20"/>
      <c r="V9" s="20"/>
      <c r="W9" s="20">
        <v>2492621</v>
      </c>
      <c r="X9" s="20"/>
      <c r="Y9" s="20">
        <v>2492621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-885926</v>
      </c>
      <c r="F11" s="20">
        <v>-885926</v>
      </c>
      <c r="G11" s="20">
        <v>-5276345</v>
      </c>
      <c r="H11" s="20">
        <v>3885354</v>
      </c>
      <c r="I11" s="20">
        <v>-750973</v>
      </c>
      <c r="J11" s="20">
        <v>-2141964</v>
      </c>
      <c r="K11" s="20">
        <v>-632165</v>
      </c>
      <c r="L11" s="20">
        <v>-522099</v>
      </c>
      <c r="M11" s="20">
        <v>-542521</v>
      </c>
      <c r="N11" s="20">
        <v>-1696785</v>
      </c>
      <c r="O11" s="20">
        <v>-750892</v>
      </c>
      <c r="P11" s="20">
        <v>-277295</v>
      </c>
      <c r="Q11" s="20">
        <v>-517603</v>
      </c>
      <c r="R11" s="20">
        <v>-1545790</v>
      </c>
      <c r="S11" s="20"/>
      <c r="T11" s="20"/>
      <c r="U11" s="20"/>
      <c r="V11" s="20"/>
      <c r="W11" s="20">
        <v>-5384539</v>
      </c>
      <c r="X11" s="20">
        <v>-664443</v>
      </c>
      <c r="Y11" s="20">
        <v>-4720096</v>
      </c>
      <c r="Z11" s="21">
        <v>710.38388544991824</v>
      </c>
      <c r="AA11" s="22">
        <v>-885926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7789349</v>
      </c>
      <c r="D14" s="29">
        <f>SUM(D6:D13)</f>
        <v>0</v>
      </c>
      <c r="E14" s="30">
        <f t="shared" si="0"/>
        <v>25114472</v>
      </c>
      <c r="F14" s="31">
        <f t="shared" si="0"/>
        <v>17258858</v>
      </c>
      <c r="G14" s="31">
        <f t="shared" si="0"/>
        <v>-3294904</v>
      </c>
      <c r="H14" s="31">
        <f t="shared" si="0"/>
        <v>9127740</v>
      </c>
      <c r="I14" s="31">
        <f t="shared" si="0"/>
        <v>-447037</v>
      </c>
      <c r="J14" s="31">
        <f t="shared" si="0"/>
        <v>5385799</v>
      </c>
      <c r="K14" s="31">
        <f t="shared" si="0"/>
        <v>-612813</v>
      </c>
      <c r="L14" s="31">
        <f t="shared" si="0"/>
        <v>-2062604</v>
      </c>
      <c r="M14" s="31">
        <f t="shared" si="0"/>
        <v>-1081601</v>
      </c>
      <c r="N14" s="31">
        <f t="shared" si="0"/>
        <v>-3757018</v>
      </c>
      <c r="O14" s="31">
        <f t="shared" si="0"/>
        <v>-628343</v>
      </c>
      <c r="P14" s="31">
        <f t="shared" si="0"/>
        <v>-966334</v>
      </c>
      <c r="Q14" s="31">
        <f t="shared" si="0"/>
        <v>265150</v>
      </c>
      <c r="R14" s="31">
        <f t="shared" si="0"/>
        <v>-1329527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299254</v>
      </c>
      <c r="X14" s="31">
        <f t="shared" si="0"/>
        <v>12944187</v>
      </c>
      <c r="Y14" s="31">
        <f t="shared" si="0"/>
        <v>-12644933</v>
      </c>
      <c r="Z14" s="32">
        <f>+IF(X14&lt;&gt;0,+(Y14/X14)*100,0)</f>
        <v>-97.688120543993989</v>
      </c>
      <c r="AA14" s="33">
        <f>SUM(AA6:AA13)</f>
        <v>17258858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2083643982</v>
      </c>
      <c r="D18" s="18"/>
      <c r="E18" s="19">
        <v>1333452344</v>
      </c>
      <c r="F18" s="20">
        <v>1329951422</v>
      </c>
      <c r="G18" s="24">
        <v>110821544</v>
      </c>
      <c r="H18" s="24">
        <v>1978151041</v>
      </c>
      <c r="I18" s="24">
        <v>3010205</v>
      </c>
      <c r="J18" s="20">
        <v>2091982790</v>
      </c>
      <c r="K18" s="24">
        <v>480811</v>
      </c>
      <c r="L18" s="24">
        <v>8144864</v>
      </c>
      <c r="M18" s="20">
        <v>677283</v>
      </c>
      <c r="N18" s="24">
        <v>9302958</v>
      </c>
      <c r="O18" s="24">
        <v>-4236268</v>
      </c>
      <c r="P18" s="24">
        <v>1437606</v>
      </c>
      <c r="Q18" s="20">
        <v>414089</v>
      </c>
      <c r="R18" s="24">
        <v>-2384573</v>
      </c>
      <c r="S18" s="24"/>
      <c r="T18" s="20"/>
      <c r="U18" s="24"/>
      <c r="V18" s="24"/>
      <c r="W18" s="24">
        <v>2098901175</v>
      </c>
      <c r="X18" s="20">
        <v>995505325</v>
      </c>
      <c r="Y18" s="24">
        <v>1103395850</v>
      </c>
      <c r="Z18" s="25">
        <v>110.83776473018867</v>
      </c>
      <c r="AA18" s="26">
        <v>1329951422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10369</v>
      </c>
      <c r="D22" s="18"/>
      <c r="E22" s="19"/>
      <c r="F22" s="20"/>
      <c r="G22" s="20">
        <v>18237</v>
      </c>
      <c r="H22" s="20">
        <v>-8727</v>
      </c>
      <c r="I22" s="20">
        <v>-6997</v>
      </c>
      <c r="J22" s="20">
        <v>2513</v>
      </c>
      <c r="K22" s="20">
        <v>-2619</v>
      </c>
      <c r="L22" s="20">
        <v>-2619</v>
      </c>
      <c r="M22" s="20">
        <v>-2619</v>
      </c>
      <c r="N22" s="20">
        <v>-7857</v>
      </c>
      <c r="O22" s="20">
        <v>-2619</v>
      </c>
      <c r="P22" s="20">
        <v>-2619</v>
      </c>
      <c r="Q22" s="20">
        <v>-2619</v>
      </c>
      <c r="R22" s="20">
        <v>-7857</v>
      </c>
      <c r="S22" s="20"/>
      <c r="T22" s="20"/>
      <c r="U22" s="20"/>
      <c r="V22" s="20"/>
      <c r="W22" s="20">
        <v>-13201</v>
      </c>
      <c r="X22" s="20"/>
      <c r="Y22" s="20">
        <v>-13201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2083654351</v>
      </c>
      <c r="D26" s="29">
        <f t="shared" ref="D26:Y26" si="1">SUM(D16:D25)</f>
        <v>0</v>
      </c>
      <c r="E26" s="35">
        <f t="shared" si="1"/>
        <v>1333452344</v>
      </c>
      <c r="F26" s="36">
        <f t="shared" si="1"/>
        <v>1329951422</v>
      </c>
      <c r="G26" s="36">
        <f t="shared" si="1"/>
        <v>110839781</v>
      </c>
      <c r="H26" s="36">
        <f t="shared" si="1"/>
        <v>1978142314</v>
      </c>
      <c r="I26" s="36">
        <f t="shared" si="1"/>
        <v>3003208</v>
      </c>
      <c r="J26" s="36">
        <f t="shared" si="1"/>
        <v>2091985303</v>
      </c>
      <c r="K26" s="36">
        <f t="shared" si="1"/>
        <v>478192</v>
      </c>
      <c r="L26" s="36">
        <f t="shared" si="1"/>
        <v>8142245</v>
      </c>
      <c r="M26" s="36">
        <f t="shared" si="1"/>
        <v>674664</v>
      </c>
      <c r="N26" s="36">
        <f t="shared" si="1"/>
        <v>9295101</v>
      </c>
      <c r="O26" s="36">
        <f t="shared" si="1"/>
        <v>-4238887</v>
      </c>
      <c r="P26" s="36">
        <f t="shared" si="1"/>
        <v>1434987</v>
      </c>
      <c r="Q26" s="36">
        <f t="shared" si="1"/>
        <v>411470</v>
      </c>
      <c r="R26" s="36">
        <f t="shared" si="1"/>
        <v>-2392430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2098887974</v>
      </c>
      <c r="X26" s="36">
        <f t="shared" si="1"/>
        <v>995505325</v>
      </c>
      <c r="Y26" s="36">
        <f t="shared" si="1"/>
        <v>1103382649</v>
      </c>
      <c r="Z26" s="37">
        <f>+IF(X26&lt;&gt;0,+(Y26/X26)*100,0)</f>
        <v>110.83643866997899</v>
      </c>
      <c r="AA26" s="38">
        <f>SUM(AA16:AA25)</f>
        <v>1329951422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2091443700</v>
      </c>
      <c r="D27" s="29">
        <f>+D14+D26</f>
        <v>0</v>
      </c>
      <c r="E27" s="30">
        <f t="shared" si="2"/>
        <v>1358566816</v>
      </c>
      <c r="F27" s="31">
        <f t="shared" si="2"/>
        <v>1347210280</v>
      </c>
      <c r="G27" s="31">
        <f t="shared" si="2"/>
        <v>107544877</v>
      </c>
      <c r="H27" s="31">
        <f t="shared" si="2"/>
        <v>1987270054</v>
      </c>
      <c r="I27" s="31">
        <f t="shared" si="2"/>
        <v>2556171</v>
      </c>
      <c r="J27" s="31">
        <f t="shared" si="2"/>
        <v>2097371102</v>
      </c>
      <c r="K27" s="31">
        <f t="shared" si="2"/>
        <v>-134621</v>
      </c>
      <c r="L27" s="31">
        <f t="shared" si="2"/>
        <v>6079641</v>
      </c>
      <c r="M27" s="31">
        <f t="shared" si="2"/>
        <v>-406937</v>
      </c>
      <c r="N27" s="31">
        <f t="shared" si="2"/>
        <v>5538083</v>
      </c>
      <c r="O27" s="31">
        <f t="shared" si="2"/>
        <v>-4867230</v>
      </c>
      <c r="P27" s="31">
        <f t="shared" si="2"/>
        <v>468653</v>
      </c>
      <c r="Q27" s="31">
        <f t="shared" si="2"/>
        <v>676620</v>
      </c>
      <c r="R27" s="31">
        <f t="shared" si="2"/>
        <v>-3721957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2099187228</v>
      </c>
      <c r="X27" s="31">
        <f t="shared" si="2"/>
        <v>1008449512</v>
      </c>
      <c r="Y27" s="31">
        <f t="shared" si="2"/>
        <v>1090737716</v>
      </c>
      <c r="Z27" s="32">
        <f>+IF(X27&lt;&gt;0,+(Y27/X27)*100,0)</f>
        <v>108.15987345135429</v>
      </c>
      <c r="AA27" s="33">
        <f>+AA14+AA26</f>
        <v>1347210280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3491254</v>
      </c>
      <c r="D33" s="18"/>
      <c r="E33" s="19"/>
      <c r="F33" s="20"/>
      <c r="G33" s="20">
        <v>130692</v>
      </c>
      <c r="H33" s="20">
        <v>3276036</v>
      </c>
      <c r="I33" s="20">
        <v>37244</v>
      </c>
      <c r="J33" s="20">
        <v>3443972</v>
      </c>
      <c r="K33" s="20">
        <v>-8160</v>
      </c>
      <c r="L33" s="20">
        <v>-178247</v>
      </c>
      <c r="M33" s="20">
        <v>-73459</v>
      </c>
      <c r="N33" s="20">
        <v>-259866</v>
      </c>
      <c r="O33" s="20">
        <v>54575</v>
      </c>
      <c r="P33" s="20">
        <v>-96780</v>
      </c>
      <c r="Q33" s="20">
        <v>96901</v>
      </c>
      <c r="R33" s="20">
        <v>54696</v>
      </c>
      <c r="S33" s="20"/>
      <c r="T33" s="20"/>
      <c r="U33" s="20"/>
      <c r="V33" s="20"/>
      <c r="W33" s="20">
        <v>3238802</v>
      </c>
      <c r="X33" s="20"/>
      <c r="Y33" s="20">
        <v>3238802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-15086672</v>
      </c>
      <c r="D34" s="18"/>
      <c r="E34" s="19"/>
      <c r="F34" s="20"/>
      <c r="G34" s="20">
        <v>117440124</v>
      </c>
      <c r="H34" s="20">
        <v>-78759308</v>
      </c>
      <c r="I34" s="20">
        <v>-39757027</v>
      </c>
      <c r="J34" s="20">
        <v>-1076211</v>
      </c>
      <c r="K34" s="20">
        <v>64041752</v>
      </c>
      <c r="L34" s="20">
        <v>-43793755</v>
      </c>
      <c r="M34" s="20">
        <v>32462102</v>
      </c>
      <c r="N34" s="20">
        <v>52710099</v>
      </c>
      <c r="O34" s="20">
        <v>-968711</v>
      </c>
      <c r="P34" s="20">
        <v>-24917322</v>
      </c>
      <c r="Q34" s="20">
        <v>19948168</v>
      </c>
      <c r="R34" s="20">
        <v>-5937865</v>
      </c>
      <c r="S34" s="20"/>
      <c r="T34" s="20"/>
      <c r="U34" s="20"/>
      <c r="V34" s="20"/>
      <c r="W34" s="20">
        <v>45696023</v>
      </c>
      <c r="X34" s="20">
        <v>75122726</v>
      </c>
      <c r="Y34" s="20">
        <v>-29426703</v>
      </c>
      <c r="Z34" s="21">
        <v>-39.171505836995316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-11595418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117570816</v>
      </c>
      <c r="H38" s="31">
        <f t="shared" si="3"/>
        <v>-75483272</v>
      </c>
      <c r="I38" s="31">
        <f t="shared" si="3"/>
        <v>-39719783</v>
      </c>
      <c r="J38" s="31">
        <f t="shared" si="3"/>
        <v>2367761</v>
      </c>
      <c r="K38" s="31">
        <f t="shared" si="3"/>
        <v>64033592</v>
      </c>
      <c r="L38" s="31">
        <f t="shared" si="3"/>
        <v>-43972002</v>
      </c>
      <c r="M38" s="31">
        <f t="shared" si="3"/>
        <v>32388643</v>
      </c>
      <c r="N38" s="31">
        <f t="shared" si="3"/>
        <v>52450233</v>
      </c>
      <c r="O38" s="31">
        <f t="shared" si="3"/>
        <v>-914136</v>
      </c>
      <c r="P38" s="31">
        <f t="shared" si="3"/>
        <v>-25014102</v>
      </c>
      <c r="Q38" s="31">
        <f t="shared" si="3"/>
        <v>20045069</v>
      </c>
      <c r="R38" s="31">
        <f t="shared" si="3"/>
        <v>-5883169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48934825</v>
      </c>
      <c r="X38" s="31">
        <f t="shared" si="3"/>
        <v>75122726</v>
      </c>
      <c r="Y38" s="31">
        <f t="shared" si="3"/>
        <v>-26187901</v>
      </c>
      <c r="Z38" s="32">
        <f>+IF(X38&lt;&gt;0,+(Y38/X38)*100,0)</f>
        <v>-34.860158029941566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-11595418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117570816</v>
      </c>
      <c r="H45" s="31">
        <f t="shared" si="5"/>
        <v>-75483272</v>
      </c>
      <c r="I45" s="31">
        <f t="shared" si="5"/>
        <v>-39719783</v>
      </c>
      <c r="J45" s="31">
        <f t="shared" si="5"/>
        <v>2367761</v>
      </c>
      <c r="K45" s="31">
        <f t="shared" si="5"/>
        <v>64033592</v>
      </c>
      <c r="L45" s="31">
        <f t="shared" si="5"/>
        <v>-43972002</v>
      </c>
      <c r="M45" s="31">
        <f t="shared" si="5"/>
        <v>32388643</v>
      </c>
      <c r="N45" s="31">
        <f t="shared" si="5"/>
        <v>52450233</v>
      </c>
      <c r="O45" s="31">
        <f t="shared" si="5"/>
        <v>-914136</v>
      </c>
      <c r="P45" s="31">
        <f t="shared" si="5"/>
        <v>-25014102</v>
      </c>
      <c r="Q45" s="31">
        <f t="shared" si="5"/>
        <v>20045069</v>
      </c>
      <c r="R45" s="31">
        <f t="shared" si="5"/>
        <v>-5883169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48934825</v>
      </c>
      <c r="X45" s="31">
        <f t="shared" si="5"/>
        <v>75122726</v>
      </c>
      <c r="Y45" s="31">
        <f t="shared" si="5"/>
        <v>-26187901</v>
      </c>
      <c r="Z45" s="32">
        <f>+IF(X45&lt;&gt;0,+(Y45/X45)*100,0)</f>
        <v>-34.860158029941566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2103039118</v>
      </c>
      <c r="D46" s="42">
        <f t="shared" si="6"/>
        <v>0</v>
      </c>
      <c r="E46" s="43">
        <f t="shared" si="6"/>
        <v>1358566816</v>
      </c>
      <c r="F46" s="44">
        <f t="shared" si="6"/>
        <v>1347210280</v>
      </c>
      <c r="G46" s="44">
        <f t="shared" si="6"/>
        <v>-10025939</v>
      </c>
      <c r="H46" s="44">
        <f t="shared" si="6"/>
        <v>2062753326</v>
      </c>
      <c r="I46" s="44">
        <f t="shared" si="6"/>
        <v>42275954</v>
      </c>
      <c r="J46" s="44">
        <f t="shared" si="6"/>
        <v>2095003341</v>
      </c>
      <c r="K46" s="44">
        <f t="shared" si="6"/>
        <v>-64168213</v>
      </c>
      <c r="L46" s="44">
        <f t="shared" si="6"/>
        <v>50051643</v>
      </c>
      <c r="M46" s="44">
        <f t="shared" si="6"/>
        <v>-32795580</v>
      </c>
      <c r="N46" s="44">
        <f t="shared" si="6"/>
        <v>-46912150</v>
      </c>
      <c r="O46" s="44">
        <f t="shared" si="6"/>
        <v>-3953094</v>
      </c>
      <c r="P46" s="44">
        <f t="shared" si="6"/>
        <v>25482755</v>
      </c>
      <c r="Q46" s="44">
        <f t="shared" si="6"/>
        <v>-19368449</v>
      </c>
      <c r="R46" s="44">
        <f t="shared" si="6"/>
        <v>2161212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2050252403</v>
      </c>
      <c r="X46" s="44">
        <f t="shared" si="6"/>
        <v>933326786</v>
      </c>
      <c r="Y46" s="44">
        <f t="shared" si="6"/>
        <v>1116925617</v>
      </c>
      <c r="Z46" s="45">
        <f>+IF(X46&lt;&gt;0,+(Y46/X46)*100,0)</f>
        <v>119.67144131658939</v>
      </c>
      <c r="AA46" s="46">
        <f>+AA27-AA45</f>
        <v>1347210280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4283543907</v>
      </c>
      <c r="D48" s="18"/>
      <c r="E48" s="19"/>
      <c r="F48" s="20">
        <v>-27779276</v>
      </c>
      <c r="G48" s="20">
        <v>271570010</v>
      </c>
      <c r="H48" s="20">
        <v>4246149837</v>
      </c>
      <c r="I48" s="20">
        <v>-1574864</v>
      </c>
      <c r="J48" s="20">
        <v>4516144983</v>
      </c>
      <c r="K48" s="20">
        <v>-1029215</v>
      </c>
      <c r="L48" s="20">
        <v>-1871195</v>
      </c>
      <c r="M48" s="20">
        <v>-1634665</v>
      </c>
      <c r="N48" s="20">
        <v>-4535075</v>
      </c>
      <c r="O48" s="20">
        <v>-1786379</v>
      </c>
      <c r="P48" s="20">
        <v>-1290180</v>
      </c>
      <c r="Q48" s="20">
        <v>-1452192</v>
      </c>
      <c r="R48" s="20">
        <v>-4528751</v>
      </c>
      <c r="S48" s="20"/>
      <c r="T48" s="20"/>
      <c r="U48" s="20"/>
      <c r="V48" s="20"/>
      <c r="W48" s="20">
        <v>4507081157</v>
      </c>
      <c r="X48" s="20">
        <v>-20834451</v>
      </c>
      <c r="Y48" s="20">
        <v>4527915608</v>
      </c>
      <c r="Z48" s="47">
        <v>-21732.828995590047</v>
      </c>
      <c r="AA48" s="22">
        <v>-27779276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4283543907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-27779276</v>
      </c>
      <c r="G51" s="52">
        <f t="shared" si="7"/>
        <v>271570010</v>
      </c>
      <c r="H51" s="52">
        <f t="shared" si="7"/>
        <v>4246149837</v>
      </c>
      <c r="I51" s="52">
        <f t="shared" si="7"/>
        <v>-1574864</v>
      </c>
      <c r="J51" s="52">
        <f t="shared" si="7"/>
        <v>4516144983</v>
      </c>
      <c r="K51" s="52">
        <f t="shared" si="7"/>
        <v>-1029215</v>
      </c>
      <c r="L51" s="52">
        <f t="shared" si="7"/>
        <v>-1871195</v>
      </c>
      <c r="M51" s="52">
        <f t="shared" si="7"/>
        <v>-1634665</v>
      </c>
      <c r="N51" s="52">
        <f t="shared" si="7"/>
        <v>-4535075</v>
      </c>
      <c r="O51" s="52">
        <f t="shared" si="7"/>
        <v>-1786379</v>
      </c>
      <c r="P51" s="52">
        <f t="shared" si="7"/>
        <v>-1290180</v>
      </c>
      <c r="Q51" s="52">
        <f t="shared" si="7"/>
        <v>-1452192</v>
      </c>
      <c r="R51" s="52">
        <f t="shared" si="7"/>
        <v>-4528751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4507081157</v>
      </c>
      <c r="X51" s="52">
        <f t="shared" si="7"/>
        <v>-20834451</v>
      </c>
      <c r="Y51" s="52">
        <f t="shared" si="7"/>
        <v>4527915608</v>
      </c>
      <c r="Z51" s="53">
        <f>+IF(X51&lt;&gt;0,+(Y51/X51)*100,0)</f>
        <v>-21732.828995590047</v>
      </c>
      <c r="AA51" s="54">
        <f>SUM(AA48:AA50)</f>
        <v>-27779276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1474962606</v>
      </c>
      <c r="D6" s="18"/>
      <c r="E6" s="19">
        <v>-423738215</v>
      </c>
      <c r="F6" s="20">
        <v>-431233551</v>
      </c>
      <c r="G6" s="20">
        <v>218235631</v>
      </c>
      <c r="H6" s="20">
        <v>766949</v>
      </c>
      <c r="I6" s="20">
        <v>802921</v>
      </c>
      <c r="J6" s="20">
        <v>219805501</v>
      </c>
      <c r="K6" s="20">
        <v>21205693</v>
      </c>
      <c r="L6" s="20">
        <v>133387156</v>
      </c>
      <c r="M6" s="20">
        <v>1474258</v>
      </c>
      <c r="N6" s="20">
        <v>156067107</v>
      </c>
      <c r="O6" s="20">
        <v>647357</v>
      </c>
      <c r="P6" s="20">
        <v>89360276</v>
      </c>
      <c r="Q6" s="20">
        <v>129248239</v>
      </c>
      <c r="R6" s="20">
        <v>219255872</v>
      </c>
      <c r="S6" s="20"/>
      <c r="T6" s="20"/>
      <c r="U6" s="20"/>
      <c r="V6" s="20"/>
      <c r="W6" s="20">
        <v>595128480</v>
      </c>
      <c r="X6" s="20">
        <v>-323425170</v>
      </c>
      <c r="Y6" s="20">
        <v>918553650</v>
      </c>
      <c r="Z6" s="21">
        <v>-284.00809065045866</v>
      </c>
      <c r="AA6" s="22">
        <v>-431233551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205883120</v>
      </c>
      <c r="D8" s="18"/>
      <c r="E8" s="19">
        <v>41716443</v>
      </c>
      <c r="F8" s="20">
        <v>45969064</v>
      </c>
      <c r="G8" s="20">
        <v>7531078</v>
      </c>
      <c r="H8" s="20">
        <v>7476843</v>
      </c>
      <c r="I8" s="20">
        <v>7756407</v>
      </c>
      <c r="J8" s="20">
        <v>22764328</v>
      </c>
      <c r="K8" s="20">
        <v>7507179</v>
      </c>
      <c r="L8" s="20">
        <v>8160563</v>
      </c>
      <c r="M8" s="20">
        <v>7530045</v>
      </c>
      <c r="N8" s="20">
        <v>23197787</v>
      </c>
      <c r="O8" s="20">
        <v>8332140</v>
      </c>
      <c r="P8" s="20">
        <v>7534116</v>
      </c>
      <c r="Q8" s="20">
        <v>8102977</v>
      </c>
      <c r="R8" s="20">
        <v>23969233</v>
      </c>
      <c r="S8" s="20"/>
      <c r="T8" s="20"/>
      <c r="U8" s="20"/>
      <c r="V8" s="20"/>
      <c r="W8" s="20">
        <v>69931348</v>
      </c>
      <c r="X8" s="20">
        <v>34476804</v>
      </c>
      <c r="Y8" s="20">
        <v>35454544</v>
      </c>
      <c r="Z8" s="21">
        <v>102.83593572072401</v>
      </c>
      <c r="AA8" s="22">
        <v>45969064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-28</v>
      </c>
      <c r="D11" s="18"/>
      <c r="E11" s="19">
        <v>-10060000</v>
      </c>
      <c r="F11" s="20">
        <v>-16060000</v>
      </c>
      <c r="G11" s="20">
        <v>-28</v>
      </c>
      <c r="H11" s="20"/>
      <c r="I11" s="20"/>
      <c r="J11" s="20">
        <v>-28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-28</v>
      </c>
      <c r="X11" s="20">
        <v>-12044997</v>
      </c>
      <c r="Y11" s="20">
        <v>12044969</v>
      </c>
      <c r="Z11" s="21">
        <v>-99.999767538339782</v>
      </c>
      <c r="AA11" s="22">
        <v>-16060000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39710226</v>
      </c>
      <c r="F12" s="20">
        <v>58473963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43855461</v>
      </c>
      <c r="Y12" s="24">
        <v>-43855461</v>
      </c>
      <c r="Z12" s="25">
        <v>-100</v>
      </c>
      <c r="AA12" s="26">
        <v>58473963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1680845698</v>
      </c>
      <c r="D14" s="29">
        <f>SUM(D6:D13)</f>
        <v>0</v>
      </c>
      <c r="E14" s="30">
        <f t="shared" si="0"/>
        <v>-352371546</v>
      </c>
      <c r="F14" s="31">
        <f t="shared" si="0"/>
        <v>-342850524</v>
      </c>
      <c r="G14" s="31">
        <f t="shared" si="0"/>
        <v>225766681</v>
      </c>
      <c r="H14" s="31">
        <f t="shared" si="0"/>
        <v>8243792</v>
      </c>
      <c r="I14" s="31">
        <f t="shared" si="0"/>
        <v>8559328</v>
      </c>
      <c r="J14" s="31">
        <f t="shared" si="0"/>
        <v>242569801</v>
      </c>
      <c r="K14" s="31">
        <f t="shared" si="0"/>
        <v>28712872</v>
      </c>
      <c r="L14" s="31">
        <f t="shared" si="0"/>
        <v>141547719</v>
      </c>
      <c r="M14" s="31">
        <f t="shared" si="0"/>
        <v>9004303</v>
      </c>
      <c r="N14" s="31">
        <f t="shared" si="0"/>
        <v>179264894</v>
      </c>
      <c r="O14" s="31">
        <f t="shared" si="0"/>
        <v>8979497</v>
      </c>
      <c r="P14" s="31">
        <f t="shared" si="0"/>
        <v>96894392</v>
      </c>
      <c r="Q14" s="31">
        <f t="shared" si="0"/>
        <v>137351216</v>
      </c>
      <c r="R14" s="31">
        <f t="shared" si="0"/>
        <v>243225105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665059800</v>
      </c>
      <c r="X14" s="31">
        <f t="shared" si="0"/>
        <v>-257137902</v>
      </c>
      <c r="Y14" s="31">
        <f t="shared" si="0"/>
        <v>922197702</v>
      </c>
      <c r="Z14" s="32">
        <f>+IF(X14&lt;&gt;0,+(Y14/X14)*100,0)</f>
        <v>-358.63935064695363</v>
      </c>
      <c r="AA14" s="33">
        <f>SUM(AA6:AA13)</f>
        <v>-342850524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6411832436</v>
      </c>
      <c r="D18" s="18"/>
      <c r="E18" s="19">
        <v>1155534983</v>
      </c>
      <c r="F18" s="20">
        <v>1176724659</v>
      </c>
      <c r="G18" s="24">
        <v>789905340</v>
      </c>
      <c r="H18" s="24"/>
      <c r="I18" s="24">
        <v>-1151362</v>
      </c>
      <c r="J18" s="20">
        <v>788753978</v>
      </c>
      <c r="K18" s="24">
        <v>3897356</v>
      </c>
      <c r="L18" s="24">
        <v>932191</v>
      </c>
      <c r="M18" s="20">
        <v>-1391474</v>
      </c>
      <c r="N18" s="24">
        <v>3438073</v>
      </c>
      <c r="O18" s="24">
        <v>-1952469</v>
      </c>
      <c r="P18" s="24">
        <v>10383243</v>
      </c>
      <c r="Q18" s="20">
        <v>9255516</v>
      </c>
      <c r="R18" s="24">
        <v>17686290</v>
      </c>
      <c r="S18" s="24"/>
      <c r="T18" s="20"/>
      <c r="U18" s="24"/>
      <c r="V18" s="24"/>
      <c r="W18" s="24">
        <v>809878341</v>
      </c>
      <c r="X18" s="20">
        <v>882543474</v>
      </c>
      <c r="Y18" s="24">
        <v>-72665133</v>
      </c>
      <c r="Z18" s="25">
        <v>-8.2336037986498098</v>
      </c>
      <c r="AA18" s="26">
        <v>1176724659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6411832436</v>
      </c>
      <c r="D26" s="29">
        <f t="shared" ref="D26:Y26" si="1">SUM(D16:D25)</f>
        <v>0</v>
      </c>
      <c r="E26" s="35">
        <f t="shared" si="1"/>
        <v>1155534983</v>
      </c>
      <c r="F26" s="36">
        <f t="shared" si="1"/>
        <v>1176724659</v>
      </c>
      <c r="G26" s="36">
        <f t="shared" si="1"/>
        <v>789905340</v>
      </c>
      <c r="H26" s="36">
        <f t="shared" si="1"/>
        <v>0</v>
      </c>
      <c r="I26" s="36">
        <f t="shared" si="1"/>
        <v>-1151362</v>
      </c>
      <c r="J26" s="36">
        <f t="shared" si="1"/>
        <v>788753978</v>
      </c>
      <c r="K26" s="36">
        <f t="shared" si="1"/>
        <v>3897356</v>
      </c>
      <c r="L26" s="36">
        <f t="shared" si="1"/>
        <v>932191</v>
      </c>
      <c r="M26" s="36">
        <f t="shared" si="1"/>
        <v>-1391474</v>
      </c>
      <c r="N26" s="36">
        <f t="shared" si="1"/>
        <v>3438073</v>
      </c>
      <c r="O26" s="36">
        <f t="shared" si="1"/>
        <v>-1952469</v>
      </c>
      <c r="P26" s="36">
        <f t="shared" si="1"/>
        <v>10383243</v>
      </c>
      <c r="Q26" s="36">
        <f t="shared" si="1"/>
        <v>9255516</v>
      </c>
      <c r="R26" s="36">
        <f t="shared" si="1"/>
        <v>17686290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809878341</v>
      </c>
      <c r="X26" s="36">
        <f t="shared" si="1"/>
        <v>882543474</v>
      </c>
      <c r="Y26" s="36">
        <f t="shared" si="1"/>
        <v>-72665133</v>
      </c>
      <c r="Z26" s="37">
        <f>+IF(X26&lt;&gt;0,+(Y26/X26)*100,0)</f>
        <v>-8.2336037986498098</v>
      </c>
      <c r="AA26" s="38">
        <f>SUM(AA16:AA25)</f>
        <v>1176724659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8092678134</v>
      </c>
      <c r="D27" s="29">
        <f>+D14+D26</f>
        <v>0</v>
      </c>
      <c r="E27" s="30">
        <f t="shared" si="2"/>
        <v>803163437</v>
      </c>
      <c r="F27" s="31">
        <f t="shared" si="2"/>
        <v>833874135</v>
      </c>
      <c r="G27" s="31">
        <f t="shared" si="2"/>
        <v>1015672021</v>
      </c>
      <c r="H27" s="31">
        <f t="shared" si="2"/>
        <v>8243792</v>
      </c>
      <c r="I27" s="31">
        <f t="shared" si="2"/>
        <v>7407966</v>
      </c>
      <c r="J27" s="31">
        <f t="shared" si="2"/>
        <v>1031323779</v>
      </c>
      <c r="K27" s="31">
        <f t="shared" si="2"/>
        <v>32610228</v>
      </c>
      <c r="L27" s="31">
        <f t="shared" si="2"/>
        <v>142479910</v>
      </c>
      <c r="M27" s="31">
        <f t="shared" si="2"/>
        <v>7612829</v>
      </c>
      <c r="N27" s="31">
        <f t="shared" si="2"/>
        <v>182702967</v>
      </c>
      <c r="O27" s="31">
        <f t="shared" si="2"/>
        <v>7027028</v>
      </c>
      <c r="P27" s="31">
        <f t="shared" si="2"/>
        <v>107277635</v>
      </c>
      <c r="Q27" s="31">
        <f t="shared" si="2"/>
        <v>146606732</v>
      </c>
      <c r="R27" s="31">
        <f t="shared" si="2"/>
        <v>260911395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1474938141</v>
      </c>
      <c r="X27" s="31">
        <f t="shared" si="2"/>
        <v>625405572</v>
      </c>
      <c r="Y27" s="31">
        <f t="shared" si="2"/>
        <v>849532569</v>
      </c>
      <c r="Z27" s="32">
        <f>+IF(X27&lt;&gt;0,+(Y27/X27)*100,0)</f>
        <v>135.83706430424959</v>
      </c>
      <c r="AA27" s="33">
        <f>+AA14+AA26</f>
        <v>833874135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8652063</v>
      </c>
      <c r="F33" s="20">
        <v>41555494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31166622</v>
      </c>
      <c r="Y33" s="20">
        <v>-31166622</v>
      </c>
      <c r="Z33" s="21">
        <v>-100</v>
      </c>
      <c r="AA33" s="22">
        <v>41555494</v>
      </c>
    </row>
    <row r="34" spans="1:27" x14ac:dyDescent="0.25">
      <c r="A34" s="23" t="s">
        <v>62</v>
      </c>
      <c r="B34" s="17" t="s">
        <v>33</v>
      </c>
      <c r="C34" s="18">
        <v>4626736</v>
      </c>
      <c r="D34" s="18"/>
      <c r="E34" s="19">
        <v>1394459830</v>
      </c>
      <c r="F34" s="20">
        <v>1419086633</v>
      </c>
      <c r="G34" s="20">
        <v>221876737</v>
      </c>
      <c r="H34" s="20"/>
      <c r="I34" s="20"/>
      <c r="J34" s="20">
        <v>221876737</v>
      </c>
      <c r="K34" s="20">
        <v>20000000</v>
      </c>
      <c r="L34" s="20">
        <v>110250000</v>
      </c>
      <c r="M34" s="20">
        <v>-109037076</v>
      </c>
      <c r="N34" s="20">
        <v>21212924</v>
      </c>
      <c r="O34" s="20"/>
      <c r="P34" s="20">
        <v>88750000</v>
      </c>
      <c r="Q34" s="20">
        <v>-35903448</v>
      </c>
      <c r="R34" s="20">
        <v>52846552</v>
      </c>
      <c r="S34" s="20"/>
      <c r="T34" s="20"/>
      <c r="U34" s="20"/>
      <c r="V34" s="20"/>
      <c r="W34" s="20">
        <v>295936213</v>
      </c>
      <c r="X34" s="20">
        <v>1064314980</v>
      </c>
      <c r="Y34" s="20">
        <v>-768378767</v>
      </c>
      <c r="Z34" s="21">
        <v>-72.194677462869123</v>
      </c>
      <c r="AA34" s="22">
        <v>1419086633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3689476</v>
      </c>
      <c r="F36" s="20">
        <v>3689476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2767104</v>
      </c>
      <c r="Y36" s="20">
        <v>-2767104</v>
      </c>
      <c r="Z36" s="21">
        <v>-100</v>
      </c>
      <c r="AA36" s="22">
        <v>3689476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4626736</v>
      </c>
      <c r="D38" s="29">
        <f t="shared" ref="D38:Y38" si="3">SUM(D30:D37)</f>
        <v>0</v>
      </c>
      <c r="E38" s="30">
        <f t="shared" si="3"/>
        <v>1406801369</v>
      </c>
      <c r="F38" s="31">
        <f t="shared" si="3"/>
        <v>1464331603</v>
      </c>
      <c r="G38" s="31">
        <f t="shared" si="3"/>
        <v>221876737</v>
      </c>
      <c r="H38" s="31">
        <f t="shared" si="3"/>
        <v>0</v>
      </c>
      <c r="I38" s="31">
        <f t="shared" si="3"/>
        <v>0</v>
      </c>
      <c r="J38" s="31">
        <f t="shared" si="3"/>
        <v>221876737</v>
      </c>
      <c r="K38" s="31">
        <f t="shared" si="3"/>
        <v>20000000</v>
      </c>
      <c r="L38" s="31">
        <f t="shared" si="3"/>
        <v>110250000</v>
      </c>
      <c r="M38" s="31">
        <f t="shared" si="3"/>
        <v>-109037076</v>
      </c>
      <c r="N38" s="31">
        <f t="shared" si="3"/>
        <v>21212924</v>
      </c>
      <c r="O38" s="31">
        <f t="shared" si="3"/>
        <v>0</v>
      </c>
      <c r="P38" s="31">
        <f t="shared" si="3"/>
        <v>88750000</v>
      </c>
      <c r="Q38" s="31">
        <f t="shared" si="3"/>
        <v>-35903448</v>
      </c>
      <c r="R38" s="31">
        <f t="shared" si="3"/>
        <v>52846552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295936213</v>
      </c>
      <c r="X38" s="31">
        <f t="shared" si="3"/>
        <v>1098248706</v>
      </c>
      <c r="Y38" s="31">
        <f t="shared" si="3"/>
        <v>-802312493</v>
      </c>
      <c r="Z38" s="32">
        <f>+IF(X38&lt;&gt;0,+(Y38/X38)*100,0)</f>
        <v>-73.053807267586251</v>
      </c>
      <c r="AA38" s="33">
        <f>SUM(AA30:AA37)</f>
        <v>1464331603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4626736</v>
      </c>
      <c r="D45" s="29">
        <f>+D38+D44</f>
        <v>0</v>
      </c>
      <c r="E45" s="30">
        <f t="shared" si="5"/>
        <v>1406801369</v>
      </c>
      <c r="F45" s="31">
        <f t="shared" si="5"/>
        <v>1464331603</v>
      </c>
      <c r="G45" s="31">
        <f t="shared" si="5"/>
        <v>221876737</v>
      </c>
      <c r="H45" s="31">
        <f t="shared" si="5"/>
        <v>0</v>
      </c>
      <c r="I45" s="31">
        <f t="shared" si="5"/>
        <v>0</v>
      </c>
      <c r="J45" s="31">
        <f t="shared" si="5"/>
        <v>221876737</v>
      </c>
      <c r="K45" s="31">
        <f t="shared" si="5"/>
        <v>20000000</v>
      </c>
      <c r="L45" s="31">
        <f t="shared" si="5"/>
        <v>110250000</v>
      </c>
      <c r="M45" s="31">
        <f t="shared" si="5"/>
        <v>-109037076</v>
      </c>
      <c r="N45" s="31">
        <f t="shared" si="5"/>
        <v>21212924</v>
      </c>
      <c r="O45" s="31">
        <f t="shared" si="5"/>
        <v>0</v>
      </c>
      <c r="P45" s="31">
        <f t="shared" si="5"/>
        <v>88750000</v>
      </c>
      <c r="Q45" s="31">
        <f t="shared" si="5"/>
        <v>-35903448</v>
      </c>
      <c r="R45" s="31">
        <f t="shared" si="5"/>
        <v>52846552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295936213</v>
      </c>
      <c r="X45" s="31">
        <f t="shared" si="5"/>
        <v>1098248706</v>
      </c>
      <c r="Y45" s="31">
        <f t="shared" si="5"/>
        <v>-802312493</v>
      </c>
      <c r="Z45" s="32">
        <f>+IF(X45&lt;&gt;0,+(Y45/X45)*100,0)</f>
        <v>-73.053807267586251</v>
      </c>
      <c r="AA45" s="33">
        <f>+AA38+AA44</f>
        <v>1464331603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8088051398</v>
      </c>
      <c r="D46" s="42">
        <f t="shared" si="6"/>
        <v>0</v>
      </c>
      <c r="E46" s="43">
        <f t="shared" si="6"/>
        <v>-603637932</v>
      </c>
      <c r="F46" s="44">
        <f t="shared" si="6"/>
        <v>-630457468</v>
      </c>
      <c r="G46" s="44">
        <f t="shared" si="6"/>
        <v>793795284</v>
      </c>
      <c r="H46" s="44">
        <f t="shared" si="6"/>
        <v>8243792</v>
      </c>
      <c r="I46" s="44">
        <f t="shared" si="6"/>
        <v>7407966</v>
      </c>
      <c r="J46" s="44">
        <f t="shared" si="6"/>
        <v>809447042</v>
      </c>
      <c r="K46" s="44">
        <f t="shared" si="6"/>
        <v>12610228</v>
      </c>
      <c r="L46" s="44">
        <f t="shared" si="6"/>
        <v>32229910</v>
      </c>
      <c r="M46" s="44">
        <f t="shared" si="6"/>
        <v>116649905</v>
      </c>
      <c r="N46" s="44">
        <f t="shared" si="6"/>
        <v>161490043</v>
      </c>
      <c r="O46" s="44">
        <f t="shared" si="6"/>
        <v>7027028</v>
      </c>
      <c r="P46" s="44">
        <f t="shared" si="6"/>
        <v>18527635</v>
      </c>
      <c r="Q46" s="44">
        <f t="shared" si="6"/>
        <v>182510180</v>
      </c>
      <c r="R46" s="44">
        <f t="shared" si="6"/>
        <v>208064843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1179001928</v>
      </c>
      <c r="X46" s="44">
        <f t="shared" si="6"/>
        <v>-472843134</v>
      </c>
      <c r="Y46" s="44">
        <f t="shared" si="6"/>
        <v>1651845062</v>
      </c>
      <c r="Z46" s="45">
        <f>+IF(X46&lt;&gt;0,+(Y46/X46)*100,0)</f>
        <v>-349.34314220157421</v>
      </c>
      <c r="AA46" s="46">
        <f>+AA27-AA45</f>
        <v>-630457468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-435655434</v>
      </c>
      <c r="F48" s="20">
        <v>-461604470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-346203360</v>
      </c>
      <c r="Y48" s="20">
        <v>346203360</v>
      </c>
      <c r="Z48" s="47">
        <v>-100</v>
      </c>
      <c r="AA48" s="22">
        <v>-461604470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-435655434</v>
      </c>
      <c r="F51" s="52">
        <f t="shared" si="7"/>
        <v>-461604470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-346203360</v>
      </c>
      <c r="Y51" s="52">
        <f t="shared" si="7"/>
        <v>346203360</v>
      </c>
      <c r="Z51" s="53">
        <f>+IF(X51&lt;&gt;0,+(Y51/X51)*100,0)</f>
        <v>-100</v>
      </c>
      <c r="AA51" s="54">
        <f>SUM(AA48:AA50)</f>
        <v>-461604470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249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231672</v>
      </c>
      <c r="D11" s="18"/>
      <c r="E11" s="19">
        <v>278944</v>
      </c>
      <c r="F11" s="20">
        <v>231672</v>
      </c>
      <c r="G11" s="20">
        <v>278944</v>
      </c>
      <c r="H11" s="20">
        <v>-47272</v>
      </c>
      <c r="I11" s="20"/>
      <c r="J11" s="20">
        <v>231672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231672</v>
      </c>
      <c r="X11" s="20">
        <v>173763</v>
      </c>
      <c r="Y11" s="20">
        <v>57909</v>
      </c>
      <c r="Z11" s="21">
        <v>33.326427375217968</v>
      </c>
      <c r="AA11" s="22">
        <v>231672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231672</v>
      </c>
      <c r="D14" s="29">
        <f>SUM(D6:D13)</f>
        <v>0</v>
      </c>
      <c r="E14" s="30">
        <f t="shared" si="0"/>
        <v>278944</v>
      </c>
      <c r="F14" s="31">
        <f t="shared" si="0"/>
        <v>231672</v>
      </c>
      <c r="G14" s="31">
        <f t="shared" si="0"/>
        <v>278944</v>
      </c>
      <c r="H14" s="31">
        <f t="shared" si="0"/>
        <v>-47272</v>
      </c>
      <c r="I14" s="31">
        <f t="shared" si="0"/>
        <v>0</v>
      </c>
      <c r="J14" s="31">
        <f t="shared" si="0"/>
        <v>231672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231672</v>
      </c>
      <c r="X14" s="31">
        <f t="shared" si="0"/>
        <v>173763</v>
      </c>
      <c r="Y14" s="31">
        <f t="shared" si="0"/>
        <v>57909</v>
      </c>
      <c r="Z14" s="32">
        <f>+IF(X14&lt;&gt;0,+(Y14/X14)*100,0)</f>
        <v>33.326427375217968</v>
      </c>
      <c r="AA14" s="33">
        <f>SUM(AA6:AA13)</f>
        <v>231672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1564237884</v>
      </c>
      <c r="D18" s="18"/>
      <c r="E18" s="19">
        <v>1704899083</v>
      </c>
      <c r="F18" s="20">
        <v>1607040742</v>
      </c>
      <c r="G18" s="24">
        <v>2159462461</v>
      </c>
      <c r="H18" s="24">
        <v>-584944378</v>
      </c>
      <c r="I18" s="24">
        <v>-37448300</v>
      </c>
      <c r="J18" s="20">
        <v>1537069783</v>
      </c>
      <c r="K18" s="24">
        <v>-12761227</v>
      </c>
      <c r="L18" s="24">
        <v>-2693235</v>
      </c>
      <c r="M18" s="20">
        <v>25189749</v>
      </c>
      <c r="N18" s="24">
        <v>9735287</v>
      </c>
      <c r="O18" s="24">
        <v>-12821310</v>
      </c>
      <c r="P18" s="24">
        <v>257186</v>
      </c>
      <c r="Q18" s="20">
        <v>7721867</v>
      </c>
      <c r="R18" s="24">
        <v>-4842257</v>
      </c>
      <c r="S18" s="24"/>
      <c r="T18" s="20"/>
      <c r="U18" s="24"/>
      <c r="V18" s="24"/>
      <c r="W18" s="24">
        <v>1541962813</v>
      </c>
      <c r="X18" s="20">
        <v>1207616021</v>
      </c>
      <c r="Y18" s="24">
        <v>334346792</v>
      </c>
      <c r="Z18" s="25">
        <v>27.686515099653519</v>
      </c>
      <c r="AA18" s="26">
        <v>1607040742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1564237884</v>
      </c>
      <c r="D26" s="29">
        <f t="shared" ref="D26:Y26" si="1">SUM(D16:D25)</f>
        <v>0</v>
      </c>
      <c r="E26" s="35">
        <f t="shared" si="1"/>
        <v>1704899083</v>
      </c>
      <c r="F26" s="36">
        <f t="shared" si="1"/>
        <v>1607040742</v>
      </c>
      <c r="G26" s="36">
        <f t="shared" si="1"/>
        <v>2159462461</v>
      </c>
      <c r="H26" s="36">
        <f t="shared" si="1"/>
        <v>-584944378</v>
      </c>
      <c r="I26" s="36">
        <f t="shared" si="1"/>
        <v>-37448300</v>
      </c>
      <c r="J26" s="36">
        <f t="shared" si="1"/>
        <v>1537069783</v>
      </c>
      <c r="K26" s="36">
        <f t="shared" si="1"/>
        <v>-12761227</v>
      </c>
      <c r="L26" s="36">
        <f t="shared" si="1"/>
        <v>-2693235</v>
      </c>
      <c r="M26" s="36">
        <f t="shared" si="1"/>
        <v>25189749</v>
      </c>
      <c r="N26" s="36">
        <f t="shared" si="1"/>
        <v>9735287</v>
      </c>
      <c r="O26" s="36">
        <f t="shared" si="1"/>
        <v>-12821310</v>
      </c>
      <c r="P26" s="36">
        <f t="shared" si="1"/>
        <v>257186</v>
      </c>
      <c r="Q26" s="36">
        <f t="shared" si="1"/>
        <v>7721867</v>
      </c>
      <c r="R26" s="36">
        <f t="shared" si="1"/>
        <v>-4842257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1541962813</v>
      </c>
      <c r="X26" s="36">
        <f t="shared" si="1"/>
        <v>1207616021</v>
      </c>
      <c r="Y26" s="36">
        <f t="shared" si="1"/>
        <v>334346792</v>
      </c>
      <c r="Z26" s="37">
        <f>+IF(X26&lt;&gt;0,+(Y26/X26)*100,0)</f>
        <v>27.686515099653519</v>
      </c>
      <c r="AA26" s="38">
        <f>SUM(AA16:AA25)</f>
        <v>1607040742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1564469556</v>
      </c>
      <c r="D27" s="29">
        <f>+D14+D26</f>
        <v>0</v>
      </c>
      <c r="E27" s="30">
        <f t="shared" si="2"/>
        <v>1705178027</v>
      </c>
      <c r="F27" s="31">
        <f t="shared" si="2"/>
        <v>1607272414</v>
      </c>
      <c r="G27" s="31">
        <f t="shared" si="2"/>
        <v>2159741405</v>
      </c>
      <c r="H27" s="31">
        <f t="shared" si="2"/>
        <v>-584991650</v>
      </c>
      <c r="I27" s="31">
        <f t="shared" si="2"/>
        <v>-37448300</v>
      </c>
      <c r="J27" s="31">
        <f t="shared" si="2"/>
        <v>1537301455</v>
      </c>
      <c r="K27" s="31">
        <f t="shared" si="2"/>
        <v>-12761227</v>
      </c>
      <c r="L27" s="31">
        <f t="shared" si="2"/>
        <v>-2693235</v>
      </c>
      <c r="M27" s="31">
        <f t="shared" si="2"/>
        <v>25189749</v>
      </c>
      <c r="N27" s="31">
        <f t="shared" si="2"/>
        <v>9735287</v>
      </c>
      <c r="O27" s="31">
        <f t="shared" si="2"/>
        <v>-12821310</v>
      </c>
      <c r="P27" s="31">
        <f t="shared" si="2"/>
        <v>257186</v>
      </c>
      <c r="Q27" s="31">
        <f t="shared" si="2"/>
        <v>7721867</v>
      </c>
      <c r="R27" s="31">
        <f t="shared" si="2"/>
        <v>-4842257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1542194485</v>
      </c>
      <c r="X27" s="31">
        <f t="shared" si="2"/>
        <v>1207789784</v>
      </c>
      <c r="Y27" s="31">
        <f t="shared" si="2"/>
        <v>334404701</v>
      </c>
      <c r="Z27" s="32">
        <f>+IF(X27&lt;&gt;0,+(Y27/X27)*100,0)</f>
        <v>27.687326505818501</v>
      </c>
      <c r="AA27" s="33">
        <f>+AA14+AA26</f>
        <v>1607272414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1564469556</v>
      </c>
      <c r="D46" s="42">
        <f t="shared" si="6"/>
        <v>0</v>
      </c>
      <c r="E46" s="43">
        <f t="shared" si="6"/>
        <v>1705178027</v>
      </c>
      <c r="F46" s="44">
        <f t="shared" si="6"/>
        <v>1607272414</v>
      </c>
      <c r="G46" s="44">
        <f t="shared" si="6"/>
        <v>2159741405</v>
      </c>
      <c r="H46" s="44">
        <f t="shared" si="6"/>
        <v>-584991650</v>
      </c>
      <c r="I46" s="44">
        <f t="shared" si="6"/>
        <v>-37448300</v>
      </c>
      <c r="J46" s="44">
        <f t="shared" si="6"/>
        <v>1537301455</v>
      </c>
      <c r="K46" s="44">
        <f t="shared" si="6"/>
        <v>-12761227</v>
      </c>
      <c r="L46" s="44">
        <f t="shared" si="6"/>
        <v>-2693235</v>
      </c>
      <c r="M46" s="44">
        <f t="shared" si="6"/>
        <v>25189749</v>
      </c>
      <c r="N46" s="44">
        <f t="shared" si="6"/>
        <v>9735287</v>
      </c>
      <c r="O46" s="44">
        <f t="shared" si="6"/>
        <v>-12821310</v>
      </c>
      <c r="P46" s="44">
        <f t="shared" si="6"/>
        <v>257186</v>
      </c>
      <c r="Q46" s="44">
        <f t="shared" si="6"/>
        <v>7721867</v>
      </c>
      <c r="R46" s="44">
        <f t="shared" si="6"/>
        <v>-4842257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1542194485</v>
      </c>
      <c r="X46" s="44">
        <f t="shared" si="6"/>
        <v>1207789784</v>
      </c>
      <c r="Y46" s="44">
        <f t="shared" si="6"/>
        <v>334404701</v>
      </c>
      <c r="Z46" s="45">
        <f>+IF(X46&lt;&gt;0,+(Y46/X46)*100,0)</f>
        <v>27.687326505818501</v>
      </c>
      <c r="AA46" s="46">
        <f>+AA27-AA45</f>
        <v>1607272414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-1542245300</v>
      </c>
      <c r="D48" s="18"/>
      <c r="E48" s="19">
        <v>-1290682943</v>
      </c>
      <c r="F48" s="20">
        <v>-1536296889</v>
      </c>
      <c r="G48" s="20">
        <v>-1476844997</v>
      </c>
      <c r="H48" s="20">
        <v>-82186625</v>
      </c>
      <c r="I48" s="20">
        <v>120922561</v>
      </c>
      <c r="J48" s="20">
        <v>-1438109061</v>
      </c>
      <c r="K48" s="20">
        <v>-47808423</v>
      </c>
      <c r="L48" s="20">
        <v>-36236469</v>
      </c>
      <c r="M48" s="20">
        <v>201327194</v>
      </c>
      <c r="N48" s="20">
        <v>117282302</v>
      </c>
      <c r="O48" s="20">
        <v>-41858342</v>
      </c>
      <c r="P48" s="20">
        <v>-24913173</v>
      </c>
      <c r="Q48" s="20">
        <v>-49389572</v>
      </c>
      <c r="R48" s="20">
        <v>-116161087</v>
      </c>
      <c r="S48" s="20"/>
      <c r="T48" s="20"/>
      <c r="U48" s="20"/>
      <c r="V48" s="20"/>
      <c r="W48" s="20">
        <v>-1436987846</v>
      </c>
      <c r="X48" s="20">
        <v>-1124151901</v>
      </c>
      <c r="Y48" s="20">
        <v>-312835945</v>
      </c>
      <c r="Z48" s="47">
        <v>27.828618598759991</v>
      </c>
      <c r="AA48" s="22">
        <v>-1536296889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-1542245300</v>
      </c>
      <c r="D51" s="50">
        <f t="shared" ref="D51:Y51" si="7">SUM(D48:D50)</f>
        <v>0</v>
      </c>
      <c r="E51" s="51">
        <f t="shared" si="7"/>
        <v>-1290682943</v>
      </c>
      <c r="F51" s="52">
        <f t="shared" si="7"/>
        <v>-1536296889</v>
      </c>
      <c r="G51" s="52">
        <f t="shared" si="7"/>
        <v>-1476844997</v>
      </c>
      <c r="H51" s="52">
        <f t="shared" si="7"/>
        <v>-82186625</v>
      </c>
      <c r="I51" s="52">
        <f t="shared" si="7"/>
        <v>120922561</v>
      </c>
      <c r="J51" s="52">
        <f t="shared" si="7"/>
        <v>-1438109061</v>
      </c>
      <c r="K51" s="52">
        <f t="shared" si="7"/>
        <v>-47808423</v>
      </c>
      <c r="L51" s="52">
        <f t="shared" si="7"/>
        <v>-36236469</v>
      </c>
      <c r="M51" s="52">
        <f t="shared" si="7"/>
        <v>201327194</v>
      </c>
      <c r="N51" s="52">
        <f t="shared" si="7"/>
        <v>117282302</v>
      </c>
      <c r="O51" s="52">
        <f t="shared" si="7"/>
        <v>-41858342</v>
      </c>
      <c r="P51" s="52">
        <f t="shared" si="7"/>
        <v>-24913173</v>
      </c>
      <c r="Q51" s="52">
        <f t="shared" si="7"/>
        <v>-49389572</v>
      </c>
      <c r="R51" s="52">
        <f t="shared" si="7"/>
        <v>-116161087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-1436987846</v>
      </c>
      <c r="X51" s="52">
        <f t="shared" si="7"/>
        <v>-1124151901</v>
      </c>
      <c r="Y51" s="52">
        <f t="shared" si="7"/>
        <v>-312835945</v>
      </c>
      <c r="Z51" s="53">
        <f>+IF(X51&lt;&gt;0,+(Y51/X51)*100,0)</f>
        <v>27.828618598759991</v>
      </c>
      <c r="AA51" s="54">
        <f>SUM(AA48:AA50)</f>
        <v>-1536296889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</v>
      </c>
      <c r="D18" s="18"/>
      <c r="E18" s="19">
        <v>183345632</v>
      </c>
      <c r="F18" s="20">
        <v>181845632</v>
      </c>
      <c r="G18" s="24">
        <v>55536737</v>
      </c>
      <c r="H18" s="24">
        <v>-12607959</v>
      </c>
      <c r="I18" s="24">
        <v>2207058</v>
      </c>
      <c r="J18" s="20">
        <v>45135836</v>
      </c>
      <c r="K18" s="24">
        <v>7551717</v>
      </c>
      <c r="L18" s="24">
        <v>14277227</v>
      </c>
      <c r="M18" s="20">
        <v>16604742</v>
      </c>
      <c r="N18" s="24">
        <v>38433686</v>
      </c>
      <c r="O18" s="24"/>
      <c r="P18" s="24">
        <v>10076514</v>
      </c>
      <c r="Q18" s="20">
        <v>39749989</v>
      </c>
      <c r="R18" s="24">
        <v>49826503</v>
      </c>
      <c r="S18" s="24"/>
      <c r="T18" s="20"/>
      <c r="U18" s="24"/>
      <c r="V18" s="24"/>
      <c r="W18" s="24">
        <v>133396025</v>
      </c>
      <c r="X18" s="20">
        <v>136384218</v>
      </c>
      <c r="Y18" s="24">
        <v>-2988193</v>
      </c>
      <c r="Z18" s="25">
        <v>-2.1910108396852781</v>
      </c>
      <c r="AA18" s="26">
        <v>181845632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</v>
      </c>
      <c r="D26" s="29">
        <f t="shared" ref="D26:Y26" si="1">SUM(D16:D25)</f>
        <v>0</v>
      </c>
      <c r="E26" s="35">
        <f t="shared" si="1"/>
        <v>183345632</v>
      </c>
      <c r="F26" s="36">
        <f t="shared" si="1"/>
        <v>181845632</v>
      </c>
      <c r="G26" s="36">
        <f t="shared" si="1"/>
        <v>55536737</v>
      </c>
      <c r="H26" s="36">
        <f t="shared" si="1"/>
        <v>-12607959</v>
      </c>
      <c r="I26" s="36">
        <f t="shared" si="1"/>
        <v>2207058</v>
      </c>
      <c r="J26" s="36">
        <f t="shared" si="1"/>
        <v>45135836</v>
      </c>
      <c r="K26" s="36">
        <f t="shared" si="1"/>
        <v>7551717</v>
      </c>
      <c r="L26" s="36">
        <f t="shared" si="1"/>
        <v>14277227</v>
      </c>
      <c r="M26" s="36">
        <f t="shared" si="1"/>
        <v>16604742</v>
      </c>
      <c r="N26" s="36">
        <f t="shared" si="1"/>
        <v>38433686</v>
      </c>
      <c r="O26" s="36">
        <f t="shared" si="1"/>
        <v>0</v>
      </c>
      <c r="P26" s="36">
        <f t="shared" si="1"/>
        <v>10076514</v>
      </c>
      <c r="Q26" s="36">
        <f t="shared" si="1"/>
        <v>39749989</v>
      </c>
      <c r="R26" s="36">
        <f t="shared" si="1"/>
        <v>49826503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133396025</v>
      </c>
      <c r="X26" s="36">
        <f t="shared" si="1"/>
        <v>136384218</v>
      </c>
      <c r="Y26" s="36">
        <f t="shared" si="1"/>
        <v>-2988193</v>
      </c>
      <c r="Z26" s="37">
        <f>+IF(X26&lt;&gt;0,+(Y26/X26)*100,0)</f>
        <v>-2.1910108396852781</v>
      </c>
      <c r="AA26" s="38">
        <f>SUM(AA16:AA25)</f>
        <v>181845632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</v>
      </c>
      <c r="D27" s="29">
        <f>+D14+D26</f>
        <v>0</v>
      </c>
      <c r="E27" s="30">
        <f t="shared" si="2"/>
        <v>183345632</v>
      </c>
      <c r="F27" s="31">
        <f t="shared" si="2"/>
        <v>181845632</v>
      </c>
      <c r="G27" s="31">
        <f t="shared" si="2"/>
        <v>55536737</v>
      </c>
      <c r="H27" s="31">
        <f t="shared" si="2"/>
        <v>-12607959</v>
      </c>
      <c r="I27" s="31">
        <f t="shared" si="2"/>
        <v>2207058</v>
      </c>
      <c r="J27" s="31">
        <f t="shared" si="2"/>
        <v>45135836</v>
      </c>
      <c r="K27" s="31">
        <f t="shared" si="2"/>
        <v>7551717</v>
      </c>
      <c r="L27" s="31">
        <f t="shared" si="2"/>
        <v>14277227</v>
      </c>
      <c r="M27" s="31">
        <f t="shared" si="2"/>
        <v>16604742</v>
      </c>
      <c r="N27" s="31">
        <f t="shared" si="2"/>
        <v>38433686</v>
      </c>
      <c r="O27" s="31">
        <f t="shared" si="2"/>
        <v>0</v>
      </c>
      <c r="P27" s="31">
        <f t="shared" si="2"/>
        <v>10076514</v>
      </c>
      <c r="Q27" s="31">
        <f t="shared" si="2"/>
        <v>39749989</v>
      </c>
      <c r="R27" s="31">
        <f t="shared" si="2"/>
        <v>49826503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133396025</v>
      </c>
      <c r="X27" s="31">
        <f t="shared" si="2"/>
        <v>136384218</v>
      </c>
      <c r="Y27" s="31">
        <f t="shared" si="2"/>
        <v>-2988193</v>
      </c>
      <c r="Z27" s="32">
        <f>+IF(X27&lt;&gt;0,+(Y27/X27)*100,0)</f>
        <v>-2.1910108396852781</v>
      </c>
      <c r="AA27" s="33">
        <f>+AA14+AA26</f>
        <v>181845632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45999</v>
      </c>
      <c r="D34" s="18"/>
      <c r="E34" s="19"/>
      <c r="F34" s="20"/>
      <c r="G34" s="20">
        <v>43755251</v>
      </c>
      <c r="H34" s="20">
        <v>-11768763</v>
      </c>
      <c r="I34" s="20">
        <v>12062270</v>
      </c>
      <c r="J34" s="20">
        <v>44048758</v>
      </c>
      <c r="K34" s="20">
        <v>6779288</v>
      </c>
      <c r="L34" s="20">
        <v>13031306</v>
      </c>
      <c r="M34" s="20">
        <v>18969446</v>
      </c>
      <c r="N34" s="20">
        <v>38780040</v>
      </c>
      <c r="O34" s="20"/>
      <c r="P34" s="20">
        <v>9822626</v>
      </c>
      <c r="Q34" s="20">
        <v>36291209</v>
      </c>
      <c r="R34" s="20">
        <v>46113835</v>
      </c>
      <c r="S34" s="20"/>
      <c r="T34" s="20"/>
      <c r="U34" s="20"/>
      <c r="V34" s="20"/>
      <c r="W34" s="20">
        <v>128942633</v>
      </c>
      <c r="X34" s="20">
        <v>-9</v>
      </c>
      <c r="Y34" s="20">
        <v>128942642</v>
      </c>
      <c r="Z34" s="21">
        <v>-1432696022.2222221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45999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43755251</v>
      </c>
      <c r="H38" s="31">
        <f t="shared" si="3"/>
        <v>-11768763</v>
      </c>
      <c r="I38" s="31">
        <f t="shared" si="3"/>
        <v>12062270</v>
      </c>
      <c r="J38" s="31">
        <f t="shared" si="3"/>
        <v>44048758</v>
      </c>
      <c r="K38" s="31">
        <f t="shared" si="3"/>
        <v>6779288</v>
      </c>
      <c r="L38" s="31">
        <f t="shared" si="3"/>
        <v>13031306</v>
      </c>
      <c r="M38" s="31">
        <f t="shared" si="3"/>
        <v>18969446</v>
      </c>
      <c r="N38" s="31">
        <f t="shared" si="3"/>
        <v>38780040</v>
      </c>
      <c r="O38" s="31">
        <f t="shared" si="3"/>
        <v>0</v>
      </c>
      <c r="P38" s="31">
        <f t="shared" si="3"/>
        <v>9822626</v>
      </c>
      <c r="Q38" s="31">
        <f t="shared" si="3"/>
        <v>36291209</v>
      </c>
      <c r="R38" s="31">
        <f t="shared" si="3"/>
        <v>46113835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128942633</v>
      </c>
      <c r="X38" s="31">
        <f t="shared" si="3"/>
        <v>-9</v>
      </c>
      <c r="Y38" s="31">
        <f t="shared" si="3"/>
        <v>128942642</v>
      </c>
      <c r="Z38" s="32">
        <f>+IF(X38&lt;&gt;0,+(Y38/X38)*100,0)</f>
        <v>-1432696022.2222221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45999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43755251</v>
      </c>
      <c r="H45" s="31">
        <f t="shared" si="5"/>
        <v>-11768763</v>
      </c>
      <c r="I45" s="31">
        <f t="shared" si="5"/>
        <v>12062270</v>
      </c>
      <c r="J45" s="31">
        <f t="shared" si="5"/>
        <v>44048758</v>
      </c>
      <c r="K45" s="31">
        <f t="shared" si="5"/>
        <v>6779288</v>
      </c>
      <c r="L45" s="31">
        <f t="shared" si="5"/>
        <v>13031306</v>
      </c>
      <c r="M45" s="31">
        <f t="shared" si="5"/>
        <v>18969446</v>
      </c>
      <c r="N45" s="31">
        <f t="shared" si="5"/>
        <v>38780040</v>
      </c>
      <c r="O45" s="31">
        <f t="shared" si="5"/>
        <v>0</v>
      </c>
      <c r="P45" s="31">
        <f t="shared" si="5"/>
        <v>9822626</v>
      </c>
      <c r="Q45" s="31">
        <f t="shared" si="5"/>
        <v>36291209</v>
      </c>
      <c r="R45" s="31">
        <f t="shared" si="5"/>
        <v>46113835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128942633</v>
      </c>
      <c r="X45" s="31">
        <f t="shared" si="5"/>
        <v>-9</v>
      </c>
      <c r="Y45" s="31">
        <f t="shared" si="5"/>
        <v>128942642</v>
      </c>
      <c r="Z45" s="32">
        <f>+IF(X45&lt;&gt;0,+(Y45/X45)*100,0)</f>
        <v>-1432696022.2222221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-45998</v>
      </c>
      <c r="D46" s="42">
        <f t="shared" si="6"/>
        <v>0</v>
      </c>
      <c r="E46" s="43">
        <f t="shared" si="6"/>
        <v>183345632</v>
      </c>
      <c r="F46" s="44">
        <f t="shared" si="6"/>
        <v>181845632</v>
      </c>
      <c r="G46" s="44">
        <f t="shared" si="6"/>
        <v>11781486</v>
      </c>
      <c r="H46" s="44">
        <f t="shared" si="6"/>
        <v>-839196</v>
      </c>
      <c r="I46" s="44">
        <f t="shared" si="6"/>
        <v>-9855212</v>
      </c>
      <c r="J46" s="44">
        <f t="shared" si="6"/>
        <v>1087078</v>
      </c>
      <c r="K46" s="44">
        <f t="shared" si="6"/>
        <v>772429</v>
      </c>
      <c r="L46" s="44">
        <f t="shared" si="6"/>
        <v>1245921</v>
      </c>
      <c r="M46" s="44">
        <f t="shared" si="6"/>
        <v>-2364704</v>
      </c>
      <c r="N46" s="44">
        <f t="shared" si="6"/>
        <v>-346354</v>
      </c>
      <c r="O46" s="44">
        <f t="shared" si="6"/>
        <v>0</v>
      </c>
      <c r="P46" s="44">
        <f t="shared" si="6"/>
        <v>253888</v>
      </c>
      <c r="Q46" s="44">
        <f t="shared" si="6"/>
        <v>3458780</v>
      </c>
      <c r="R46" s="44">
        <f t="shared" si="6"/>
        <v>3712668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4453392</v>
      </c>
      <c r="X46" s="44">
        <f t="shared" si="6"/>
        <v>136384227</v>
      </c>
      <c r="Y46" s="44">
        <f t="shared" si="6"/>
        <v>-131930835</v>
      </c>
      <c r="Z46" s="45">
        <f>+IF(X46&lt;&gt;0,+(Y46/X46)*100,0)</f>
        <v>-96.734672257958394</v>
      </c>
      <c r="AA46" s="46">
        <f>+AA27-AA45</f>
        <v>181845632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-23612086</v>
      </c>
      <c r="D48" s="18"/>
      <c r="E48" s="19"/>
      <c r="F48" s="20"/>
      <c r="G48" s="20">
        <v>-24061350</v>
      </c>
      <c r="H48" s="20">
        <v>-230373</v>
      </c>
      <c r="I48" s="20">
        <v>-284425</v>
      </c>
      <c r="J48" s="20">
        <v>-24576148</v>
      </c>
      <c r="K48" s="20">
        <v>-230564</v>
      </c>
      <c r="L48" s="20">
        <v>-232648</v>
      </c>
      <c r="M48" s="20">
        <v>-230035</v>
      </c>
      <c r="N48" s="20">
        <v>-693247</v>
      </c>
      <c r="O48" s="20">
        <v>-306366</v>
      </c>
      <c r="P48" s="20">
        <v>-227691</v>
      </c>
      <c r="Q48" s="20">
        <v>-236139</v>
      </c>
      <c r="R48" s="20">
        <v>-770196</v>
      </c>
      <c r="S48" s="20"/>
      <c r="T48" s="20"/>
      <c r="U48" s="20"/>
      <c r="V48" s="20"/>
      <c r="W48" s="20">
        <v>-26039591</v>
      </c>
      <c r="X48" s="20"/>
      <c r="Y48" s="20">
        <v>-26039591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-23612086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-24061350</v>
      </c>
      <c r="H51" s="52">
        <f t="shared" si="7"/>
        <v>-230373</v>
      </c>
      <c r="I51" s="52">
        <f t="shared" si="7"/>
        <v>-284425</v>
      </c>
      <c r="J51" s="52">
        <f t="shared" si="7"/>
        <v>-24576148</v>
      </c>
      <c r="K51" s="52">
        <f t="shared" si="7"/>
        <v>-230564</v>
      </c>
      <c r="L51" s="52">
        <f t="shared" si="7"/>
        <v>-232648</v>
      </c>
      <c r="M51" s="52">
        <f t="shared" si="7"/>
        <v>-230035</v>
      </c>
      <c r="N51" s="52">
        <f t="shared" si="7"/>
        <v>-693247</v>
      </c>
      <c r="O51" s="52">
        <f t="shared" si="7"/>
        <v>-306366</v>
      </c>
      <c r="P51" s="52">
        <f t="shared" si="7"/>
        <v>-227691</v>
      </c>
      <c r="Q51" s="52">
        <f t="shared" si="7"/>
        <v>-236139</v>
      </c>
      <c r="R51" s="52">
        <f t="shared" si="7"/>
        <v>-770196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-26039591</v>
      </c>
      <c r="X51" s="52">
        <f t="shared" si="7"/>
        <v>0</v>
      </c>
      <c r="Y51" s="52">
        <f t="shared" si="7"/>
        <v>-26039591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-35488900</v>
      </c>
      <c r="F6" s="20">
        <v>-30499436</v>
      </c>
      <c r="G6" s="20">
        <v>4551559</v>
      </c>
      <c r="H6" s="20">
        <v>-12704601</v>
      </c>
      <c r="I6" s="20">
        <v>12967985</v>
      </c>
      <c r="J6" s="20">
        <v>4814943</v>
      </c>
      <c r="K6" s="20">
        <v>-972477</v>
      </c>
      <c r="L6" s="20">
        <v>-5860140</v>
      </c>
      <c r="M6" s="20">
        <v>-20950804</v>
      </c>
      <c r="N6" s="20">
        <v>-27783421</v>
      </c>
      <c r="O6" s="20">
        <v>-8295911</v>
      </c>
      <c r="P6" s="20">
        <v>-6227891</v>
      </c>
      <c r="Q6" s="20">
        <v>3058316</v>
      </c>
      <c r="R6" s="20">
        <v>-11465486</v>
      </c>
      <c r="S6" s="20"/>
      <c r="T6" s="20"/>
      <c r="U6" s="20"/>
      <c r="V6" s="20"/>
      <c r="W6" s="20">
        <v>-34433964</v>
      </c>
      <c r="X6" s="20">
        <v>-22874579</v>
      </c>
      <c r="Y6" s="20">
        <v>-11559385</v>
      </c>
      <c r="Z6" s="21">
        <v>50.53376064320134</v>
      </c>
      <c r="AA6" s="22">
        <v>-30499436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134894</v>
      </c>
      <c r="D8" s="18"/>
      <c r="E8" s="19">
        <v>19956810</v>
      </c>
      <c r="F8" s="20">
        <v>42128477</v>
      </c>
      <c r="G8" s="20">
        <v>-4091197</v>
      </c>
      <c r="H8" s="20">
        <v>47314878</v>
      </c>
      <c r="I8" s="20">
        <v>1903103</v>
      </c>
      <c r="J8" s="20">
        <v>45126784</v>
      </c>
      <c r="K8" s="20">
        <v>2617115</v>
      </c>
      <c r="L8" s="20">
        <v>2249106</v>
      </c>
      <c r="M8" s="20">
        <v>577876</v>
      </c>
      <c r="N8" s="20">
        <v>5444097</v>
      </c>
      <c r="O8" s="20">
        <v>1700478</v>
      </c>
      <c r="P8" s="20">
        <v>2068734</v>
      </c>
      <c r="Q8" s="20">
        <v>-1271286</v>
      </c>
      <c r="R8" s="20">
        <v>2497926</v>
      </c>
      <c r="S8" s="20"/>
      <c r="T8" s="20"/>
      <c r="U8" s="20"/>
      <c r="V8" s="20"/>
      <c r="W8" s="20">
        <v>53068807</v>
      </c>
      <c r="X8" s="20">
        <v>31596362</v>
      </c>
      <c r="Y8" s="20">
        <v>21472445</v>
      </c>
      <c r="Z8" s="21">
        <v>67.958599157713167</v>
      </c>
      <c r="AA8" s="22">
        <v>42128477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4275534</v>
      </c>
      <c r="D11" s="18"/>
      <c r="E11" s="19">
        <v>17722881</v>
      </c>
      <c r="F11" s="20">
        <v>3224420</v>
      </c>
      <c r="G11" s="20">
        <v>1072352</v>
      </c>
      <c r="H11" s="20">
        <v>5202317</v>
      </c>
      <c r="I11" s="20">
        <v>1494265</v>
      </c>
      <c r="J11" s="20">
        <v>7768934</v>
      </c>
      <c r="K11" s="20">
        <v>2521400</v>
      </c>
      <c r="L11" s="20">
        <v>776536</v>
      </c>
      <c r="M11" s="20">
        <v>1881628</v>
      </c>
      <c r="N11" s="20">
        <v>5179564</v>
      </c>
      <c r="O11" s="20">
        <v>-466864</v>
      </c>
      <c r="P11" s="20">
        <v>1543320</v>
      </c>
      <c r="Q11" s="20">
        <v>2833906</v>
      </c>
      <c r="R11" s="20">
        <v>3910362</v>
      </c>
      <c r="S11" s="20"/>
      <c r="T11" s="20"/>
      <c r="U11" s="20"/>
      <c r="V11" s="20"/>
      <c r="W11" s="20">
        <v>16858860</v>
      </c>
      <c r="X11" s="20">
        <v>2418314</v>
      </c>
      <c r="Y11" s="20">
        <v>14440546</v>
      </c>
      <c r="Z11" s="21">
        <v>597.13279582386735</v>
      </c>
      <c r="AA11" s="22">
        <v>3224420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28344024</v>
      </c>
      <c r="F12" s="20">
        <v>32232067</v>
      </c>
      <c r="G12" s="24">
        <v>3151453</v>
      </c>
      <c r="H12" s="24">
        <v>1374085</v>
      </c>
      <c r="I12" s="24">
        <v>537918</v>
      </c>
      <c r="J12" s="20">
        <v>5063456</v>
      </c>
      <c r="K12" s="24">
        <v>1910988</v>
      </c>
      <c r="L12" s="24">
        <v>260347</v>
      </c>
      <c r="M12" s="20">
        <v>2298669</v>
      </c>
      <c r="N12" s="24">
        <v>4470004</v>
      </c>
      <c r="O12" s="24">
        <v>309557</v>
      </c>
      <c r="P12" s="24">
        <v>508587</v>
      </c>
      <c r="Q12" s="20">
        <v>1448522</v>
      </c>
      <c r="R12" s="24">
        <v>2266666</v>
      </c>
      <c r="S12" s="24"/>
      <c r="T12" s="20"/>
      <c r="U12" s="24"/>
      <c r="V12" s="24"/>
      <c r="W12" s="24">
        <v>11800126</v>
      </c>
      <c r="X12" s="20">
        <v>24174058</v>
      </c>
      <c r="Y12" s="24">
        <v>-12373932</v>
      </c>
      <c r="Z12" s="25">
        <v>-51.186821840172634</v>
      </c>
      <c r="AA12" s="26">
        <v>32232067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4410428</v>
      </c>
      <c r="D14" s="29">
        <f>SUM(D6:D13)</f>
        <v>0</v>
      </c>
      <c r="E14" s="30">
        <f t="shared" si="0"/>
        <v>30534815</v>
      </c>
      <c r="F14" s="31">
        <f t="shared" si="0"/>
        <v>47085528</v>
      </c>
      <c r="G14" s="31">
        <f t="shared" si="0"/>
        <v>4684167</v>
      </c>
      <c r="H14" s="31">
        <f t="shared" si="0"/>
        <v>41186679</v>
      </c>
      <c r="I14" s="31">
        <f t="shared" si="0"/>
        <v>16903271</v>
      </c>
      <c r="J14" s="31">
        <f t="shared" si="0"/>
        <v>62774117</v>
      </c>
      <c r="K14" s="31">
        <f t="shared" si="0"/>
        <v>6077026</v>
      </c>
      <c r="L14" s="31">
        <f t="shared" si="0"/>
        <v>-2574151</v>
      </c>
      <c r="M14" s="31">
        <f t="shared" si="0"/>
        <v>-16192631</v>
      </c>
      <c r="N14" s="31">
        <f t="shared" si="0"/>
        <v>-12689756</v>
      </c>
      <c r="O14" s="31">
        <f t="shared" si="0"/>
        <v>-6752740</v>
      </c>
      <c r="P14" s="31">
        <f t="shared" si="0"/>
        <v>-2107250</v>
      </c>
      <c r="Q14" s="31">
        <f t="shared" si="0"/>
        <v>6069458</v>
      </c>
      <c r="R14" s="31">
        <f t="shared" si="0"/>
        <v>-2790532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47293829</v>
      </c>
      <c r="X14" s="31">
        <f t="shared" si="0"/>
        <v>35314155</v>
      </c>
      <c r="Y14" s="31">
        <f t="shared" si="0"/>
        <v>11979674</v>
      </c>
      <c r="Z14" s="32">
        <f>+IF(X14&lt;&gt;0,+(Y14/X14)*100,0)</f>
        <v>33.923150645966189</v>
      </c>
      <c r="AA14" s="33">
        <f>SUM(AA6:AA13)</f>
        <v>47085528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161405220</v>
      </c>
      <c r="D18" s="18"/>
      <c r="E18" s="19">
        <v>448704987</v>
      </c>
      <c r="F18" s="20">
        <v>666787149</v>
      </c>
      <c r="G18" s="24">
        <v>3209981</v>
      </c>
      <c r="H18" s="24">
        <v>640397665</v>
      </c>
      <c r="I18" s="24">
        <v>3224384</v>
      </c>
      <c r="J18" s="20">
        <v>646832030</v>
      </c>
      <c r="K18" s="24">
        <v>12272579</v>
      </c>
      <c r="L18" s="24">
        <v>2474209</v>
      </c>
      <c r="M18" s="20">
        <v>7415345</v>
      </c>
      <c r="N18" s="24">
        <v>22162133</v>
      </c>
      <c r="O18" s="24">
        <v>1006966</v>
      </c>
      <c r="P18" s="24">
        <v>1555994</v>
      </c>
      <c r="Q18" s="20">
        <v>4806434</v>
      </c>
      <c r="R18" s="24">
        <v>7369394</v>
      </c>
      <c r="S18" s="24"/>
      <c r="T18" s="20"/>
      <c r="U18" s="24"/>
      <c r="V18" s="24"/>
      <c r="W18" s="24">
        <v>676363557</v>
      </c>
      <c r="X18" s="20">
        <v>500090361</v>
      </c>
      <c r="Y18" s="24">
        <v>176273196</v>
      </c>
      <c r="Z18" s="25">
        <v>35.248269062318521</v>
      </c>
      <c r="AA18" s="26">
        <v>666787149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161405220</v>
      </c>
      <c r="D26" s="29">
        <f t="shared" ref="D26:Y26" si="1">SUM(D16:D25)</f>
        <v>0</v>
      </c>
      <c r="E26" s="35">
        <f t="shared" si="1"/>
        <v>448704987</v>
      </c>
      <c r="F26" s="36">
        <f t="shared" si="1"/>
        <v>666787149</v>
      </c>
      <c r="G26" s="36">
        <f t="shared" si="1"/>
        <v>3209981</v>
      </c>
      <c r="H26" s="36">
        <f t="shared" si="1"/>
        <v>640397665</v>
      </c>
      <c r="I26" s="36">
        <f t="shared" si="1"/>
        <v>3224384</v>
      </c>
      <c r="J26" s="36">
        <f t="shared" si="1"/>
        <v>646832030</v>
      </c>
      <c r="K26" s="36">
        <f t="shared" si="1"/>
        <v>12272579</v>
      </c>
      <c r="L26" s="36">
        <f t="shared" si="1"/>
        <v>2474209</v>
      </c>
      <c r="M26" s="36">
        <f t="shared" si="1"/>
        <v>7415345</v>
      </c>
      <c r="N26" s="36">
        <f t="shared" si="1"/>
        <v>22162133</v>
      </c>
      <c r="O26" s="36">
        <f t="shared" si="1"/>
        <v>1006966</v>
      </c>
      <c r="P26" s="36">
        <f t="shared" si="1"/>
        <v>1555994</v>
      </c>
      <c r="Q26" s="36">
        <f t="shared" si="1"/>
        <v>4806434</v>
      </c>
      <c r="R26" s="36">
        <f t="shared" si="1"/>
        <v>7369394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676363557</v>
      </c>
      <c r="X26" s="36">
        <f t="shared" si="1"/>
        <v>500090361</v>
      </c>
      <c r="Y26" s="36">
        <f t="shared" si="1"/>
        <v>176273196</v>
      </c>
      <c r="Z26" s="37">
        <f>+IF(X26&lt;&gt;0,+(Y26/X26)*100,0)</f>
        <v>35.248269062318521</v>
      </c>
      <c r="AA26" s="38">
        <f>SUM(AA16:AA25)</f>
        <v>666787149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165815648</v>
      </c>
      <c r="D27" s="29">
        <f>+D14+D26</f>
        <v>0</v>
      </c>
      <c r="E27" s="30">
        <f t="shared" si="2"/>
        <v>479239802</v>
      </c>
      <c r="F27" s="31">
        <f t="shared" si="2"/>
        <v>713872677</v>
      </c>
      <c r="G27" s="31">
        <f t="shared" si="2"/>
        <v>7894148</v>
      </c>
      <c r="H27" s="31">
        <f t="shared" si="2"/>
        <v>681584344</v>
      </c>
      <c r="I27" s="31">
        <f t="shared" si="2"/>
        <v>20127655</v>
      </c>
      <c r="J27" s="31">
        <f t="shared" si="2"/>
        <v>709606147</v>
      </c>
      <c r="K27" s="31">
        <f t="shared" si="2"/>
        <v>18349605</v>
      </c>
      <c r="L27" s="31">
        <f t="shared" si="2"/>
        <v>-99942</v>
      </c>
      <c r="M27" s="31">
        <f t="shared" si="2"/>
        <v>-8777286</v>
      </c>
      <c r="N27" s="31">
        <f t="shared" si="2"/>
        <v>9472377</v>
      </c>
      <c r="O27" s="31">
        <f t="shared" si="2"/>
        <v>-5745774</v>
      </c>
      <c r="P27" s="31">
        <f t="shared" si="2"/>
        <v>-551256</v>
      </c>
      <c r="Q27" s="31">
        <f t="shared" si="2"/>
        <v>10875892</v>
      </c>
      <c r="R27" s="31">
        <f t="shared" si="2"/>
        <v>4578862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723657386</v>
      </c>
      <c r="X27" s="31">
        <f t="shared" si="2"/>
        <v>535404516</v>
      </c>
      <c r="Y27" s="31">
        <f t="shared" si="2"/>
        <v>188252870</v>
      </c>
      <c r="Z27" s="32">
        <f>+IF(X27&lt;&gt;0,+(Y27/X27)*100,0)</f>
        <v>35.1608670405761</v>
      </c>
      <c r="AA27" s="33">
        <f>+AA14+AA26</f>
        <v>713872677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32293</v>
      </c>
      <c r="F32" s="20">
        <v>32293</v>
      </c>
      <c r="G32" s="20"/>
      <c r="H32" s="20">
        <v>32293</v>
      </c>
      <c r="I32" s="20"/>
      <c r="J32" s="20">
        <v>32293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32293</v>
      </c>
      <c r="X32" s="20">
        <v>24220</v>
      </c>
      <c r="Y32" s="20">
        <v>8073</v>
      </c>
      <c r="Z32" s="21">
        <v>33.331957060280757</v>
      </c>
      <c r="AA32" s="22">
        <v>32293</v>
      </c>
    </row>
    <row r="33" spans="1:27" x14ac:dyDescent="0.25">
      <c r="A33" s="23" t="s">
        <v>61</v>
      </c>
      <c r="B33" s="17" t="s">
        <v>33</v>
      </c>
      <c r="C33" s="18">
        <v>-3180553</v>
      </c>
      <c r="D33" s="18"/>
      <c r="E33" s="19">
        <v>4198938</v>
      </c>
      <c r="F33" s="20">
        <v>111798752</v>
      </c>
      <c r="G33" s="20">
        <v>-18556725</v>
      </c>
      <c r="H33" s="20">
        <v>-1465701</v>
      </c>
      <c r="I33" s="20">
        <v>1208746</v>
      </c>
      <c r="J33" s="20">
        <v>-18813680</v>
      </c>
      <c r="K33" s="20">
        <v>5405046</v>
      </c>
      <c r="L33" s="20">
        <v>2726291</v>
      </c>
      <c r="M33" s="20">
        <v>-6152420</v>
      </c>
      <c r="N33" s="20">
        <v>1978917</v>
      </c>
      <c r="O33" s="20">
        <v>61744</v>
      </c>
      <c r="P33" s="20">
        <v>1854806</v>
      </c>
      <c r="Q33" s="20">
        <v>-3013893</v>
      </c>
      <c r="R33" s="20">
        <v>-1097343</v>
      </c>
      <c r="S33" s="20"/>
      <c r="T33" s="20"/>
      <c r="U33" s="20"/>
      <c r="V33" s="20"/>
      <c r="W33" s="20">
        <v>-17932106</v>
      </c>
      <c r="X33" s="20">
        <v>83849072</v>
      </c>
      <c r="Y33" s="20">
        <v>-101781178</v>
      </c>
      <c r="Z33" s="21">
        <v>-121.38617109560855</v>
      </c>
      <c r="AA33" s="22">
        <v>111798752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494783</v>
      </c>
      <c r="F34" s="20">
        <v>499369</v>
      </c>
      <c r="G34" s="20">
        <v>4882124</v>
      </c>
      <c r="H34" s="20">
        <v>-9045223</v>
      </c>
      <c r="I34" s="20">
        <v>15747043</v>
      </c>
      <c r="J34" s="20">
        <v>11583944</v>
      </c>
      <c r="K34" s="20">
        <v>852819</v>
      </c>
      <c r="L34" s="20">
        <v>-3412435</v>
      </c>
      <c r="M34" s="20">
        <v>-11084800</v>
      </c>
      <c r="N34" s="20">
        <v>-13644416</v>
      </c>
      <c r="O34" s="20">
        <v>-1920246</v>
      </c>
      <c r="P34" s="20">
        <v>-1267356</v>
      </c>
      <c r="Q34" s="20">
        <v>5708536</v>
      </c>
      <c r="R34" s="20">
        <v>2520934</v>
      </c>
      <c r="S34" s="20"/>
      <c r="T34" s="20"/>
      <c r="U34" s="20"/>
      <c r="V34" s="20"/>
      <c r="W34" s="20">
        <v>460462</v>
      </c>
      <c r="X34" s="20">
        <v>374527</v>
      </c>
      <c r="Y34" s="20">
        <v>85935</v>
      </c>
      <c r="Z34" s="21">
        <v>22.94494121919114</v>
      </c>
      <c r="AA34" s="22">
        <v>499369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112</v>
      </c>
      <c r="F36" s="20">
        <v>24041</v>
      </c>
      <c r="G36" s="20"/>
      <c r="H36" s="20">
        <v>1168</v>
      </c>
      <c r="I36" s="20"/>
      <c r="J36" s="20">
        <v>1168</v>
      </c>
      <c r="K36" s="20">
        <v>5297</v>
      </c>
      <c r="L36" s="20">
        <v>4556</v>
      </c>
      <c r="M36" s="20">
        <v>3013</v>
      </c>
      <c r="N36" s="20">
        <v>12866</v>
      </c>
      <c r="O36" s="20">
        <v>1918</v>
      </c>
      <c r="P36" s="20">
        <v>3887</v>
      </c>
      <c r="Q36" s="20">
        <v>-2667</v>
      </c>
      <c r="R36" s="20">
        <v>3138</v>
      </c>
      <c r="S36" s="20"/>
      <c r="T36" s="20"/>
      <c r="U36" s="20"/>
      <c r="V36" s="20"/>
      <c r="W36" s="20">
        <v>17172</v>
      </c>
      <c r="X36" s="20">
        <v>18032</v>
      </c>
      <c r="Y36" s="20">
        <v>-860</v>
      </c>
      <c r="Z36" s="21">
        <v>-4.7692990239574087</v>
      </c>
      <c r="AA36" s="22">
        <v>24041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-3180553</v>
      </c>
      <c r="D38" s="29">
        <f t="shared" ref="D38:Y38" si="3">SUM(D30:D37)</f>
        <v>0</v>
      </c>
      <c r="E38" s="30">
        <f t="shared" si="3"/>
        <v>4726126</v>
      </c>
      <c r="F38" s="31">
        <f t="shared" si="3"/>
        <v>112354455</v>
      </c>
      <c r="G38" s="31">
        <f t="shared" si="3"/>
        <v>-13674601</v>
      </c>
      <c r="H38" s="31">
        <f t="shared" si="3"/>
        <v>-10477463</v>
      </c>
      <c r="I38" s="31">
        <f t="shared" si="3"/>
        <v>16955789</v>
      </c>
      <c r="J38" s="31">
        <f t="shared" si="3"/>
        <v>-7196275</v>
      </c>
      <c r="K38" s="31">
        <f t="shared" si="3"/>
        <v>6263162</v>
      </c>
      <c r="L38" s="31">
        <f t="shared" si="3"/>
        <v>-681588</v>
      </c>
      <c r="M38" s="31">
        <f t="shared" si="3"/>
        <v>-17234207</v>
      </c>
      <c r="N38" s="31">
        <f t="shared" si="3"/>
        <v>-11652633</v>
      </c>
      <c r="O38" s="31">
        <f t="shared" si="3"/>
        <v>-1856584</v>
      </c>
      <c r="P38" s="31">
        <f t="shared" si="3"/>
        <v>591337</v>
      </c>
      <c r="Q38" s="31">
        <f t="shared" si="3"/>
        <v>2691976</v>
      </c>
      <c r="R38" s="31">
        <f t="shared" si="3"/>
        <v>1426729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-17422179</v>
      </c>
      <c r="X38" s="31">
        <f t="shared" si="3"/>
        <v>84265851</v>
      </c>
      <c r="Y38" s="31">
        <f t="shared" si="3"/>
        <v>-101688030</v>
      </c>
      <c r="Z38" s="32">
        <f>+IF(X38&lt;&gt;0,+(Y38/X38)*100,0)</f>
        <v>-120.67525432099416</v>
      </c>
      <c r="AA38" s="33">
        <f>SUM(AA30:AA37)</f>
        <v>112354455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-3180553</v>
      </c>
      <c r="D45" s="29">
        <f>+D38+D44</f>
        <v>0</v>
      </c>
      <c r="E45" s="30">
        <f t="shared" si="5"/>
        <v>4726126</v>
      </c>
      <c r="F45" s="31">
        <f t="shared" si="5"/>
        <v>112354455</v>
      </c>
      <c r="G45" s="31">
        <f t="shared" si="5"/>
        <v>-13674601</v>
      </c>
      <c r="H45" s="31">
        <f t="shared" si="5"/>
        <v>-10477463</v>
      </c>
      <c r="I45" s="31">
        <f t="shared" si="5"/>
        <v>16955789</v>
      </c>
      <c r="J45" s="31">
        <f t="shared" si="5"/>
        <v>-7196275</v>
      </c>
      <c r="K45" s="31">
        <f t="shared" si="5"/>
        <v>6263162</v>
      </c>
      <c r="L45" s="31">
        <f t="shared" si="5"/>
        <v>-681588</v>
      </c>
      <c r="M45" s="31">
        <f t="shared" si="5"/>
        <v>-17234207</v>
      </c>
      <c r="N45" s="31">
        <f t="shared" si="5"/>
        <v>-11652633</v>
      </c>
      <c r="O45" s="31">
        <f t="shared" si="5"/>
        <v>-1856584</v>
      </c>
      <c r="P45" s="31">
        <f t="shared" si="5"/>
        <v>591337</v>
      </c>
      <c r="Q45" s="31">
        <f t="shared" si="5"/>
        <v>2691976</v>
      </c>
      <c r="R45" s="31">
        <f t="shared" si="5"/>
        <v>1426729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-17422179</v>
      </c>
      <c r="X45" s="31">
        <f t="shared" si="5"/>
        <v>84265851</v>
      </c>
      <c r="Y45" s="31">
        <f t="shared" si="5"/>
        <v>-101688030</v>
      </c>
      <c r="Z45" s="32">
        <f>+IF(X45&lt;&gt;0,+(Y45/X45)*100,0)</f>
        <v>-120.67525432099416</v>
      </c>
      <c r="AA45" s="33">
        <f>+AA38+AA44</f>
        <v>112354455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168996201</v>
      </c>
      <c r="D46" s="42">
        <f t="shared" si="6"/>
        <v>0</v>
      </c>
      <c r="E46" s="43">
        <f t="shared" si="6"/>
        <v>474513676</v>
      </c>
      <c r="F46" s="44">
        <f t="shared" si="6"/>
        <v>601518222</v>
      </c>
      <c r="G46" s="44">
        <f t="shared" si="6"/>
        <v>21568749</v>
      </c>
      <c r="H46" s="44">
        <f t="shared" si="6"/>
        <v>692061807</v>
      </c>
      <c r="I46" s="44">
        <f t="shared" si="6"/>
        <v>3171866</v>
      </c>
      <c r="J46" s="44">
        <f t="shared" si="6"/>
        <v>716802422</v>
      </c>
      <c r="K46" s="44">
        <f t="shared" si="6"/>
        <v>12086443</v>
      </c>
      <c r="L46" s="44">
        <f t="shared" si="6"/>
        <v>581646</v>
      </c>
      <c r="M46" s="44">
        <f t="shared" si="6"/>
        <v>8456921</v>
      </c>
      <c r="N46" s="44">
        <f t="shared" si="6"/>
        <v>21125010</v>
      </c>
      <c r="O46" s="44">
        <f t="shared" si="6"/>
        <v>-3889190</v>
      </c>
      <c r="P46" s="44">
        <f t="shared" si="6"/>
        <v>-1142593</v>
      </c>
      <c r="Q46" s="44">
        <f t="shared" si="6"/>
        <v>8183916</v>
      </c>
      <c r="R46" s="44">
        <f t="shared" si="6"/>
        <v>3152133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741079565</v>
      </c>
      <c r="X46" s="44">
        <f t="shared" si="6"/>
        <v>451138665</v>
      </c>
      <c r="Y46" s="44">
        <f t="shared" si="6"/>
        <v>289940900</v>
      </c>
      <c r="Z46" s="45">
        <f>+IF(X46&lt;&gt;0,+(Y46/X46)*100,0)</f>
        <v>64.268687765877928</v>
      </c>
      <c r="AA46" s="46">
        <f>+AA27-AA45</f>
        <v>601518222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-34713043</v>
      </c>
      <c r="D6" s="18"/>
      <c r="E6" s="19">
        <v>53889403</v>
      </c>
      <c r="F6" s="20">
        <v>51590881</v>
      </c>
      <c r="G6" s="20">
        <v>-2203375</v>
      </c>
      <c r="H6" s="20">
        <v>-9881159</v>
      </c>
      <c r="I6" s="20">
        <v>-745827</v>
      </c>
      <c r="J6" s="20">
        <v>-12830361</v>
      </c>
      <c r="K6" s="20">
        <v>11174390</v>
      </c>
      <c r="L6" s="20">
        <v>3472176</v>
      </c>
      <c r="M6" s="20">
        <v>28128988</v>
      </c>
      <c r="N6" s="20">
        <v>42775554</v>
      </c>
      <c r="O6" s="20">
        <v>-2443879</v>
      </c>
      <c r="P6" s="20">
        <v>-4700724</v>
      </c>
      <c r="Q6" s="20">
        <v>38678245</v>
      </c>
      <c r="R6" s="20">
        <v>31533642</v>
      </c>
      <c r="S6" s="20"/>
      <c r="T6" s="20"/>
      <c r="U6" s="20"/>
      <c r="V6" s="20"/>
      <c r="W6" s="20">
        <v>61478835</v>
      </c>
      <c r="X6" s="20">
        <v>36052644</v>
      </c>
      <c r="Y6" s="20">
        <v>25426191</v>
      </c>
      <c r="Z6" s="21">
        <v>70.525177016143388</v>
      </c>
      <c r="AA6" s="22">
        <v>51590881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-5665</v>
      </c>
      <c r="D8" s="18"/>
      <c r="E8" s="19">
        <v>-4971660</v>
      </c>
      <c r="F8" s="20">
        <v>159675</v>
      </c>
      <c r="G8" s="20">
        <v>-803240</v>
      </c>
      <c r="H8" s="20">
        <v>93155</v>
      </c>
      <c r="I8" s="20">
        <v>556699</v>
      </c>
      <c r="J8" s="20">
        <v>-153386</v>
      </c>
      <c r="K8" s="20">
        <v>1367688</v>
      </c>
      <c r="L8" s="20">
        <v>1007385</v>
      </c>
      <c r="M8" s="20">
        <v>-1397955</v>
      </c>
      <c r="N8" s="20">
        <v>977118</v>
      </c>
      <c r="O8" s="20">
        <v>1630298</v>
      </c>
      <c r="P8" s="20">
        <v>532419</v>
      </c>
      <c r="Q8" s="20">
        <v>-259676</v>
      </c>
      <c r="R8" s="20">
        <v>1903041</v>
      </c>
      <c r="S8" s="20"/>
      <c r="T8" s="20"/>
      <c r="U8" s="20"/>
      <c r="V8" s="20"/>
      <c r="W8" s="20">
        <v>2726773</v>
      </c>
      <c r="X8" s="20">
        <v>-1676211</v>
      </c>
      <c r="Y8" s="20">
        <v>4402984</v>
      </c>
      <c r="Z8" s="21">
        <v>-262.67480645336417</v>
      </c>
      <c r="AA8" s="22">
        <v>159675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-150939</v>
      </c>
      <c r="D11" s="18"/>
      <c r="E11" s="19">
        <v>-547836</v>
      </c>
      <c r="F11" s="20">
        <v>-547836</v>
      </c>
      <c r="G11" s="20">
        <v>-122599</v>
      </c>
      <c r="H11" s="20">
        <v>-32246</v>
      </c>
      <c r="I11" s="20">
        <v>-267</v>
      </c>
      <c r="J11" s="20">
        <v>-155112</v>
      </c>
      <c r="K11" s="20">
        <v>-2972</v>
      </c>
      <c r="L11" s="20">
        <v>-8609</v>
      </c>
      <c r="M11" s="20">
        <v>72402</v>
      </c>
      <c r="N11" s="20">
        <v>60821</v>
      </c>
      <c r="O11" s="20">
        <v>-5846</v>
      </c>
      <c r="P11" s="20">
        <v>-3043</v>
      </c>
      <c r="Q11" s="20">
        <v>-15334</v>
      </c>
      <c r="R11" s="20">
        <v>-24223</v>
      </c>
      <c r="S11" s="20"/>
      <c r="T11" s="20"/>
      <c r="U11" s="20"/>
      <c r="V11" s="20"/>
      <c r="W11" s="20">
        <v>-118514</v>
      </c>
      <c r="X11" s="20">
        <v>-410877</v>
      </c>
      <c r="Y11" s="20">
        <v>292363</v>
      </c>
      <c r="Z11" s="21">
        <v>-71.155844693180683</v>
      </c>
      <c r="AA11" s="22">
        <v>-547836</v>
      </c>
    </row>
    <row r="12" spans="1:27" x14ac:dyDescent="0.25">
      <c r="A12" s="23" t="s">
        <v>41</v>
      </c>
      <c r="B12" s="17" t="s">
        <v>33</v>
      </c>
      <c r="C12" s="18">
        <v>62802315</v>
      </c>
      <c r="D12" s="18"/>
      <c r="E12" s="19"/>
      <c r="F12" s="20"/>
      <c r="G12" s="24">
        <v>63882435</v>
      </c>
      <c r="H12" s="24">
        <v>1756632</v>
      </c>
      <c r="I12" s="24">
        <v>526086</v>
      </c>
      <c r="J12" s="20">
        <v>66165153</v>
      </c>
      <c r="K12" s="24">
        <v>2059722</v>
      </c>
      <c r="L12" s="24">
        <v>692834</v>
      </c>
      <c r="M12" s="20">
        <v>1283123</v>
      </c>
      <c r="N12" s="24">
        <v>4035679</v>
      </c>
      <c r="O12" s="24">
        <v>652574</v>
      </c>
      <c r="P12" s="24">
        <v>1042598</v>
      </c>
      <c r="Q12" s="20">
        <v>1497133</v>
      </c>
      <c r="R12" s="24">
        <v>3192305</v>
      </c>
      <c r="S12" s="24"/>
      <c r="T12" s="20"/>
      <c r="U12" s="24"/>
      <c r="V12" s="24"/>
      <c r="W12" s="24">
        <v>73393137</v>
      </c>
      <c r="X12" s="20"/>
      <c r="Y12" s="24">
        <v>73393137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-2620704</v>
      </c>
      <c r="D13" s="18"/>
      <c r="E13" s="19"/>
      <c r="F13" s="20"/>
      <c r="G13" s="20">
        <v>-2620704</v>
      </c>
      <c r="H13" s="20"/>
      <c r="I13" s="20"/>
      <c r="J13" s="20">
        <v>-2620704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-2620704</v>
      </c>
      <c r="X13" s="20"/>
      <c r="Y13" s="20">
        <v>-2620704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25311964</v>
      </c>
      <c r="D14" s="29">
        <f>SUM(D6:D13)</f>
        <v>0</v>
      </c>
      <c r="E14" s="30">
        <f t="shared" si="0"/>
        <v>48369907</v>
      </c>
      <c r="F14" s="31">
        <f t="shared" si="0"/>
        <v>51202720</v>
      </c>
      <c r="G14" s="31">
        <f t="shared" si="0"/>
        <v>58132517</v>
      </c>
      <c r="H14" s="31">
        <f t="shared" si="0"/>
        <v>-8063618</v>
      </c>
      <c r="I14" s="31">
        <f t="shared" si="0"/>
        <v>336691</v>
      </c>
      <c r="J14" s="31">
        <f t="shared" si="0"/>
        <v>50405590</v>
      </c>
      <c r="K14" s="31">
        <f t="shared" si="0"/>
        <v>14598828</v>
      </c>
      <c r="L14" s="31">
        <f t="shared" si="0"/>
        <v>5163786</v>
      </c>
      <c r="M14" s="31">
        <f t="shared" si="0"/>
        <v>28086558</v>
      </c>
      <c r="N14" s="31">
        <f t="shared" si="0"/>
        <v>47849172</v>
      </c>
      <c r="O14" s="31">
        <f t="shared" si="0"/>
        <v>-166853</v>
      </c>
      <c r="P14" s="31">
        <f t="shared" si="0"/>
        <v>-3128750</v>
      </c>
      <c r="Q14" s="31">
        <f t="shared" si="0"/>
        <v>39900368</v>
      </c>
      <c r="R14" s="31">
        <f t="shared" si="0"/>
        <v>36604765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134859527</v>
      </c>
      <c r="X14" s="31">
        <f t="shared" si="0"/>
        <v>33965556</v>
      </c>
      <c r="Y14" s="31">
        <f t="shared" si="0"/>
        <v>100893971</v>
      </c>
      <c r="Z14" s="32">
        <f>+IF(X14&lt;&gt;0,+(Y14/X14)*100,0)</f>
        <v>297.04790052605057</v>
      </c>
      <c r="AA14" s="33">
        <f>SUM(AA6:AA13)</f>
        <v>51202720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406083389</v>
      </c>
      <c r="D18" s="18"/>
      <c r="E18" s="19">
        <v>34167708</v>
      </c>
      <c r="F18" s="20">
        <v>25084790</v>
      </c>
      <c r="G18" s="24">
        <v>412460581</v>
      </c>
      <c r="H18" s="24">
        <v>12569745</v>
      </c>
      <c r="I18" s="24"/>
      <c r="J18" s="20">
        <v>425030326</v>
      </c>
      <c r="K18" s="24">
        <v>10521908</v>
      </c>
      <c r="L18" s="24">
        <v>5346065</v>
      </c>
      <c r="M18" s="20">
        <v>2022854</v>
      </c>
      <c r="N18" s="24">
        <v>17890827</v>
      </c>
      <c r="O18" s="24">
        <v>1132137</v>
      </c>
      <c r="P18" s="24">
        <v>4039010</v>
      </c>
      <c r="Q18" s="20">
        <v>6890017</v>
      </c>
      <c r="R18" s="24">
        <v>12061164</v>
      </c>
      <c r="S18" s="24"/>
      <c r="T18" s="20"/>
      <c r="U18" s="24"/>
      <c r="V18" s="24"/>
      <c r="W18" s="24">
        <v>454982317</v>
      </c>
      <c r="X18" s="20">
        <v>21992615</v>
      </c>
      <c r="Y18" s="24">
        <v>432989702</v>
      </c>
      <c r="Z18" s="25">
        <v>1968.7958980776045</v>
      </c>
      <c r="AA18" s="26">
        <v>25084790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406083389</v>
      </c>
      <c r="D26" s="29">
        <f t="shared" ref="D26:Y26" si="1">SUM(D16:D25)</f>
        <v>0</v>
      </c>
      <c r="E26" s="35">
        <f t="shared" si="1"/>
        <v>34167708</v>
      </c>
      <c r="F26" s="36">
        <f t="shared" si="1"/>
        <v>25084790</v>
      </c>
      <c r="G26" s="36">
        <f t="shared" si="1"/>
        <v>412460581</v>
      </c>
      <c r="H26" s="36">
        <f t="shared" si="1"/>
        <v>12569745</v>
      </c>
      <c r="I26" s="36">
        <f t="shared" si="1"/>
        <v>0</v>
      </c>
      <c r="J26" s="36">
        <f t="shared" si="1"/>
        <v>425030326</v>
      </c>
      <c r="K26" s="36">
        <f t="shared" si="1"/>
        <v>10521908</v>
      </c>
      <c r="L26" s="36">
        <f t="shared" si="1"/>
        <v>5346065</v>
      </c>
      <c r="M26" s="36">
        <f t="shared" si="1"/>
        <v>2022854</v>
      </c>
      <c r="N26" s="36">
        <f t="shared" si="1"/>
        <v>17890827</v>
      </c>
      <c r="O26" s="36">
        <f t="shared" si="1"/>
        <v>1132137</v>
      </c>
      <c r="P26" s="36">
        <f t="shared" si="1"/>
        <v>4039010</v>
      </c>
      <c r="Q26" s="36">
        <f t="shared" si="1"/>
        <v>6890017</v>
      </c>
      <c r="R26" s="36">
        <f t="shared" si="1"/>
        <v>12061164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454982317</v>
      </c>
      <c r="X26" s="36">
        <f t="shared" si="1"/>
        <v>21992615</v>
      </c>
      <c r="Y26" s="36">
        <f t="shared" si="1"/>
        <v>432989702</v>
      </c>
      <c r="Z26" s="37">
        <f>+IF(X26&lt;&gt;0,+(Y26/X26)*100,0)</f>
        <v>1968.7958980776045</v>
      </c>
      <c r="AA26" s="38">
        <f>SUM(AA16:AA25)</f>
        <v>25084790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431395353</v>
      </c>
      <c r="D27" s="29">
        <f>+D14+D26</f>
        <v>0</v>
      </c>
      <c r="E27" s="30">
        <f t="shared" si="2"/>
        <v>82537615</v>
      </c>
      <c r="F27" s="31">
        <f t="shared" si="2"/>
        <v>76287510</v>
      </c>
      <c r="G27" s="31">
        <f t="shared" si="2"/>
        <v>470593098</v>
      </c>
      <c r="H27" s="31">
        <f t="shared" si="2"/>
        <v>4506127</v>
      </c>
      <c r="I27" s="31">
        <f t="shared" si="2"/>
        <v>336691</v>
      </c>
      <c r="J27" s="31">
        <f t="shared" si="2"/>
        <v>475435916</v>
      </c>
      <c r="K27" s="31">
        <f t="shared" si="2"/>
        <v>25120736</v>
      </c>
      <c r="L27" s="31">
        <f t="shared" si="2"/>
        <v>10509851</v>
      </c>
      <c r="M27" s="31">
        <f t="shared" si="2"/>
        <v>30109412</v>
      </c>
      <c r="N27" s="31">
        <f t="shared" si="2"/>
        <v>65739999</v>
      </c>
      <c r="O27" s="31">
        <f t="shared" si="2"/>
        <v>965284</v>
      </c>
      <c r="P27" s="31">
        <f t="shared" si="2"/>
        <v>910260</v>
      </c>
      <c r="Q27" s="31">
        <f t="shared" si="2"/>
        <v>46790385</v>
      </c>
      <c r="R27" s="31">
        <f t="shared" si="2"/>
        <v>48665929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589841844</v>
      </c>
      <c r="X27" s="31">
        <f t="shared" si="2"/>
        <v>55958171</v>
      </c>
      <c r="Y27" s="31">
        <f t="shared" si="2"/>
        <v>533883673</v>
      </c>
      <c r="Z27" s="32">
        <f>+IF(X27&lt;&gt;0,+(Y27/X27)*100,0)</f>
        <v>954.07634570472283</v>
      </c>
      <c r="AA27" s="33">
        <f>+AA14+AA26</f>
        <v>76287510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-354276</v>
      </c>
      <c r="D32" s="18"/>
      <c r="E32" s="19"/>
      <c r="F32" s="20"/>
      <c r="G32" s="20">
        <v>-376493</v>
      </c>
      <c r="H32" s="20">
        <v>-538</v>
      </c>
      <c r="I32" s="20">
        <v>-1179</v>
      </c>
      <c r="J32" s="20">
        <v>-378210</v>
      </c>
      <c r="K32" s="20">
        <v>-1945</v>
      </c>
      <c r="L32" s="20">
        <v>-3454</v>
      </c>
      <c r="M32" s="20">
        <v>-5390</v>
      </c>
      <c r="N32" s="20">
        <v>-10789</v>
      </c>
      <c r="O32" s="20">
        <v>-1018</v>
      </c>
      <c r="P32" s="20">
        <v>-5750</v>
      </c>
      <c r="Q32" s="20">
        <v>-1246</v>
      </c>
      <c r="R32" s="20">
        <v>-8014</v>
      </c>
      <c r="S32" s="20"/>
      <c r="T32" s="20"/>
      <c r="U32" s="20"/>
      <c r="V32" s="20"/>
      <c r="W32" s="20">
        <v>-397013</v>
      </c>
      <c r="X32" s="20"/>
      <c r="Y32" s="20">
        <v>-397013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12242490</v>
      </c>
      <c r="D33" s="18"/>
      <c r="E33" s="19">
        <v>-16113557</v>
      </c>
      <c r="F33" s="20">
        <v>-16113557</v>
      </c>
      <c r="G33" s="20">
        <v>14159202</v>
      </c>
      <c r="H33" s="20">
        <v>256278</v>
      </c>
      <c r="I33" s="20">
        <v>381625</v>
      </c>
      <c r="J33" s="20">
        <v>14797105</v>
      </c>
      <c r="K33" s="20">
        <v>111630</v>
      </c>
      <c r="L33" s="20">
        <v>4656371</v>
      </c>
      <c r="M33" s="20">
        <v>-3492521</v>
      </c>
      <c r="N33" s="20">
        <v>1275480</v>
      </c>
      <c r="O33" s="20">
        <v>906483</v>
      </c>
      <c r="P33" s="20">
        <v>976880</v>
      </c>
      <c r="Q33" s="20">
        <v>239313</v>
      </c>
      <c r="R33" s="20">
        <v>2122676</v>
      </c>
      <c r="S33" s="20"/>
      <c r="T33" s="20"/>
      <c r="U33" s="20"/>
      <c r="V33" s="20"/>
      <c r="W33" s="20">
        <v>18195261</v>
      </c>
      <c r="X33" s="20">
        <v>-15530166</v>
      </c>
      <c r="Y33" s="20">
        <v>33725427</v>
      </c>
      <c r="Z33" s="21">
        <v>-217.16076312384556</v>
      </c>
      <c r="AA33" s="22">
        <v>-16113557</v>
      </c>
    </row>
    <row r="34" spans="1:27" x14ac:dyDescent="0.25">
      <c r="A34" s="23" t="s">
        <v>62</v>
      </c>
      <c r="B34" s="17" t="s">
        <v>33</v>
      </c>
      <c r="C34" s="18">
        <v>-44904690</v>
      </c>
      <c r="D34" s="18"/>
      <c r="E34" s="19">
        <v>1517893</v>
      </c>
      <c r="F34" s="20">
        <v>1517893</v>
      </c>
      <c r="G34" s="20">
        <v>-41515993</v>
      </c>
      <c r="H34" s="20">
        <v>-9930980</v>
      </c>
      <c r="I34" s="20">
        <v>19606000</v>
      </c>
      <c r="J34" s="20">
        <v>-31840973</v>
      </c>
      <c r="K34" s="20">
        <v>12770189</v>
      </c>
      <c r="L34" s="20">
        <v>-62272</v>
      </c>
      <c r="M34" s="20">
        <v>12756167</v>
      </c>
      <c r="N34" s="20">
        <v>25464084</v>
      </c>
      <c r="O34" s="20">
        <v>-1282717</v>
      </c>
      <c r="P34" s="20">
        <v>-4549051</v>
      </c>
      <c r="Q34" s="20">
        <v>24524621</v>
      </c>
      <c r="R34" s="20">
        <v>18692853</v>
      </c>
      <c r="S34" s="20"/>
      <c r="T34" s="20"/>
      <c r="U34" s="20"/>
      <c r="V34" s="20"/>
      <c r="W34" s="20">
        <v>12315964</v>
      </c>
      <c r="X34" s="20">
        <v>1517893</v>
      </c>
      <c r="Y34" s="20">
        <v>10798071</v>
      </c>
      <c r="Z34" s="21">
        <v>711.38551926914477</v>
      </c>
      <c r="AA34" s="22">
        <v>1517893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29501839</v>
      </c>
      <c r="D36" s="18"/>
      <c r="E36" s="19">
        <v>7660752</v>
      </c>
      <c r="F36" s="20">
        <v>7660752</v>
      </c>
      <c r="G36" s="20">
        <v>28621632</v>
      </c>
      <c r="H36" s="20">
        <v>1818595</v>
      </c>
      <c r="I36" s="20">
        <v>467475</v>
      </c>
      <c r="J36" s="20">
        <v>30907702</v>
      </c>
      <c r="K36" s="20">
        <v>420110</v>
      </c>
      <c r="L36" s="20">
        <v>686472</v>
      </c>
      <c r="M36" s="20">
        <v>578971</v>
      </c>
      <c r="N36" s="20">
        <v>1685553</v>
      </c>
      <c r="O36" s="20">
        <v>391797</v>
      </c>
      <c r="P36" s="20">
        <v>461859</v>
      </c>
      <c r="Q36" s="20">
        <v>558285</v>
      </c>
      <c r="R36" s="20">
        <v>1411941</v>
      </c>
      <c r="S36" s="20"/>
      <c r="T36" s="20"/>
      <c r="U36" s="20"/>
      <c r="V36" s="20"/>
      <c r="W36" s="20">
        <v>34005196</v>
      </c>
      <c r="X36" s="20">
        <v>5745564</v>
      </c>
      <c r="Y36" s="20">
        <v>28259632</v>
      </c>
      <c r="Z36" s="21">
        <v>491.851313465484</v>
      </c>
      <c r="AA36" s="22">
        <v>7660752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-3514637</v>
      </c>
      <c r="D38" s="29">
        <f t="shared" ref="D38:Y38" si="3">SUM(D30:D37)</f>
        <v>0</v>
      </c>
      <c r="E38" s="30">
        <f t="shared" si="3"/>
        <v>-6934912</v>
      </c>
      <c r="F38" s="31">
        <f t="shared" si="3"/>
        <v>-6934912</v>
      </c>
      <c r="G38" s="31">
        <f t="shared" si="3"/>
        <v>888348</v>
      </c>
      <c r="H38" s="31">
        <f t="shared" si="3"/>
        <v>-7856645</v>
      </c>
      <c r="I38" s="31">
        <f t="shared" si="3"/>
        <v>20453921</v>
      </c>
      <c r="J38" s="31">
        <f t="shared" si="3"/>
        <v>13485624</v>
      </c>
      <c r="K38" s="31">
        <f t="shared" si="3"/>
        <v>13299984</v>
      </c>
      <c r="L38" s="31">
        <f t="shared" si="3"/>
        <v>5277117</v>
      </c>
      <c r="M38" s="31">
        <f t="shared" si="3"/>
        <v>9837227</v>
      </c>
      <c r="N38" s="31">
        <f t="shared" si="3"/>
        <v>28414328</v>
      </c>
      <c r="O38" s="31">
        <f t="shared" si="3"/>
        <v>14545</v>
      </c>
      <c r="P38" s="31">
        <f t="shared" si="3"/>
        <v>-3116062</v>
      </c>
      <c r="Q38" s="31">
        <f t="shared" si="3"/>
        <v>25320973</v>
      </c>
      <c r="R38" s="31">
        <f t="shared" si="3"/>
        <v>22219456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64119408</v>
      </c>
      <c r="X38" s="31">
        <f t="shared" si="3"/>
        <v>-8266709</v>
      </c>
      <c r="Y38" s="31">
        <f t="shared" si="3"/>
        <v>72386117</v>
      </c>
      <c r="Z38" s="32">
        <f>+IF(X38&lt;&gt;0,+(Y38/X38)*100,0)</f>
        <v>-875.63402800316294</v>
      </c>
      <c r="AA38" s="33">
        <f>SUM(AA30:AA37)</f>
        <v>-6934912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331740</v>
      </c>
      <c r="D40" s="18"/>
      <c r="E40" s="19"/>
      <c r="F40" s="20"/>
      <c r="G40" s="20">
        <v>333041</v>
      </c>
      <c r="H40" s="20">
        <v>1249</v>
      </c>
      <c r="I40" s="20">
        <v>1161</v>
      </c>
      <c r="J40" s="20">
        <v>335451</v>
      </c>
      <c r="K40" s="20">
        <v>1145</v>
      </c>
      <c r="L40" s="20">
        <v>1058</v>
      </c>
      <c r="M40" s="20">
        <v>25420</v>
      </c>
      <c r="N40" s="20">
        <v>27623</v>
      </c>
      <c r="O40" s="20">
        <v>988</v>
      </c>
      <c r="P40" s="20"/>
      <c r="Q40" s="20">
        <v>1808</v>
      </c>
      <c r="R40" s="20">
        <v>2796</v>
      </c>
      <c r="S40" s="20"/>
      <c r="T40" s="20"/>
      <c r="U40" s="20"/>
      <c r="V40" s="20"/>
      <c r="W40" s="20">
        <v>365870</v>
      </c>
      <c r="X40" s="20"/>
      <c r="Y40" s="20">
        <v>365870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331740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333041</v>
      </c>
      <c r="H44" s="36">
        <f t="shared" si="4"/>
        <v>1249</v>
      </c>
      <c r="I44" s="36">
        <f t="shared" si="4"/>
        <v>1161</v>
      </c>
      <c r="J44" s="36">
        <f t="shared" si="4"/>
        <v>335451</v>
      </c>
      <c r="K44" s="36">
        <f t="shared" si="4"/>
        <v>1145</v>
      </c>
      <c r="L44" s="36">
        <f t="shared" si="4"/>
        <v>1058</v>
      </c>
      <c r="M44" s="36">
        <f t="shared" si="4"/>
        <v>25420</v>
      </c>
      <c r="N44" s="36">
        <f t="shared" si="4"/>
        <v>27623</v>
      </c>
      <c r="O44" s="36">
        <f t="shared" si="4"/>
        <v>988</v>
      </c>
      <c r="P44" s="36">
        <f t="shared" si="4"/>
        <v>0</v>
      </c>
      <c r="Q44" s="36">
        <f t="shared" si="4"/>
        <v>1808</v>
      </c>
      <c r="R44" s="36">
        <f t="shared" si="4"/>
        <v>2796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365870</v>
      </c>
      <c r="X44" s="36">
        <f t="shared" si="4"/>
        <v>0</v>
      </c>
      <c r="Y44" s="36">
        <f t="shared" si="4"/>
        <v>365870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-3182897</v>
      </c>
      <c r="D45" s="29">
        <f>+D38+D44</f>
        <v>0</v>
      </c>
      <c r="E45" s="30">
        <f t="shared" si="5"/>
        <v>-6934912</v>
      </c>
      <c r="F45" s="31">
        <f t="shared" si="5"/>
        <v>-6934912</v>
      </c>
      <c r="G45" s="31">
        <f t="shared" si="5"/>
        <v>1221389</v>
      </c>
      <c r="H45" s="31">
        <f t="shared" si="5"/>
        <v>-7855396</v>
      </c>
      <c r="I45" s="31">
        <f t="shared" si="5"/>
        <v>20455082</v>
      </c>
      <c r="J45" s="31">
        <f t="shared" si="5"/>
        <v>13821075</v>
      </c>
      <c r="K45" s="31">
        <f t="shared" si="5"/>
        <v>13301129</v>
      </c>
      <c r="L45" s="31">
        <f t="shared" si="5"/>
        <v>5278175</v>
      </c>
      <c r="M45" s="31">
        <f t="shared" si="5"/>
        <v>9862647</v>
      </c>
      <c r="N45" s="31">
        <f t="shared" si="5"/>
        <v>28441951</v>
      </c>
      <c r="O45" s="31">
        <f t="shared" si="5"/>
        <v>15533</v>
      </c>
      <c r="P45" s="31">
        <f t="shared" si="5"/>
        <v>-3116062</v>
      </c>
      <c r="Q45" s="31">
        <f t="shared" si="5"/>
        <v>25322781</v>
      </c>
      <c r="R45" s="31">
        <f t="shared" si="5"/>
        <v>22222252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64485278</v>
      </c>
      <c r="X45" s="31">
        <f t="shared" si="5"/>
        <v>-8266709</v>
      </c>
      <c r="Y45" s="31">
        <f t="shared" si="5"/>
        <v>72751987</v>
      </c>
      <c r="Z45" s="32">
        <f>+IF(X45&lt;&gt;0,+(Y45/X45)*100,0)</f>
        <v>-880.05985211285406</v>
      </c>
      <c r="AA45" s="33">
        <f>+AA38+AA44</f>
        <v>-6934912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434578250</v>
      </c>
      <c r="D46" s="42">
        <f t="shared" si="6"/>
        <v>0</v>
      </c>
      <c r="E46" s="43">
        <f t="shared" si="6"/>
        <v>89472527</v>
      </c>
      <c r="F46" s="44">
        <f t="shared" si="6"/>
        <v>83222422</v>
      </c>
      <c r="G46" s="44">
        <f t="shared" si="6"/>
        <v>469371709</v>
      </c>
      <c r="H46" s="44">
        <f t="shared" si="6"/>
        <v>12361523</v>
      </c>
      <c r="I46" s="44">
        <f t="shared" si="6"/>
        <v>-20118391</v>
      </c>
      <c r="J46" s="44">
        <f t="shared" si="6"/>
        <v>461614841</v>
      </c>
      <c r="K46" s="44">
        <f t="shared" si="6"/>
        <v>11819607</v>
      </c>
      <c r="L46" s="44">
        <f t="shared" si="6"/>
        <v>5231676</v>
      </c>
      <c r="M46" s="44">
        <f t="shared" si="6"/>
        <v>20246765</v>
      </c>
      <c r="N46" s="44">
        <f t="shared" si="6"/>
        <v>37298048</v>
      </c>
      <c r="O46" s="44">
        <f t="shared" si="6"/>
        <v>949751</v>
      </c>
      <c r="P46" s="44">
        <f t="shared" si="6"/>
        <v>4026322</v>
      </c>
      <c r="Q46" s="44">
        <f t="shared" si="6"/>
        <v>21467604</v>
      </c>
      <c r="R46" s="44">
        <f t="shared" si="6"/>
        <v>26443677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525356566</v>
      </c>
      <c r="X46" s="44">
        <f t="shared" si="6"/>
        <v>64224880</v>
      </c>
      <c r="Y46" s="44">
        <f t="shared" si="6"/>
        <v>461131686</v>
      </c>
      <c r="Z46" s="45">
        <f>+IF(X46&lt;&gt;0,+(Y46/X46)*100,0)</f>
        <v>717.9954030276117</v>
      </c>
      <c r="AA46" s="46">
        <f>+AA27-AA45</f>
        <v>83222422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212271790</v>
      </c>
      <c r="D48" s="18"/>
      <c r="E48" s="19">
        <v>90990420</v>
      </c>
      <c r="F48" s="20">
        <v>84740315</v>
      </c>
      <c r="G48" s="20">
        <v>256589537</v>
      </c>
      <c r="H48" s="20">
        <v>-1632841</v>
      </c>
      <c r="I48" s="20">
        <v>-1257175</v>
      </c>
      <c r="J48" s="20">
        <v>253699521</v>
      </c>
      <c r="K48" s="20">
        <v>9244481</v>
      </c>
      <c r="L48" s="20">
        <v>3138460</v>
      </c>
      <c r="M48" s="20">
        <v>17706755</v>
      </c>
      <c r="N48" s="20">
        <v>30089696</v>
      </c>
      <c r="O48" s="20">
        <v>-1360371</v>
      </c>
      <c r="P48" s="20">
        <v>1905422</v>
      </c>
      <c r="Q48" s="20">
        <v>19319439</v>
      </c>
      <c r="R48" s="20">
        <v>19864490</v>
      </c>
      <c r="S48" s="20"/>
      <c r="T48" s="20"/>
      <c r="U48" s="20"/>
      <c r="V48" s="20"/>
      <c r="W48" s="20">
        <v>303653707</v>
      </c>
      <c r="X48" s="20">
        <v>65742773</v>
      </c>
      <c r="Y48" s="20">
        <v>237910934</v>
      </c>
      <c r="Z48" s="47">
        <v>361.88150140852741</v>
      </c>
      <c r="AA48" s="22">
        <v>84740315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212271790</v>
      </c>
      <c r="D51" s="50">
        <f t="shared" ref="D51:Y51" si="7">SUM(D48:D50)</f>
        <v>0</v>
      </c>
      <c r="E51" s="51">
        <f t="shared" si="7"/>
        <v>90990420</v>
      </c>
      <c r="F51" s="52">
        <f t="shared" si="7"/>
        <v>84740315</v>
      </c>
      <c r="G51" s="52">
        <f t="shared" si="7"/>
        <v>256589537</v>
      </c>
      <c r="H51" s="52">
        <f t="shared" si="7"/>
        <v>-1632841</v>
      </c>
      <c r="I51" s="52">
        <f t="shared" si="7"/>
        <v>-1257175</v>
      </c>
      <c r="J51" s="52">
        <f t="shared" si="7"/>
        <v>253699521</v>
      </c>
      <c r="K51" s="52">
        <f t="shared" si="7"/>
        <v>9244481</v>
      </c>
      <c r="L51" s="52">
        <f t="shared" si="7"/>
        <v>3138460</v>
      </c>
      <c r="M51" s="52">
        <f t="shared" si="7"/>
        <v>17706755</v>
      </c>
      <c r="N51" s="52">
        <f t="shared" si="7"/>
        <v>30089696</v>
      </c>
      <c r="O51" s="52">
        <f t="shared" si="7"/>
        <v>-1360371</v>
      </c>
      <c r="P51" s="52">
        <f t="shared" si="7"/>
        <v>1905422</v>
      </c>
      <c r="Q51" s="52">
        <f t="shared" si="7"/>
        <v>19319439</v>
      </c>
      <c r="R51" s="52">
        <f t="shared" si="7"/>
        <v>19864490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303653707</v>
      </c>
      <c r="X51" s="52">
        <f t="shared" si="7"/>
        <v>65742773</v>
      </c>
      <c r="Y51" s="52">
        <f t="shared" si="7"/>
        <v>237910934</v>
      </c>
      <c r="Z51" s="53">
        <f>+IF(X51&lt;&gt;0,+(Y51/X51)*100,0)</f>
        <v>361.88150140852741</v>
      </c>
      <c r="AA51" s="54">
        <f>SUM(AA48:AA50)</f>
        <v>84740315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-20217373</v>
      </c>
      <c r="D6" s="18"/>
      <c r="E6" s="19">
        <v>64409177</v>
      </c>
      <c r="F6" s="20">
        <v>43079211</v>
      </c>
      <c r="G6" s="20">
        <v>16817303</v>
      </c>
      <c r="H6" s="20">
        <v>-1246838</v>
      </c>
      <c r="I6" s="20">
        <v>-6190034</v>
      </c>
      <c r="J6" s="20">
        <v>9380431</v>
      </c>
      <c r="K6" s="20">
        <v>6593285</v>
      </c>
      <c r="L6" s="20">
        <v>-203177</v>
      </c>
      <c r="M6" s="20">
        <v>-366705</v>
      </c>
      <c r="N6" s="20">
        <v>6023403</v>
      </c>
      <c r="O6" s="20">
        <v>86102</v>
      </c>
      <c r="P6" s="20"/>
      <c r="Q6" s="20">
        <v>-6860221</v>
      </c>
      <c r="R6" s="20">
        <v>-6774119</v>
      </c>
      <c r="S6" s="20"/>
      <c r="T6" s="20"/>
      <c r="U6" s="20"/>
      <c r="V6" s="20"/>
      <c r="W6" s="20">
        <v>8629715</v>
      </c>
      <c r="X6" s="20">
        <v>48307005</v>
      </c>
      <c r="Y6" s="20">
        <v>-39677290</v>
      </c>
      <c r="Z6" s="21">
        <v>-82.135686118400429</v>
      </c>
      <c r="AA6" s="22">
        <v>43079211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-4063395</v>
      </c>
      <c r="D8" s="18"/>
      <c r="E8" s="19">
        <v>-6652128</v>
      </c>
      <c r="F8" s="20">
        <v>3604897</v>
      </c>
      <c r="G8" s="20">
        <v>3581403</v>
      </c>
      <c r="H8" s="20">
        <v>3436508</v>
      </c>
      <c r="I8" s="20">
        <v>2956386</v>
      </c>
      <c r="J8" s="20">
        <v>9974297</v>
      </c>
      <c r="K8" s="20">
        <v>3020945</v>
      </c>
      <c r="L8" s="20">
        <v>1779729</v>
      </c>
      <c r="M8" s="20">
        <v>2177343</v>
      </c>
      <c r="N8" s="20">
        <v>6978017</v>
      </c>
      <c r="O8" s="20">
        <v>3914675</v>
      </c>
      <c r="P8" s="20"/>
      <c r="Q8" s="20">
        <v>1493623</v>
      </c>
      <c r="R8" s="20">
        <v>5408298</v>
      </c>
      <c r="S8" s="20"/>
      <c r="T8" s="20"/>
      <c r="U8" s="20"/>
      <c r="V8" s="20"/>
      <c r="W8" s="20">
        <v>22360612</v>
      </c>
      <c r="X8" s="20">
        <v>-4989096</v>
      </c>
      <c r="Y8" s="20">
        <v>27349708</v>
      </c>
      <c r="Z8" s="21">
        <v>-548.18965199306649</v>
      </c>
      <c r="AA8" s="22">
        <v>3604897</v>
      </c>
    </row>
    <row r="9" spans="1:27" x14ac:dyDescent="0.25">
      <c r="A9" s="23" t="s">
        <v>38</v>
      </c>
      <c r="B9" s="17" t="s">
        <v>33</v>
      </c>
      <c r="C9" s="18">
        <v>11824011</v>
      </c>
      <c r="D9" s="18"/>
      <c r="E9" s="19">
        <v>10000</v>
      </c>
      <c r="F9" s="20">
        <v>-4247025</v>
      </c>
      <c r="G9" s="20">
        <v>127554</v>
      </c>
      <c r="H9" s="20">
        <v>64614</v>
      </c>
      <c r="I9" s="20">
        <v>4587</v>
      </c>
      <c r="J9" s="20">
        <v>196755</v>
      </c>
      <c r="K9" s="20">
        <v>158093</v>
      </c>
      <c r="L9" s="20">
        <v>8092</v>
      </c>
      <c r="M9" s="20">
        <v>39070</v>
      </c>
      <c r="N9" s="20">
        <v>205255</v>
      </c>
      <c r="O9" s="20">
        <v>-30473</v>
      </c>
      <c r="P9" s="20"/>
      <c r="Q9" s="20">
        <v>244517</v>
      </c>
      <c r="R9" s="20">
        <v>214044</v>
      </c>
      <c r="S9" s="20"/>
      <c r="T9" s="20"/>
      <c r="U9" s="20"/>
      <c r="V9" s="20"/>
      <c r="W9" s="20">
        <v>616054</v>
      </c>
      <c r="X9" s="20">
        <v>7497</v>
      </c>
      <c r="Y9" s="20">
        <v>608557</v>
      </c>
      <c r="Z9" s="21">
        <v>8117.3402694411097</v>
      </c>
      <c r="AA9" s="22">
        <v>-4247025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157909</v>
      </c>
      <c r="D11" s="18"/>
      <c r="E11" s="19">
        <v>2552090</v>
      </c>
      <c r="F11" s="20">
        <v>-6421055</v>
      </c>
      <c r="G11" s="20">
        <v>212346</v>
      </c>
      <c r="H11" s="20">
        <v>-28701</v>
      </c>
      <c r="I11" s="20">
        <v>-159840</v>
      </c>
      <c r="J11" s="20">
        <v>23805</v>
      </c>
      <c r="K11" s="20">
        <v>579931</v>
      </c>
      <c r="L11" s="20">
        <v>248668</v>
      </c>
      <c r="M11" s="20">
        <v>-243346</v>
      </c>
      <c r="N11" s="20">
        <v>585253</v>
      </c>
      <c r="O11" s="20">
        <v>-166592</v>
      </c>
      <c r="P11" s="20"/>
      <c r="Q11" s="20">
        <v>1075969</v>
      </c>
      <c r="R11" s="20">
        <v>909377</v>
      </c>
      <c r="S11" s="20"/>
      <c r="T11" s="20"/>
      <c r="U11" s="20"/>
      <c r="V11" s="20"/>
      <c r="W11" s="20">
        <v>1518435</v>
      </c>
      <c r="X11" s="20">
        <v>89997</v>
      </c>
      <c r="Y11" s="20">
        <v>1428438</v>
      </c>
      <c r="Z11" s="21">
        <v>1587.2062402080069</v>
      </c>
      <c r="AA11" s="22">
        <v>-6421055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222428</v>
      </c>
      <c r="H12" s="24">
        <v>314759</v>
      </c>
      <c r="I12" s="24">
        <v>893435</v>
      </c>
      <c r="J12" s="20">
        <v>1430622</v>
      </c>
      <c r="K12" s="24">
        <v>-717934</v>
      </c>
      <c r="L12" s="24">
        <v>164203</v>
      </c>
      <c r="M12" s="20">
        <v>-654463</v>
      </c>
      <c r="N12" s="24">
        <v>-1208194</v>
      </c>
      <c r="O12" s="24"/>
      <c r="P12" s="24"/>
      <c r="Q12" s="20"/>
      <c r="R12" s="24"/>
      <c r="S12" s="24"/>
      <c r="T12" s="20"/>
      <c r="U12" s="24"/>
      <c r="V12" s="24"/>
      <c r="W12" s="24">
        <v>222428</v>
      </c>
      <c r="X12" s="20"/>
      <c r="Y12" s="24">
        <v>222428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-12298848</v>
      </c>
      <c r="D14" s="29">
        <f>SUM(D6:D13)</f>
        <v>0</v>
      </c>
      <c r="E14" s="30">
        <f t="shared" si="0"/>
        <v>60319139</v>
      </c>
      <c r="F14" s="31">
        <f t="shared" si="0"/>
        <v>36016028</v>
      </c>
      <c r="G14" s="31">
        <f t="shared" si="0"/>
        <v>20961034</v>
      </c>
      <c r="H14" s="31">
        <f t="shared" si="0"/>
        <v>2540342</v>
      </c>
      <c r="I14" s="31">
        <f t="shared" si="0"/>
        <v>-2495466</v>
      </c>
      <c r="J14" s="31">
        <f t="shared" si="0"/>
        <v>21005910</v>
      </c>
      <c r="K14" s="31">
        <f t="shared" si="0"/>
        <v>9634320</v>
      </c>
      <c r="L14" s="31">
        <f t="shared" si="0"/>
        <v>1997515</v>
      </c>
      <c r="M14" s="31">
        <f t="shared" si="0"/>
        <v>951899</v>
      </c>
      <c r="N14" s="31">
        <f t="shared" si="0"/>
        <v>12583734</v>
      </c>
      <c r="O14" s="31">
        <f t="shared" si="0"/>
        <v>3803712</v>
      </c>
      <c r="P14" s="31">
        <f t="shared" si="0"/>
        <v>0</v>
      </c>
      <c r="Q14" s="31">
        <f t="shared" si="0"/>
        <v>-4046112</v>
      </c>
      <c r="R14" s="31">
        <f t="shared" si="0"/>
        <v>-242400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33347244</v>
      </c>
      <c r="X14" s="31">
        <f t="shared" si="0"/>
        <v>43415403</v>
      </c>
      <c r="Y14" s="31">
        <f t="shared" si="0"/>
        <v>-10068159</v>
      </c>
      <c r="Z14" s="32">
        <f>+IF(X14&lt;&gt;0,+(Y14/X14)*100,0)</f>
        <v>-23.190292624946956</v>
      </c>
      <c r="AA14" s="33">
        <f>SUM(AA6:AA13)</f>
        <v>36016028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306561511</v>
      </c>
      <c r="D18" s="18"/>
      <c r="E18" s="19">
        <v>281725288</v>
      </c>
      <c r="F18" s="20">
        <v>300069055</v>
      </c>
      <c r="G18" s="24">
        <v>-919037</v>
      </c>
      <c r="H18" s="24">
        <v>88046</v>
      </c>
      <c r="I18" s="24">
        <v>2396677</v>
      </c>
      <c r="J18" s="20">
        <v>1565686</v>
      </c>
      <c r="K18" s="24">
        <v>258491</v>
      </c>
      <c r="L18" s="24">
        <v>259285</v>
      </c>
      <c r="M18" s="20">
        <v>88636</v>
      </c>
      <c r="N18" s="24">
        <v>606412</v>
      </c>
      <c r="O18" s="24">
        <v>-342729</v>
      </c>
      <c r="P18" s="24"/>
      <c r="Q18" s="20">
        <v>4468865</v>
      </c>
      <c r="R18" s="24">
        <v>4126136</v>
      </c>
      <c r="S18" s="24"/>
      <c r="T18" s="20"/>
      <c r="U18" s="24"/>
      <c r="V18" s="24"/>
      <c r="W18" s="24">
        <v>6298234</v>
      </c>
      <c r="X18" s="20">
        <v>279885444</v>
      </c>
      <c r="Y18" s="24">
        <v>-273587210</v>
      </c>
      <c r="Z18" s="25">
        <v>-97.74971005637579</v>
      </c>
      <c r="AA18" s="26">
        <v>300069055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306561511</v>
      </c>
      <c r="D26" s="29">
        <f t="shared" ref="D26:Y26" si="1">SUM(D16:D25)</f>
        <v>0</v>
      </c>
      <c r="E26" s="35">
        <f t="shared" si="1"/>
        <v>281725288</v>
      </c>
      <c r="F26" s="36">
        <f t="shared" si="1"/>
        <v>300069055</v>
      </c>
      <c r="G26" s="36">
        <f t="shared" si="1"/>
        <v>-919037</v>
      </c>
      <c r="H26" s="36">
        <f t="shared" si="1"/>
        <v>88046</v>
      </c>
      <c r="I26" s="36">
        <f t="shared" si="1"/>
        <v>2396677</v>
      </c>
      <c r="J26" s="36">
        <f t="shared" si="1"/>
        <v>1565686</v>
      </c>
      <c r="K26" s="36">
        <f t="shared" si="1"/>
        <v>258491</v>
      </c>
      <c r="L26" s="36">
        <f t="shared" si="1"/>
        <v>259285</v>
      </c>
      <c r="M26" s="36">
        <f t="shared" si="1"/>
        <v>88636</v>
      </c>
      <c r="N26" s="36">
        <f t="shared" si="1"/>
        <v>606412</v>
      </c>
      <c r="O26" s="36">
        <f t="shared" si="1"/>
        <v>-342729</v>
      </c>
      <c r="P26" s="36">
        <f t="shared" si="1"/>
        <v>0</v>
      </c>
      <c r="Q26" s="36">
        <f t="shared" si="1"/>
        <v>4468865</v>
      </c>
      <c r="R26" s="36">
        <f t="shared" si="1"/>
        <v>4126136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6298234</v>
      </c>
      <c r="X26" s="36">
        <f t="shared" si="1"/>
        <v>279885444</v>
      </c>
      <c r="Y26" s="36">
        <f t="shared" si="1"/>
        <v>-273587210</v>
      </c>
      <c r="Z26" s="37">
        <f>+IF(X26&lt;&gt;0,+(Y26/X26)*100,0)</f>
        <v>-97.74971005637579</v>
      </c>
      <c r="AA26" s="38">
        <f>SUM(AA16:AA25)</f>
        <v>300069055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294262663</v>
      </c>
      <c r="D27" s="29">
        <f>+D14+D26</f>
        <v>0</v>
      </c>
      <c r="E27" s="30">
        <f t="shared" si="2"/>
        <v>342044427</v>
      </c>
      <c r="F27" s="31">
        <f t="shared" si="2"/>
        <v>336085083</v>
      </c>
      <c r="G27" s="31">
        <f t="shared" si="2"/>
        <v>20041997</v>
      </c>
      <c r="H27" s="31">
        <f t="shared" si="2"/>
        <v>2628388</v>
      </c>
      <c r="I27" s="31">
        <f t="shared" si="2"/>
        <v>-98789</v>
      </c>
      <c r="J27" s="31">
        <f t="shared" si="2"/>
        <v>22571596</v>
      </c>
      <c r="K27" s="31">
        <f t="shared" si="2"/>
        <v>9892811</v>
      </c>
      <c r="L27" s="31">
        <f t="shared" si="2"/>
        <v>2256800</v>
      </c>
      <c r="M27" s="31">
        <f t="shared" si="2"/>
        <v>1040535</v>
      </c>
      <c r="N27" s="31">
        <f t="shared" si="2"/>
        <v>13190146</v>
      </c>
      <c r="O27" s="31">
        <f t="shared" si="2"/>
        <v>3460983</v>
      </c>
      <c r="P27" s="31">
        <f t="shared" si="2"/>
        <v>0</v>
      </c>
      <c r="Q27" s="31">
        <f t="shared" si="2"/>
        <v>422753</v>
      </c>
      <c r="R27" s="31">
        <f t="shared" si="2"/>
        <v>3883736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39645478</v>
      </c>
      <c r="X27" s="31">
        <f t="shared" si="2"/>
        <v>323300847</v>
      </c>
      <c r="Y27" s="31">
        <f t="shared" si="2"/>
        <v>-283655369</v>
      </c>
      <c r="Z27" s="32">
        <f>+IF(X27&lt;&gt;0,+(Y27/X27)*100,0)</f>
        <v>-87.73727988408271</v>
      </c>
      <c r="AA27" s="33">
        <f>+AA14+AA26</f>
        <v>336085083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>
        <v>-732</v>
      </c>
      <c r="I32" s="20">
        <v>-145</v>
      </c>
      <c r="J32" s="20">
        <v>-877</v>
      </c>
      <c r="K32" s="20">
        <v>-269</v>
      </c>
      <c r="L32" s="20">
        <v>-74</v>
      </c>
      <c r="M32" s="20">
        <v>-539</v>
      </c>
      <c r="N32" s="20">
        <v>-882</v>
      </c>
      <c r="O32" s="20">
        <v>-291</v>
      </c>
      <c r="P32" s="20"/>
      <c r="Q32" s="20">
        <v>-135</v>
      </c>
      <c r="R32" s="20">
        <v>-426</v>
      </c>
      <c r="S32" s="20"/>
      <c r="T32" s="20"/>
      <c r="U32" s="20"/>
      <c r="V32" s="20"/>
      <c r="W32" s="20">
        <v>-2185</v>
      </c>
      <c r="X32" s="20"/>
      <c r="Y32" s="20">
        <v>-2185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20687002</v>
      </c>
      <c r="F33" s="20">
        <v>11547753</v>
      </c>
      <c r="G33" s="20">
        <v>-477358</v>
      </c>
      <c r="H33" s="20">
        <v>1658702</v>
      </c>
      <c r="I33" s="20">
        <v>-969926</v>
      </c>
      <c r="J33" s="20">
        <v>211418</v>
      </c>
      <c r="K33" s="20">
        <v>4063495</v>
      </c>
      <c r="L33" s="20">
        <v>-2847963</v>
      </c>
      <c r="M33" s="20">
        <v>1131291</v>
      </c>
      <c r="N33" s="20">
        <v>2346823</v>
      </c>
      <c r="O33" s="20">
        <v>180490</v>
      </c>
      <c r="P33" s="20"/>
      <c r="Q33" s="20">
        <v>40643</v>
      </c>
      <c r="R33" s="20">
        <v>221133</v>
      </c>
      <c r="S33" s="20"/>
      <c r="T33" s="20"/>
      <c r="U33" s="20"/>
      <c r="V33" s="20"/>
      <c r="W33" s="20">
        <v>2779374</v>
      </c>
      <c r="X33" s="20">
        <v>13530164</v>
      </c>
      <c r="Y33" s="20">
        <v>-10750790</v>
      </c>
      <c r="Z33" s="21">
        <v>-79.457943007933977</v>
      </c>
      <c r="AA33" s="22">
        <v>11547753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16692000</v>
      </c>
      <c r="H34" s="20"/>
      <c r="I34" s="20">
        <v>-3415175</v>
      </c>
      <c r="J34" s="20">
        <v>13276825</v>
      </c>
      <c r="K34" s="20">
        <v>2950329</v>
      </c>
      <c r="L34" s="20">
        <v>-1630369</v>
      </c>
      <c r="M34" s="20">
        <v>-2146256</v>
      </c>
      <c r="N34" s="20">
        <v>-826296</v>
      </c>
      <c r="O34" s="20">
        <v>-1023405</v>
      </c>
      <c r="P34" s="20"/>
      <c r="Q34" s="20">
        <v>-2277578</v>
      </c>
      <c r="R34" s="20">
        <v>-3300983</v>
      </c>
      <c r="S34" s="20"/>
      <c r="T34" s="20"/>
      <c r="U34" s="20"/>
      <c r="V34" s="20"/>
      <c r="W34" s="20">
        <v>9149546</v>
      </c>
      <c r="X34" s="20"/>
      <c r="Y34" s="20">
        <v>9149546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2097226</v>
      </c>
      <c r="F36" s="20">
        <v>2097226</v>
      </c>
      <c r="G36" s="20">
        <v>234158</v>
      </c>
      <c r="H36" s="20">
        <v>150446</v>
      </c>
      <c r="I36" s="20">
        <v>85582</v>
      </c>
      <c r="J36" s="20">
        <v>470186</v>
      </c>
      <c r="K36" s="20">
        <v>728126</v>
      </c>
      <c r="L36" s="20">
        <v>-350476</v>
      </c>
      <c r="M36" s="20">
        <v>-613678</v>
      </c>
      <c r="N36" s="20">
        <v>-236028</v>
      </c>
      <c r="O36" s="20"/>
      <c r="P36" s="20"/>
      <c r="Q36" s="20"/>
      <c r="R36" s="20"/>
      <c r="S36" s="20"/>
      <c r="T36" s="20"/>
      <c r="U36" s="20"/>
      <c r="V36" s="20"/>
      <c r="W36" s="20">
        <v>234158</v>
      </c>
      <c r="X36" s="20">
        <v>1572921</v>
      </c>
      <c r="Y36" s="20">
        <v>-1338763</v>
      </c>
      <c r="Z36" s="21">
        <v>-85.113174787544949</v>
      </c>
      <c r="AA36" s="22">
        <v>2097226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22784228</v>
      </c>
      <c r="F38" s="31">
        <f t="shared" si="3"/>
        <v>13644979</v>
      </c>
      <c r="G38" s="31">
        <f t="shared" si="3"/>
        <v>16448800</v>
      </c>
      <c r="H38" s="31">
        <f t="shared" si="3"/>
        <v>1808416</v>
      </c>
      <c r="I38" s="31">
        <f t="shared" si="3"/>
        <v>-4299664</v>
      </c>
      <c r="J38" s="31">
        <f t="shared" si="3"/>
        <v>13957552</v>
      </c>
      <c r="K38" s="31">
        <f t="shared" si="3"/>
        <v>7741681</v>
      </c>
      <c r="L38" s="31">
        <f t="shared" si="3"/>
        <v>-4828882</v>
      </c>
      <c r="M38" s="31">
        <f t="shared" si="3"/>
        <v>-1629182</v>
      </c>
      <c r="N38" s="31">
        <f t="shared" si="3"/>
        <v>1283617</v>
      </c>
      <c r="O38" s="31">
        <f t="shared" si="3"/>
        <v>-843206</v>
      </c>
      <c r="P38" s="31">
        <f t="shared" si="3"/>
        <v>0</v>
      </c>
      <c r="Q38" s="31">
        <f t="shared" si="3"/>
        <v>-2237070</v>
      </c>
      <c r="R38" s="31">
        <f t="shared" si="3"/>
        <v>-3080276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12160893</v>
      </c>
      <c r="X38" s="31">
        <f t="shared" si="3"/>
        <v>15103085</v>
      </c>
      <c r="Y38" s="31">
        <f t="shared" si="3"/>
        <v>-2942192</v>
      </c>
      <c r="Z38" s="32">
        <f>+IF(X38&lt;&gt;0,+(Y38/X38)*100,0)</f>
        <v>-19.480735227273101</v>
      </c>
      <c r="AA38" s="33">
        <f>SUM(AA30:AA37)</f>
        <v>13644979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22784228</v>
      </c>
      <c r="F45" s="31">
        <f t="shared" si="5"/>
        <v>13644979</v>
      </c>
      <c r="G45" s="31">
        <f t="shared" si="5"/>
        <v>16448800</v>
      </c>
      <c r="H45" s="31">
        <f t="shared" si="5"/>
        <v>1808416</v>
      </c>
      <c r="I45" s="31">
        <f t="shared" si="5"/>
        <v>-4299664</v>
      </c>
      <c r="J45" s="31">
        <f t="shared" si="5"/>
        <v>13957552</v>
      </c>
      <c r="K45" s="31">
        <f t="shared" si="5"/>
        <v>7741681</v>
      </c>
      <c r="L45" s="31">
        <f t="shared" si="5"/>
        <v>-4828882</v>
      </c>
      <c r="M45" s="31">
        <f t="shared" si="5"/>
        <v>-1629182</v>
      </c>
      <c r="N45" s="31">
        <f t="shared" si="5"/>
        <v>1283617</v>
      </c>
      <c r="O45" s="31">
        <f t="shared" si="5"/>
        <v>-843206</v>
      </c>
      <c r="P45" s="31">
        <f t="shared" si="5"/>
        <v>0</v>
      </c>
      <c r="Q45" s="31">
        <f t="shared" si="5"/>
        <v>-2237070</v>
      </c>
      <c r="R45" s="31">
        <f t="shared" si="5"/>
        <v>-3080276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12160893</v>
      </c>
      <c r="X45" s="31">
        <f t="shared" si="5"/>
        <v>15103085</v>
      </c>
      <c r="Y45" s="31">
        <f t="shared" si="5"/>
        <v>-2942192</v>
      </c>
      <c r="Z45" s="32">
        <f>+IF(X45&lt;&gt;0,+(Y45/X45)*100,0)</f>
        <v>-19.480735227273101</v>
      </c>
      <c r="AA45" s="33">
        <f>+AA38+AA44</f>
        <v>13644979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294262663</v>
      </c>
      <c r="D46" s="42">
        <f t="shared" si="6"/>
        <v>0</v>
      </c>
      <c r="E46" s="43">
        <f t="shared" si="6"/>
        <v>319260199</v>
      </c>
      <c r="F46" s="44">
        <f t="shared" si="6"/>
        <v>322440104</v>
      </c>
      <c r="G46" s="44">
        <f t="shared" si="6"/>
        <v>3593197</v>
      </c>
      <c r="H46" s="44">
        <f t="shared" si="6"/>
        <v>819972</v>
      </c>
      <c r="I46" s="44">
        <f t="shared" si="6"/>
        <v>4200875</v>
      </c>
      <c r="J46" s="44">
        <f t="shared" si="6"/>
        <v>8614044</v>
      </c>
      <c r="K46" s="44">
        <f t="shared" si="6"/>
        <v>2151130</v>
      </c>
      <c r="L46" s="44">
        <f t="shared" si="6"/>
        <v>7085682</v>
      </c>
      <c r="M46" s="44">
        <f t="shared" si="6"/>
        <v>2669717</v>
      </c>
      <c r="N46" s="44">
        <f t="shared" si="6"/>
        <v>11906529</v>
      </c>
      <c r="O46" s="44">
        <f t="shared" si="6"/>
        <v>4304189</v>
      </c>
      <c r="P46" s="44">
        <f t="shared" si="6"/>
        <v>0</v>
      </c>
      <c r="Q46" s="44">
        <f t="shared" si="6"/>
        <v>2659823</v>
      </c>
      <c r="R46" s="44">
        <f t="shared" si="6"/>
        <v>6964012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27484585</v>
      </c>
      <c r="X46" s="44">
        <f t="shared" si="6"/>
        <v>308197762</v>
      </c>
      <c r="Y46" s="44">
        <f t="shared" si="6"/>
        <v>-280713177</v>
      </c>
      <c r="Z46" s="45">
        <f>+IF(X46&lt;&gt;0,+(Y46/X46)*100,0)</f>
        <v>-91.08215944799754</v>
      </c>
      <c r="AA46" s="46">
        <f>+AA27-AA45</f>
        <v>322440104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43316997</v>
      </c>
      <c r="F48" s="20">
        <v>46496902</v>
      </c>
      <c r="G48" s="20">
        <v>3001759</v>
      </c>
      <c r="H48" s="20">
        <v>263542</v>
      </c>
      <c r="I48" s="20">
        <v>3614546</v>
      </c>
      <c r="J48" s="20">
        <v>6879847</v>
      </c>
      <c r="K48" s="20">
        <v>2482761</v>
      </c>
      <c r="L48" s="20">
        <v>5606282</v>
      </c>
      <c r="M48" s="20">
        <v>3945409</v>
      </c>
      <c r="N48" s="20">
        <v>12034452</v>
      </c>
      <c r="O48" s="20">
        <v>3333853</v>
      </c>
      <c r="P48" s="20"/>
      <c r="Q48" s="20">
        <v>-8998339</v>
      </c>
      <c r="R48" s="20">
        <v>-5664486</v>
      </c>
      <c r="S48" s="20"/>
      <c r="T48" s="20"/>
      <c r="U48" s="20"/>
      <c r="V48" s="20"/>
      <c r="W48" s="20">
        <v>13249813</v>
      </c>
      <c r="X48" s="20">
        <v>32254560</v>
      </c>
      <c r="Y48" s="20">
        <v>-19004747</v>
      </c>
      <c r="Z48" s="47">
        <v>-58.921116890138947</v>
      </c>
      <c r="AA48" s="22">
        <v>46496902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43316997</v>
      </c>
      <c r="F51" s="52">
        <f t="shared" si="7"/>
        <v>46496902</v>
      </c>
      <c r="G51" s="52">
        <f t="shared" si="7"/>
        <v>3001759</v>
      </c>
      <c r="H51" s="52">
        <f t="shared" si="7"/>
        <v>263542</v>
      </c>
      <c r="I51" s="52">
        <f t="shared" si="7"/>
        <v>3614546</v>
      </c>
      <c r="J51" s="52">
        <f t="shared" si="7"/>
        <v>6879847</v>
      </c>
      <c r="K51" s="52">
        <f t="shared" si="7"/>
        <v>2482761</v>
      </c>
      <c r="L51" s="52">
        <f t="shared" si="7"/>
        <v>5606282</v>
      </c>
      <c r="M51" s="52">
        <f t="shared" si="7"/>
        <v>3945409</v>
      </c>
      <c r="N51" s="52">
        <f t="shared" si="7"/>
        <v>12034452</v>
      </c>
      <c r="O51" s="52">
        <f t="shared" si="7"/>
        <v>3333853</v>
      </c>
      <c r="P51" s="52">
        <f t="shared" si="7"/>
        <v>0</v>
      </c>
      <c r="Q51" s="52">
        <f t="shared" si="7"/>
        <v>-8998339</v>
      </c>
      <c r="R51" s="52">
        <f t="shared" si="7"/>
        <v>-5664486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13249813</v>
      </c>
      <c r="X51" s="52">
        <f t="shared" si="7"/>
        <v>32254560</v>
      </c>
      <c r="Y51" s="52">
        <f t="shared" si="7"/>
        <v>-19004747</v>
      </c>
      <c r="Z51" s="53">
        <f>+IF(X51&lt;&gt;0,+(Y51/X51)*100,0)</f>
        <v>-58.921116890138947</v>
      </c>
      <c r="AA51" s="54">
        <f>SUM(AA48:AA50)</f>
        <v>46496902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254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-6755</v>
      </c>
      <c r="D6" s="18"/>
      <c r="E6" s="19">
        <v>-2875247</v>
      </c>
      <c r="F6" s="20">
        <v>-7251488</v>
      </c>
      <c r="G6" s="20">
        <v>-52692</v>
      </c>
      <c r="H6" s="20">
        <v>92258</v>
      </c>
      <c r="I6" s="20">
        <v>-765912</v>
      </c>
      <c r="J6" s="20">
        <v>-726346</v>
      </c>
      <c r="K6" s="20">
        <v>-1139377</v>
      </c>
      <c r="L6" s="20">
        <v>-3555719</v>
      </c>
      <c r="M6" s="20"/>
      <c r="N6" s="20">
        <v>-4695096</v>
      </c>
      <c r="O6" s="20">
        <v>-129160</v>
      </c>
      <c r="P6" s="20">
        <v>117695</v>
      </c>
      <c r="Q6" s="20">
        <v>-1055637</v>
      </c>
      <c r="R6" s="20">
        <v>-1067102</v>
      </c>
      <c r="S6" s="20"/>
      <c r="T6" s="20"/>
      <c r="U6" s="20"/>
      <c r="V6" s="20"/>
      <c r="W6" s="20">
        <v>-6488544</v>
      </c>
      <c r="X6" s="20">
        <v>-5438628</v>
      </c>
      <c r="Y6" s="20">
        <v>-1049916</v>
      </c>
      <c r="Z6" s="21">
        <v>19.304795253508789</v>
      </c>
      <c r="AA6" s="22">
        <v>-7251488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1693761</v>
      </c>
      <c r="D8" s="18"/>
      <c r="E8" s="19">
        <v>16742273</v>
      </c>
      <c r="F8" s="20">
        <v>17757362</v>
      </c>
      <c r="G8" s="20">
        <v>864504</v>
      </c>
      <c r="H8" s="20">
        <v>507814</v>
      </c>
      <c r="I8" s="20">
        <v>326289</v>
      </c>
      <c r="J8" s="20">
        <v>1698607</v>
      </c>
      <c r="K8" s="20">
        <v>633051</v>
      </c>
      <c r="L8" s="20">
        <v>452267</v>
      </c>
      <c r="M8" s="20"/>
      <c r="N8" s="20">
        <v>1085318</v>
      </c>
      <c r="O8" s="20">
        <v>674814</v>
      </c>
      <c r="P8" s="20">
        <v>431468</v>
      </c>
      <c r="Q8" s="20">
        <v>392448</v>
      </c>
      <c r="R8" s="20">
        <v>1498730</v>
      </c>
      <c r="S8" s="20"/>
      <c r="T8" s="20"/>
      <c r="U8" s="20"/>
      <c r="V8" s="20"/>
      <c r="W8" s="20">
        <v>4282655</v>
      </c>
      <c r="X8" s="20">
        <v>13318011</v>
      </c>
      <c r="Y8" s="20">
        <v>-9035356</v>
      </c>
      <c r="Z8" s="21">
        <v>-67.843133633092805</v>
      </c>
      <c r="AA8" s="22">
        <v>17757362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33469</v>
      </c>
      <c r="D11" s="18"/>
      <c r="E11" s="19">
        <v>22652</v>
      </c>
      <c r="F11" s="20">
        <v>22652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16992</v>
      </c>
      <c r="Y11" s="20">
        <v>-16992</v>
      </c>
      <c r="Z11" s="21">
        <v>-100</v>
      </c>
      <c r="AA11" s="22">
        <v>22652</v>
      </c>
    </row>
    <row r="12" spans="1:27" x14ac:dyDescent="0.25">
      <c r="A12" s="23" t="s">
        <v>41</v>
      </c>
      <c r="B12" s="17" t="s">
        <v>33</v>
      </c>
      <c r="C12" s="18">
        <v>881</v>
      </c>
      <c r="D12" s="18"/>
      <c r="E12" s="19">
        <v>1685505</v>
      </c>
      <c r="F12" s="20">
        <v>2671516</v>
      </c>
      <c r="G12" s="24">
        <v>11299</v>
      </c>
      <c r="H12" s="24">
        <v>17900</v>
      </c>
      <c r="I12" s="24">
        <v>138401</v>
      </c>
      <c r="J12" s="20">
        <v>167600</v>
      </c>
      <c r="K12" s="24">
        <v>135980</v>
      </c>
      <c r="L12" s="24">
        <v>487761</v>
      </c>
      <c r="M12" s="20"/>
      <c r="N12" s="24">
        <v>623741</v>
      </c>
      <c r="O12" s="24">
        <v>11443</v>
      </c>
      <c r="P12" s="24">
        <v>6968</v>
      </c>
      <c r="Q12" s="20">
        <v>165244</v>
      </c>
      <c r="R12" s="24">
        <v>183655</v>
      </c>
      <c r="S12" s="24"/>
      <c r="T12" s="20"/>
      <c r="U12" s="24"/>
      <c r="V12" s="24"/>
      <c r="W12" s="24">
        <v>974996</v>
      </c>
      <c r="X12" s="20">
        <v>2003634</v>
      </c>
      <c r="Y12" s="24">
        <v>-1028638</v>
      </c>
      <c r="Z12" s="25">
        <v>-51.338617731581714</v>
      </c>
      <c r="AA12" s="26">
        <v>2671516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1721356</v>
      </c>
      <c r="D14" s="29">
        <f>SUM(D6:D13)</f>
        <v>0</v>
      </c>
      <c r="E14" s="30">
        <f t="shared" si="0"/>
        <v>15575183</v>
      </c>
      <c r="F14" s="31">
        <f t="shared" si="0"/>
        <v>13200042</v>
      </c>
      <c r="G14" s="31">
        <f t="shared" si="0"/>
        <v>823111</v>
      </c>
      <c r="H14" s="31">
        <f t="shared" si="0"/>
        <v>617972</v>
      </c>
      <c r="I14" s="31">
        <f t="shared" si="0"/>
        <v>-301222</v>
      </c>
      <c r="J14" s="31">
        <f t="shared" si="0"/>
        <v>1139861</v>
      </c>
      <c r="K14" s="31">
        <f t="shared" si="0"/>
        <v>-370346</v>
      </c>
      <c r="L14" s="31">
        <f t="shared" si="0"/>
        <v>-2615691</v>
      </c>
      <c r="M14" s="31">
        <f t="shared" si="0"/>
        <v>0</v>
      </c>
      <c r="N14" s="31">
        <f t="shared" si="0"/>
        <v>-2986037</v>
      </c>
      <c r="O14" s="31">
        <f t="shared" si="0"/>
        <v>557097</v>
      </c>
      <c r="P14" s="31">
        <f t="shared" si="0"/>
        <v>556131</v>
      </c>
      <c r="Q14" s="31">
        <f t="shared" si="0"/>
        <v>-497945</v>
      </c>
      <c r="R14" s="31">
        <f t="shared" si="0"/>
        <v>615283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-1230893</v>
      </c>
      <c r="X14" s="31">
        <f t="shared" si="0"/>
        <v>9900009</v>
      </c>
      <c r="Y14" s="31">
        <f t="shared" si="0"/>
        <v>-11130902</v>
      </c>
      <c r="Z14" s="32">
        <f>+IF(X14&lt;&gt;0,+(Y14/X14)*100,0)</f>
        <v>-112.43325132330688</v>
      </c>
      <c r="AA14" s="33">
        <f>SUM(AA6:AA13)</f>
        <v>13200042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8553339</v>
      </c>
      <c r="D18" s="18"/>
      <c r="E18" s="19">
        <v>71565514</v>
      </c>
      <c r="F18" s="20">
        <v>71565514</v>
      </c>
      <c r="G18" s="24">
        <v>90000</v>
      </c>
      <c r="H18" s="24"/>
      <c r="I18" s="24">
        <v>907578</v>
      </c>
      <c r="J18" s="20">
        <v>997578</v>
      </c>
      <c r="K18" s="24">
        <v>901584</v>
      </c>
      <c r="L18" s="24">
        <v>3246885</v>
      </c>
      <c r="M18" s="20"/>
      <c r="N18" s="24">
        <v>4148469</v>
      </c>
      <c r="O18" s="24"/>
      <c r="P18" s="24">
        <v>3295</v>
      </c>
      <c r="Q18" s="20">
        <v>923508</v>
      </c>
      <c r="R18" s="24">
        <v>926803</v>
      </c>
      <c r="S18" s="24"/>
      <c r="T18" s="20"/>
      <c r="U18" s="24"/>
      <c r="V18" s="24"/>
      <c r="W18" s="24">
        <v>6072850</v>
      </c>
      <c r="X18" s="20">
        <v>53674128</v>
      </c>
      <c r="Y18" s="24">
        <v>-47601278</v>
      </c>
      <c r="Z18" s="25">
        <v>-88.685703473375483</v>
      </c>
      <c r="AA18" s="26">
        <v>71565514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8553339</v>
      </c>
      <c r="D26" s="29">
        <f t="shared" ref="D26:Y26" si="1">SUM(D16:D25)</f>
        <v>0</v>
      </c>
      <c r="E26" s="35">
        <f t="shared" si="1"/>
        <v>71565514</v>
      </c>
      <c r="F26" s="36">
        <f t="shared" si="1"/>
        <v>71565514</v>
      </c>
      <c r="G26" s="36">
        <f t="shared" si="1"/>
        <v>90000</v>
      </c>
      <c r="H26" s="36">
        <f t="shared" si="1"/>
        <v>0</v>
      </c>
      <c r="I26" s="36">
        <f t="shared" si="1"/>
        <v>907578</v>
      </c>
      <c r="J26" s="36">
        <f t="shared" si="1"/>
        <v>997578</v>
      </c>
      <c r="K26" s="36">
        <f t="shared" si="1"/>
        <v>901584</v>
      </c>
      <c r="L26" s="36">
        <f t="shared" si="1"/>
        <v>3246885</v>
      </c>
      <c r="M26" s="36">
        <f t="shared" si="1"/>
        <v>0</v>
      </c>
      <c r="N26" s="36">
        <f t="shared" si="1"/>
        <v>4148469</v>
      </c>
      <c r="O26" s="36">
        <f t="shared" si="1"/>
        <v>0</v>
      </c>
      <c r="P26" s="36">
        <f t="shared" si="1"/>
        <v>3295</v>
      </c>
      <c r="Q26" s="36">
        <f t="shared" si="1"/>
        <v>923508</v>
      </c>
      <c r="R26" s="36">
        <f t="shared" si="1"/>
        <v>926803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6072850</v>
      </c>
      <c r="X26" s="36">
        <f t="shared" si="1"/>
        <v>53674128</v>
      </c>
      <c r="Y26" s="36">
        <f t="shared" si="1"/>
        <v>-47601278</v>
      </c>
      <c r="Z26" s="37">
        <f>+IF(X26&lt;&gt;0,+(Y26/X26)*100,0)</f>
        <v>-88.685703473375483</v>
      </c>
      <c r="AA26" s="38">
        <f>SUM(AA16:AA25)</f>
        <v>71565514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10274695</v>
      </c>
      <c r="D27" s="29">
        <f>+D14+D26</f>
        <v>0</v>
      </c>
      <c r="E27" s="30">
        <f t="shared" si="2"/>
        <v>87140697</v>
      </c>
      <c r="F27" s="31">
        <f t="shared" si="2"/>
        <v>84765556</v>
      </c>
      <c r="G27" s="31">
        <f t="shared" si="2"/>
        <v>913111</v>
      </c>
      <c r="H27" s="31">
        <f t="shared" si="2"/>
        <v>617972</v>
      </c>
      <c r="I27" s="31">
        <f t="shared" si="2"/>
        <v>606356</v>
      </c>
      <c r="J27" s="31">
        <f t="shared" si="2"/>
        <v>2137439</v>
      </c>
      <c r="K27" s="31">
        <f t="shared" si="2"/>
        <v>531238</v>
      </c>
      <c r="L27" s="31">
        <f t="shared" si="2"/>
        <v>631194</v>
      </c>
      <c r="M27" s="31">
        <f t="shared" si="2"/>
        <v>0</v>
      </c>
      <c r="N27" s="31">
        <f t="shared" si="2"/>
        <v>1162432</v>
      </c>
      <c r="O27" s="31">
        <f t="shared" si="2"/>
        <v>557097</v>
      </c>
      <c r="P27" s="31">
        <f t="shared" si="2"/>
        <v>559426</v>
      </c>
      <c r="Q27" s="31">
        <f t="shared" si="2"/>
        <v>425563</v>
      </c>
      <c r="R27" s="31">
        <f t="shared" si="2"/>
        <v>1542086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4841957</v>
      </c>
      <c r="X27" s="31">
        <f t="shared" si="2"/>
        <v>63574137</v>
      </c>
      <c r="Y27" s="31">
        <f t="shared" si="2"/>
        <v>-58732180</v>
      </c>
      <c r="Z27" s="32">
        <f>+IF(X27&lt;&gt;0,+(Y27/X27)*100,0)</f>
        <v>-92.383762912896486</v>
      </c>
      <c r="AA27" s="33">
        <f>+AA14+AA26</f>
        <v>84765556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20125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1227861</v>
      </c>
      <c r="D33" s="18"/>
      <c r="E33" s="19">
        <v>1</v>
      </c>
      <c r="F33" s="20">
        <v>-1212133</v>
      </c>
      <c r="G33" s="20">
        <v>-32327</v>
      </c>
      <c r="H33" s="20">
        <v>-3269</v>
      </c>
      <c r="I33" s="20">
        <v>44200</v>
      </c>
      <c r="J33" s="20">
        <v>8604</v>
      </c>
      <c r="K33" s="20">
        <v>137315</v>
      </c>
      <c r="L33" s="20">
        <v>49444</v>
      </c>
      <c r="M33" s="20"/>
      <c r="N33" s="20">
        <v>186759</v>
      </c>
      <c r="O33" s="20">
        <v>-17392</v>
      </c>
      <c r="P33" s="20">
        <v>3057</v>
      </c>
      <c r="Q33" s="20">
        <v>38553</v>
      </c>
      <c r="R33" s="20">
        <v>24218</v>
      </c>
      <c r="S33" s="20"/>
      <c r="T33" s="20"/>
      <c r="U33" s="20"/>
      <c r="V33" s="20"/>
      <c r="W33" s="20">
        <v>219581</v>
      </c>
      <c r="X33" s="20">
        <v>-909099</v>
      </c>
      <c r="Y33" s="20">
        <v>1128680</v>
      </c>
      <c r="Z33" s="21">
        <v>-124.15369503211421</v>
      </c>
      <c r="AA33" s="22">
        <v>-1212133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990818</v>
      </c>
      <c r="F36" s="20">
        <v>857959</v>
      </c>
      <c r="G36" s="20">
        <v>199</v>
      </c>
      <c r="H36" s="20">
        <v>200</v>
      </c>
      <c r="I36" s="20">
        <v>203</v>
      </c>
      <c r="J36" s="20">
        <v>602</v>
      </c>
      <c r="K36" s="20">
        <v>-47925</v>
      </c>
      <c r="L36" s="20">
        <v>207</v>
      </c>
      <c r="M36" s="20"/>
      <c r="N36" s="20">
        <v>-47718</v>
      </c>
      <c r="O36" s="20">
        <v>217</v>
      </c>
      <c r="P36" s="20">
        <v>222</v>
      </c>
      <c r="Q36" s="20">
        <v>223</v>
      </c>
      <c r="R36" s="20">
        <v>662</v>
      </c>
      <c r="S36" s="20"/>
      <c r="T36" s="20"/>
      <c r="U36" s="20"/>
      <c r="V36" s="20"/>
      <c r="W36" s="20">
        <v>-46454</v>
      </c>
      <c r="X36" s="20">
        <v>643473</v>
      </c>
      <c r="Y36" s="20">
        <v>-689927</v>
      </c>
      <c r="Z36" s="21">
        <v>-107.21926172504519</v>
      </c>
      <c r="AA36" s="22">
        <v>857959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1247986</v>
      </c>
      <c r="D38" s="29">
        <f t="shared" ref="D38:Y38" si="3">SUM(D30:D37)</f>
        <v>0</v>
      </c>
      <c r="E38" s="30">
        <f t="shared" si="3"/>
        <v>990819</v>
      </c>
      <c r="F38" s="31">
        <f t="shared" si="3"/>
        <v>-354174</v>
      </c>
      <c r="G38" s="31">
        <f t="shared" si="3"/>
        <v>-32128</v>
      </c>
      <c r="H38" s="31">
        <f t="shared" si="3"/>
        <v>-3069</v>
      </c>
      <c r="I38" s="31">
        <f t="shared" si="3"/>
        <v>44403</v>
      </c>
      <c r="J38" s="31">
        <f t="shared" si="3"/>
        <v>9206</v>
      </c>
      <c r="K38" s="31">
        <f t="shared" si="3"/>
        <v>89390</v>
      </c>
      <c r="L38" s="31">
        <f t="shared" si="3"/>
        <v>49651</v>
      </c>
      <c r="M38" s="31">
        <f t="shared" si="3"/>
        <v>0</v>
      </c>
      <c r="N38" s="31">
        <f t="shared" si="3"/>
        <v>139041</v>
      </c>
      <c r="O38" s="31">
        <f t="shared" si="3"/>
        <v>-17175</v>
      </c>
      <c r="P38" s="31">
        <f t="shared" si="3"/>
        <v>3279</v>
      </c>
      <c r="Q38" s="31">
        <f t="shared" si="3"/>
        <v>38776</v>
      </c>
      <c r="R38" s="31">
        <f t="shared" si="3"/>
        <v>24880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173127</v>
      </c>
      <c r="X38" s="31">
        <f t="shared" si="3"/>
        <v>-265626</v>
      </c>
      <c r="Y38" s="31">
        <f t="shared" si="3"/>
        <v>438753</v>
      </c>
      <c r="Z38" s="32">
        <f>+IF(X38&lt;&gt;0,+(Y38/X38)*100,0)</f>
        <v>-165.1769781572587</v>
      </c>
      <c r="AA38" s="33">
        <f>SUM(AA30:AA37)</f>
        <v>-354174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1247986</v>
      </c>
      <c r="D45" s="29">
        <f>+D38+D44</f>
        <v>0</v>
      </c>
      <c r="E45" s="30">
        <f t="shared" si="5"/>
        <v>990819</v>
      </c>
      <c r="F45" s="31">
        <f t="shared" si="5"/>
        <v>-354174</v>
      </c>
      <c r="G45" s="31">
        <f t="shared" si="5"/>
        <v>-32128</v>
      </c>
      <c r="H45" s="31">
        <f t="shared" si="5"/>
        <v>-3069</v>
      </c>
      <c r="I45" s="31">
        <f t="shared" si="5"/>
        <v>44403</v>
      </c>
      <c r="J45" s="31">
        <f t="shared" si="5"/>
        <v>9206</v>
      </c>
      <c r="K45" s="31">
        <f t="shared" si="5"/>
        <v>89390</v>
      </c>
      <c r="L45" s="31">
        <f t="shared" si="5"/>
        <v>49651</v>
      </c>
      <c r="M45" s="31">
        <f t="shared" si="5"/>
        <v>0</v>
      </c>
      <c r="N45" s="31">
        <f t="shared" si="5"/>
        <v>139041</v>
      </c>
      <c r="O45" s="31">
        <f t="shared" si="5"/>
        <v>-17175</v>
      </c>
      <c r="P45" s="31">
        <f t="shared" si="5"/>
        <v>3279</v>
      </c>
      <c r="Q45" s="31">
        <f t="shared" si="5"/>
        <v>38776</v>
      </c>
      <c r="R45" s="31">
        <f t="shared" si="5"/>
        <v>24880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173127</v>
      </c>
      <c r="X45" s="31">
        <f t="shared" si="5"/>
        <v>-265626</v>
      </c>
      <c r="Y45" s="31">
        <f t="shared" si="5"/>
        <v>438753</v>
      </c>
      <c r="Z45" s="32">
        <f>+IF(X45&lt;&gt;0,+(Y45/X45)*100,0)</f>
        <v>-165.1769781572587</v>
      </c>
      <c r="AA45" s="33">
        <f>+AA38+AA44</f>
        <v>-354174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9026709</v>
      </c>
      <c r="D46" s="42">
        <f t="shared" si="6"/>
        <v>0</v>
      </c>
      <c r="E46" s="43">
        <f t="shared" si="6"/>
        <v>86149878</v>
      </c>
      <c r="F46" s="44">
        <f t="shared" si="6"/>
        <v>85119730</v>
      </c>
      <c r="G46" s="44">
        <f t="shared" si="6"/>
        <v>945239</v>
      </c>
      <c r="H46" s="44">
        <f t="shared" si="6"/>
        <v>621041</v>
      </c>
      <c r="I46" s="44">
        <f t="shared" si="6"/>
        <v>561953</v>
      </c>
      <c r="J46" s="44">
        <f t="shared" si="6"/>
        <v>2128233</v>
      </c>
      <c r="K46" s="44">
        <f t="shared" si="6"/>
        <v>441848</v>
      </c>
      <c r="L46" s="44">
        <f t="shared" si="6"/>
        <v>581543</v>
      </c>
      <c r="M46" s="44">
        <f t="shared" si="6"/>
        <v>0</v>
      </c>
      <c r="N46" s="44">
        <f t="shared" si="6"/>
        <v>1023391</v>
      </c>
      <c r="O46" s="44">
        <f t="shared" si="6"/>
        <v>574272</v>
      </c>
      <c r="P46" s="44">
        <f t="shared" si="6"/>
        <v>556147</v>
      </c>
      <c r="Q46" s="44">
        <f t="shared" si="6"/>
        <v>386787</v>
      </c>
      <c r="R46" s="44">
        <f t="shared" si="6"/>
        <v>1517206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4668830</v>
      </c>
      <c r="X46" s="44">
        <f t="shared" si="6"/>
        <v>63839763</v>
      </c>
      <c r="Y46" s="44">
        <f t="shared" si="6"/>
        <v>-59170933</v>
      </c>
      <c r="Z46" s="45">
        <f>+IF(X46&lt;&gt;0,+(Y46/X46)*100,0)</f>
        <v>-92.686642649346922</v>
      </c>
      <c r="AA46" s="46">
        <f>+AA27-AA45</f>
        <v>85119730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-760999683</v>
      </c>
      <c r="D6" s="18"/>
      <c r="E6" s="19">
        <v>-1528797</v>
      </c>
      <c r="F6" s="20">
        <v>-2380215</v>
      </c>
      <c r="G6" s="20">
        <v>-21542008</v>
      </c>
      <c r="H6" s="20">
        <v>-428</v>
      </c>
      <c r="I6" s="20">
        <v>-3087235</v>
      </c>
      <c r="J6" s="20">
        <v>-24629671</v>
      </c>
      <c r="K6" s="20">
        <v>-9041030</v>
      </c>
      <c r="L6" s="20">
        <v>-5645123</v>
      </c>
      <c r="M6" s="20">
        <v>13142462</v>
      </c>
      <c r="N6" s="20">
        <v>-1543691</v>
      </c>
      <c r="O6" s="20">
        <v>-5324351</v>
      </c>
      <c r="P6" s="20">
        <v>-2912776</v>
      </c>
      <c r="Q6" s="20">
        <v>-1808592</v>
      </c>
      <c r="R6" s="20">
        <v>-10045719</v>
      </c>
      <c r="S6" s="20"/>
      <c r="T6" s="20"/>
      <c r="U6" s="20"/>
      <c r="V6" s="20"/>
      <c r="W6" s="20">
        <v>-36219081</v>
      </c>
      <c r="X6" s="20">
        <v>-1785150</v>
      </c>
      <c r="Y6" s="20">
        <v>-34433931</v>
      </c>
      <c r="Z6" s="21">
        <v>1928.9096714561801</v>
      </c>
      <c r="AA6" s="22">
        <v>-2380215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20384824</v>
      </c>
      <c r="D8" s="18"/>
      <c r="E8" s="19">
        <v>-316251</v>
      </c>
      <c r="F8" s="20">
        <v>171300</v>
      </c>
      <c r="G8" s="20">
        <v>-2696658</v>
      </c>
      <c r="H8" s="20">
        <v>-1002301</v>
      </c>
      <c r="I8" s="20">
        <v>3629390</v>
      </c>
      <c r="J8" s="20">
        <v>-69569</v>
      </c>
      <c r="K8" s="20">
        <v>1080140</v>
      </c>
      <c r="L8" s="20">
        <v>2877464</v>
      </c>
      <c r="M8" s="20">
        <v>3351497</v>
      </c>
      <c r="N8" s="20">
        <v>7309101</v>
      </c>
      <c r="O8" s="20">
        <v>798132</v>
      </c>
      <c r="P8" s="20">
        <v>2030804</v>
      </c>
      <c r="Q8" s="20">
        <v>2527121</v>
      </c>
      <c r="R8" s="20">
        <v>5356057</v>
      </c>
      <c r="S8" s="20"/>
      <c r="T8" s="20"/>
      <c r="U8" s="20"/>
      <c r="V8" s="20"/>
      <c r="W8" s="20">
        <v>12595589</v>
      </c>
      <c r="X8" s="20">
        <v>128466</v>
      </c>
      <c r="Y8" s="20">
        <v>12467123</v>
      </c>
      <c r="Z8" s="21">
        <v>9704.6090016035359</v>
      </c>
      <c r="AA8" s="22">
        <v>171300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393454</v>
      </c>
      <c r="D11" s="18"/>
      <c r="E11" s="19">
        <v>9513760</v>
      </c>
      <c r="F11" s="20">
        <v>-2106546</v>
      </c>
      <c r="G11" s="20"/>
      <c r="H11" s="20"/>
      <c r="I11" s="20"/>
      <c r="J11" s="20"/>
      <c r="K11" s="20"/>
      <c r="L11" s="20"/>
      <c r="M11" s="20"/>
      <c r="N11" s="20"/>
      <c r="O11" s="20">
        <v>393454</v>
      </c>
      <c r="P11" s="20"/>
      <c r="Q11" s="20"/>
      <c r="R11" s="20">
        <v>393454</v>
      </c>
      <c r="S11" s="20"/>
      <c r="T11" s="20"/>
      <c r="U11" s="20"/>
      <c r="V11" s="20"/>
      <c r="W11" s="20">
        <v>393454</v>
      </c>
      <c r="X11" s="20">
        <v>-1579905</v>
      </c>
      <c r="Y11" s="20">
        <v>1973359</v>
      </c>
      <c r="Z11" s="21">
        <v>-124.90364927005105</v>
      </c>
      <c r="AA11" s="22">
        <v>-2106546</v>
      </c>
    </row>
    <row r="12" spans="1:27" x14ac:dyDescent="0.25">
      <c r="A12" s="23" t="s">
        <v>41</v>
      </c>
      <c r="B12" s="17" t="s">
        <v>33</v>
      </c>
      <c r="C12" s="18">
        <v>-1504799</v>
      </c>
      <c r="D12" s="18"/>
      <c r="E12" s="19">
        <v>-3719280</v>
      </c>
      <c r="F12" s="20">
        <v>9240599</v>
      </c>
      <c r="G12" s="24">
        <v>6300</v>
      </c>
      <c r="H12" s="24">
        <v>529920</v>
      </c>
      <c r="I12" s="24">
        <v>728074</v>
      </c>
      <c r="J12" s="20">
        <v>1264294</v>
      </c>
      <c r="K12" s="24">
        <v>898232</v>
      </c>
      <c r="L12" s="24">
        <v>672883</v>
      </c>
      <c r="M12" s="20">
        <v>14247</v>
      </c>
      <c r="N12" s="24">
        <v>1585362</v>
      </c>
      <c r="O12" s="24">
        <v>-1519703</v>
      </c>
      <c r="P12" s="24">
        <v>1069660</v>
      </c>
      <c r="Q12" s="20">
        <v>676984</v>
      </c>
      <c r="R12" s="24">
        <v>226941</v>
      </c>
      <c r="S12" s="24"/>
      <c r="T12" s="20"/>
      <c r="U12" s="24"/>
      <c r="V12" s="24"/>
      <c r="W12" s="24">
        <v>3076597</v>
      </c>
      <c r="X12" s="20">
        <v>6930450</v>
      </c>
      <c r="Y12" s="24">
        <v>-3853853</v>
      </c>
      <c r="Z12" s="25">
        <v>-55.60754352170494</v>
      </c>
      <c r="AA12" s="26">
        <v>9240599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-741726204</v>
      </c>
      <c r="D14" s="29">
        <f>SUM(D6:D13)</f>
        <v>0</v>
      </c>
      <c r="E14" s="30">
        <f t="shared" si="0"/>
        <v>3949432</v>
      </c>
      <c r="F14" s="31">
        <f t="shared" si="0"/>
        <v>4925138</v>
      </c>
      <c r="G14" s="31">
        <f t="shared" si="0"/>
        <v>-24232366</v>
      </c>
      <c r="H14" s="31">
        <f t="shared" si="0"/>
        <v>-472809</v>
      </c>
      <c r="I14" s="31">
        <f t="shared" si="0"/>
        <v>1270229</v>
      </c>
      <c r="J14" s="31">
        <f t="shared" si="0"/>
        <v>-23434946</v>
      </c>
      <c r="K14" s="31">
        <f t="shared" si="0"/>
        <v>-7062658</v>
      </c>
      <c r="L14" s="31">
        <f t="shared" si="0"/>
        <v>-2094776</v>
      </c>
      <c r="M14" s="31">
        <f t="shared" si="0"/>
        <v>16508206</v>
      </c>
      <c r="N14" s="31">
        <f t="shared" si="0"/>
        <v>7350772</v>
      </c>
      <c r="O14" s="31">
        <f t="shared" si="0"/>
        <v>-5652468</v>
      </c>
      <c r="P14" s="31">
        <f t="shared" si="0"/>
        <v>187688</v>
      </c>
      <c r="Q14" s="31">
        <f t="shared" si="0"/>
        <v>1395513</v>
      </c>
      <c r="R14" s="31">
        <f t="shared" si="0"/>
        <v>-4069267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-20153441</v>
      </c>
      <c r="X14" s="31">
        <f t="shared" si="0"/>
        <v>3693861</v>
      </c>
      <c r="Y14" s="31">
        <f t="shared" si="0"/>
        <v>-23847302</v>
      </c>
      <c r="Z14" s="32">
        <f>+IF(X14&lt;&gt;0,+(Y14/X14)*100,0)</f>
        <v>-645.59283633033294</v>
      </c>
      <c r="AA14" s="33">
        <f>SUM(AA6:AA13)</f>
        <v>4925138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4937778</v>
      </c>
      <c r="D18" s="18"/>
      <c r="E18" s="19">
        <v>-5026482</v>
      </c>
      <c r="F18" s="20">
        <v>12167689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3192501</v>
      </c>
      <c r="Q18" s="20">
        <v>3489145</v>
      </c>
      <c r="R18" s="24">
        <v>6681646</v>
      </c>
      <c r="S18" s="24"/>
      <c r="T18" s="20"/>
      <c r="U18" s="24"/>
      <c r="V18" s="24"/>
      <c r="W18" s="24">
        <v>6681646</v>
      </c>
      <c r="X18" s="20">
        <v>3070147</v>
      </c>
      <c r="Y18" s="24">
        <v>3611499</v>
      </c>
      <c r="Z18" s="25">
        <v>117.63277132984187</v>
      </c>
      <c r="AA18" s="26">
        <v>12167689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4937778</v>
      </c>
      <c r="D26" s="29">
        <f t="shared" ref="D26:Y26" si="1">SUM(D16:D25)</f>
        <v>0</v>
      </c>
      <c r="E26" s="35">
        <f t="shared" si="1"/>
        <v>-5026482</v>
      </c>
      <c r="F26" s="36">
        <f t="shared" si="1"/>
        <v>12167689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3192501</v>
      </c>
      <c r="Q26" s="36">
        <f t="shared" si="1"/>
        <v>3489145</v>
      </c>
      <c r="R26" s="36">
        <f t="shared" si="1"/>
        <v>6681646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6681646</v>
      </c>
      <c r="X26" s="36">
        <f t="shared" si="1"/>
        <v>3070147</v>
      </c>
      <c r="Y26" s="36">
        <f t="shared" si="1"/>
        <v>3611499</v>
      </c>
      <c r="Z26" s="37">
        <f>+IF(X26&lt;&gt;0,+(Y26/X26)*100,0)</f>
        <v>117.63277132984187</v>
      </c>
      <c r="AA26" s="38">
        <f>SUM(AA16:AA25)</f>
        <v>12167689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-736788426</v>
      </c>
      <c r="D27" s="29">
        <f>+D14+D26</f>
        <v>0</v>
      </c>
      <c r="E27" s="30">
        <f t="shared" si="2"/>
        <v>-1077050</v>
      </c>
      <c r="F27" s="31">
        <f t="shared" si="2"/>
        <v>17092827</v>
      </c>
      <c r="G27" s="31">
        <f t="shared" si="2"/>
        <v>-24232366</v>
      </c>
      <c r="H27" s="31">
        <f t="shared" si="2"/>
        <v>-472809</v>
      </c>
      <c r="I27" s="31">
        <f t="shared" si="2"/>
        <v>1270229</v>
      </c>
      <c r="J27" s="31">
        <f t="shared" si="2"/>
        <v>-23434946</v>
      </c>
      <c r="K27" s="31">
        <f t="shared" si="2"/>
        <v>-7062658</v>
      </c>
      <c r="L27" s="31">
        <f t="shared" si="2"/>
        <v>-2094776</v>
      </c>
      <c r="M27" s="31">
        <f t="shared" si="2"/>
        <v>16508206</v>
      </c>
      <c r="N27" s="31">
        <f t="shared" si="2"/>
        <v>7350772</v>
      </c>
      <c r="O27" s="31">
        <f t="shared" si="2"/>
        <v>-5652468</v>
      </c>
      <c r="P27" s="31">
        <f t="shared" si="2"/>
        <v>3380189</v>
      </c>
      <c r="Q27" s="31">
        <f t="shared" si="2"/>
        <v>4884658</v>
      </c>
      <c r="R27" s="31">
        <f t="shared" si="2"/>
        <v>2612379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-13471795</v>
      </c>
      <c r="X27" s="31">
        <f t="shared" si="2"/>
        <v>6764008</v>
      </c>
      <c r="Y27" s="31">
        <f t="shared" si="2"/>
        <v>-20235803</v>
      </c>
      <c r="Z27" s="32">
        <f>+IF(X27&lt;&gt;0,+(Y27/X27)*100,0)</f>
        <v>-299.16882120778092</v>
      </c>
      <c r="AA27" s="33">
        <f>+AA14+AA26</f>
        <v>17092827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-115894243</v>
      </c>
      <c r="D33" s="18"/>
      <c r="E33" s="19">
        <v>19592445</v>
      </c>
      <c r="F33" s="20">
        <v>18655976</v>
      </c>
      <c r="G33" s="20">
        <v>210770</v>
      </c>
      <c r="H33" s="20">
        <v>3327092</v>
      </c>
      <c r="I33" s="20">
        <v>639041</v>
      </c>
      <c r="J33" s="20">
        <v>4176903</v>
      </c>
      <c r="K33" s="20">
        <v>-6669338</v>
      </c>
      <c r="L33" s="20">
        <v>3832650</v>
      </c>
      <c r="M33" s="20">
        <v>5877552</v>
      </c>
      <c r="N33" s="20">
        <v>3040864</v>
      </c>
      <c r="O33" s="20">
        <v>6459076</v>
      </c>
      <c r="P33" s="20">
        <v>-5563804</v>
      </c>
      <c r="Q33" s="20">
        <v>17852793</v>
      </c>
      <c r="R33" s="20">
        <v>18748065</v>
      </c>
      <c r="S33" s="20"/>
      <c r="T33" s="20"/>
      <c r="U33" s="20"/>
      <c r="V33" s="20"/>
      <c r="W33" s="20">
        <v>25965832</v>
      </c>
      <c r="X33" s="20">
        <v>13991976</v>
      </c>
      <c r="Y33" s="20">
        <v>11973856</v>
      </c>
      <c r="Z33" s="21">
        <v>85.576590468708631</v>
      </c>
      <c r="AA33" s="22">
        <v>18655976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6792299</v>
      </c>
      <c r="F36" s="20">
        <v>8035813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6026868</v>
      </c>
      <c r="Y36" s="20">
        <v>-6026868</v>
      </c>
      <c r="Z36" s="21">
        <v>-100</v>
      </c>
      <c r="AA36" s="22">
        <v>8035813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-115894243</v>
      </c>
      <c r="D38" s="29">
        <f t="shared" ref="D38:Y38" si="3">SUM(D30:D37)</f>
        <v>0</v>
      </c>
      <c r="E38" s="30">
        <f t="shared" si="3"/>
        <v>26384744</v>
      </c>
      <c r="F38" s="31">
        <f t="shared" si="3"/>
        <v>26691789</v>
      </c>
      <c r="G38" s="31">
        <f t="shared" si="3"/>
        <v>210770</v>
      </c>
      <c r="H38" s="31">
        <f t="shared" si="3"/>
        <v>3327092</v>
      </c>
      <c r="I38" s="31">
        <f t="shared" si="3"/>
        <v>639041</v>
      </c>
      <c r="J38" s="31">
        <f t="shared" si="3"/>
        <v>4176903</v>
      </c>
      <c r="K38" s="31">
        <f t="shared" si="3"/>
        <v>-6669338</v>
      </c>
      <c r="L38" s="31">
        <f t="shared" si="3"/>
        <v>3832650</v>
      </c>
      <c r="M38" s="31">
        <f t="shared" si="3"/>
        <v>5877552</v>
      </c>
      <c r="N38" s="31">
        <f t="shared" si="3"/>
        <v>3040864</v>
      </c>
      <c r="O38" s="31">
        <f t="shared" si="3"/>
        <v>6459076</v>
      </c>
      <c r="P38" s="31">
        <f t="shared" si="3"/>
        <v>-5563804</v>
      </c>
      <c r="Q38" s="31">
        <f t="shared" si="3"/>
        <v>17852793</v>
      </c>
      <c r="R38" s="31">
        <f t="shared" si="3"/>
        <v>18748065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25965832</v>
      </c>
      <c r="X38" s="31">
        <f t="shared" si="3"/>
        <v>20018844</v>
      </c>
      <c r="Y38" s="31">
        <f t="shared" si="3"/>
        <v>5946988</v>
      </c>
      <c r="Z38" s="32">
        <f>+IF(X38&lt;&gt;0,+(Y38/X38)*100,0)</f>
        <v>29.706950111604847</v>
      </c>
      <c r="AA38" s="33">
        <f>SUM(AA30:AA37)</f>
        <v>26691789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-115894243</v>
      </c>
      <c r="D45" s="29">
        <f>+D38+D44</f>
        <v>0</v>
      </c>
      <c r="E45" s="30">
        <f t="shared" si="5"/>
        <v>26384744</v>
      </c>
      <c r="F45" s="31">
        <f t="shared" si="5"/>
        <v>26691789</v>
      </c>
      <c r="G45" s="31">
        <f t="shared" si="5"/>
        <v>210770</v>
      </c>
      <c r="H45" s="31">
        <f t="shared" si="5"/>
        <v>3327092</v>
      </c>
      <c r="I45" s="31">
        <f t="shared" si="5"/>
        <v>639041</v>
      </c>
      <c r="J45" s="31">
        <f t="shared" si="5"/>
        <v>4176903</v>
      </c>
      <c r="K45" s="31">
        <f t="shared" si="5"/>
        <v>-6669338</v>
      </c>
      <c r="L45" s="31">
        <f t="shared" si="5"/>
        <v>3832650</v>
      </c>
      <c r="M45" s="31">
        <f t="shared" si="5"/>
        <v>5877552</v>
      </c>
      <c r="N45" s="31">
        <f t="shared" si="5"/>
        <v>3040864</v>
      </c>
      <c r="O45" s="31">
        <f t="shared" si="5"/>
        <v>6459076</v>
      </c>
      <c r="P45" s="31">
        <f t="shared" si="5"/>
        <v>-5563804</v>
      </c>
      <c r="Q45" s="31">
        <f t="shared" si="5"/>
        <v>17852793</v>
      </c>
      <c r="R45" s="31">
        <f t="shared" si="5"/>
        <v>18748065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25965832</v>
      </c>
      <c r="X45" s="31">
        <f t="shared" si="5"/>
        <v>20018844</v>
      </c>
      <c r="Y45" s="31">
        <f t="shared" si="5"/>
        <v>5946988</v>
      </c>
      <c r="Z45" s="32">
        <f>+IF(X45&lt;&gt;0,+(Y45/X45)*100,0)</f>
        <v>29.706950111604847</v>
      </c>
      <c r="AA45" s="33">
        <f>+AA38+AA44</f>
        <v>26691789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-620894183</v>
      </c>
      <c r="D46" s="42">
        <f t="shared" si="6"/>
        <v>0</v>
      </c>
      <c r="E46" s="43">
        <f t="shared" si="6"/>
        <v>-27461794</v>
      </c>
      <c r="F46" s="44">
        <f t="shared" si="6"/>
        <v>-9598962</v>
      </c>
      <c r="G46" s="44">
        <f t="shared" si="6"/>
        <v>-24443136</v>
      </c>
      <c r="H46" s="44">
        <f t="shared" si="6"/>
        <v>-3799901</v>
      </c>
      <c r="I46" s="44">
        <f t="shared" si="6"/>
        <v>631188</v>
      </c>
      <c r="J46" s="44">
        <f t="shared" si="6"/>
        <v>-27611849</v>
      </c>
      <c r="K46" s="44">
        <f t="shared" si="6"/>
        <v>-393320</v>
      </c>
      <c r="L46" s="44">
        <f t="shared" si="6"/>
        <v>-5927426</v>
      </c>
      <c r="M46" s="44">
        <f t="shared" si="6"/>
        <v>10630654</v>
      </c>
      <c r="N46" s="44">
        <f t="shared" si="6"/>
        <v>4309908</v>
      </c>
      <c r="O46" s="44">
        <f t="shared" si="6"/>
        <v>-12111544</v>
      </c>
      <c r="P46" s="44">
        <f t="shared" si="6"/>
        <v>8943993</v>
      </c>
      <c r="Q46" s="44">
        <f t="shared" si="6"/>
        <v>-12968135</v>
      </c>
      <c r="R46" s="44">
        <f t="shared" si="6"/>
        <v>-16135686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-39437627</v>
      </c>
      <c r="X46" s="44">
        <f t="shared" si="6"/>
        <v>-13254836</v>
      </c>
      <c r="Y46" s="44">
        <f t="shared" si="6"/>
        <v>-26182791</v>
      </c>
      <c r="Z46" s="45">
        <f>+IF(X46&lt;&gt;0,+(Y46/X46)*100,0)</f>
        <v>197.53387367448377</v>
      </c>
      <c r="AA46" s="46">
        <f>+AA27-AA45</f>
        <v>-9598962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4635263</v>
      </c>
      <c r="D6" s="18"/>
      <c r="E6" s="19">
        <v>-7896564</v>
      </c>
      <c r="F6" s="20">
        <v>-3700449</v>
      </c>
      <c r="G6" s="20">
        <v>7156</v>
      </c>
      <c r="H6" s="20">
        <v>-106460</v>
      </c>
      <c r="I6" s="20">
        <v>-81968</v>
      </c>
      <c r="J6" s="20">
        <v>-181272</v>
      </c>
      <c r="K6" s="20">
        <v>59153</v>
      </c>
      <c r="L6" s="20">
        <v>71468</v>
      </c>
      <c r="M6" s="20">
        <v>-363538</v>
      </c>
      <c r="N6" s="20">
        <v>-232917</v>
      </c>
      <c r="O6" s="20">
        <v>89836</v>
      </c>
      <c r="P6" s="20">
        <v>19754</v>
      </c>
      <c r="Q6" s="20">
        <v>-53228</v>
      </c>
      <c r="R6" s="20">
        <v>56362</v>
      </c>
      <c r="S6" s="20"/>
      <c r="T6" s="20"/>
      <c r="U6" s="20"/>
      <c r="V6" s="20"/>
      <c r="W6" s="20">
        <v>-357827</v>
      </c>
      <c r="X6" s="20">
        <v>-1787852</v>
      </c>
      <c r="Y6" s="20">
        <v>1430025</v>
      </c>
      <c r="Z6" s="21">
        <v>-79.98564758156715</v>
      </c>
      <c r="AA6" s="22">
        <v>-3700449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35181729</v>
      </c>
      <c r="D8" s="18"/>
      <c r="E8" s="19">
        <v>31348297</v>
      </c>
      <c r="F8" s="20">
        <v>31600378</v>
      </c>
      <c r="G8" s="20">
        <v>31982317</v>
      </c>
      <c r="H8" s="20">
        <v>359378</v>
      </c>
      <c r="I8" s="20">
        <v>150479</v>
      </c>
      <c r="J8" s="20">
        <v>32492174</v>
      </c>
      <c r="K8" s="20">
        <v>366843</v>
      </c>
      <c r="L8" s="20">
        <v>356953</v>
      </c>
      <c r="M8" s="20">
        <v>391361</v>
      </c>
      <c r="N8" s="20">
        <v>1115157</v>
      </c>
      <c r="O8" s="20">
        <v>476641</v>
      </c>
      <c r="P8" s="20">
        <v>448864</v>
      </c>
      <c r="Q8" s="20">
        <v>313576</v>
      </c>
      <c r="R8" s="20">
        <v>1239081</v>
      </c>
      <c r="S8" s="20"/>
      <c r="T8" s="20"/>
      <c r="U8" s="20"/>
      <c r="V8" s="20"/>
      <c r="W8" s="20">
        <v>34846412</v>
      </c>
      <c r="X8" s="20">
        <v>32495728</v>
      </c>
      <c r="Y8" s="20">
        <v>2350684</v>
      </c>
      <c r="Z8" s="21">
        <v>7.2338247045888622</v>
      </c>
      <c r="AA8" s="22">
        <v>31600378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1293365</v>
      </c>
      <c r="D11" s="18"/>
      <c r="E11" s="19">
        <v>-569238</v>
      </c>
      <c r="F11" s="20">
        <v>627538</v>
      </c>
      <c r="G11" s="20">
        <v>82558</v>
      </c>
      <c r="H11" s="20">
        <v>1210806</v>
      </c>
      <c r="I11" s="20"/>
      <c r="J11" s="20">
        <v>1293364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1293364</v>
      </c>
      <c r="X11" s="20">
        <v>793993</v>
      </c>
      <c r="Y11" s="20">
        <v>499371</v>
      </c>
      <c r="Z11" s="21">
        <v>62.89362752568347</v>
      </c>
      <c r="AA11" s="22">
        <v>627538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41110357</v>
      </c>
      <c r="D14" s="29">
        <f>SUM(D6:D13)</f>
        <v>0</v>
      </c>
      <c r="E14" s="30">
        <f t="shared" si="0"/>
        <v>22882495</v>
      </c>
      <c r="F14" s="31">
        <f t="shared" si="0"/>
        <v>28527467</v>
      </c>
      <c r="G14" s="31">
        <f t="shared" si="0"/>
        <v>32072031</v>
      </c>
      <c r="H14" s="31">
        <f t="shared" si="0"/>
        <v>1463724</v>
      </c>
      <c r="I14" s="31">
        <f t="shared" si="0"/>
        <v>68511</v>
      </c>
      <c r="J14" s="31">
        <f t="shared" si="0"/>
        <v>33604266</v>
      </c>
      <c r="K14" s="31">
        <f t="shared" si="0"/>
        <v>425996</v>
      </c>
      <c r="L14" s="31">
        <f t="shared" si="0"/>
        <v>428421</v>
      </c>
      <c r="M14" s="31">
        <f t="shared" si="0"/>
        <v>27823</v>
      </c>
      <c r="N14" s="31">
        <f t="shared" si="0"/>
        <v>882240</v>
      </c>
      <c r="O14" s="31">
        <f t="shared" si="0"/>
        <v>566477</v>
      </c>
      <c r="P14" s="31">
        <f t="shared" si="0"/>
        <v>468618</v>
      </c>
      <c r="Q14" s="31">
        <f t="shared" si="0"/>
        <v>260348</v>
      </c>
      <c r="R14" s="31">
        <f t="shared" si="0"/>
        <v>1295443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35781949</v>
      </c>
      <c r="X14" s="31">
        <f t="shared" si="0"/>
        <v>31501869</v>
      </c>
      <c r="Y14" s="31">
        <f t="shared" si="0"/>
        <v>4280080</v>
      </c>
      <c r="Z14" s="32">
        <f>+IF(X14&lt;&gt;0,+(Y14/X14)*100,0)</f>
        <v>13.586749408423989</v>
      </c>
      <c r="AA14" s="33">
        <f>SUM(AA6:AA13)</f>
        <v>28527467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102160998</v>
      </c>
      <c r="D18" s="18"/>
      <c r="E18" s="19">
        <v>91993210</v>
      </c>
      <c r="F18" s="20">
        <v>99925656</v>
      </c>
      <c r="G18" s="24">
        <v>97493507</v>
      </c>
      <c r="H18" s="24">
        <v>2318190</v>
      </c>
      <c r="I18" s="24">
        <v>81365</v>
      </c>
      <c r="J18" s="20">
        <v>99893062</v>
      </c>
      <c r="K18" s="24">
        <v>14411</v>
      </c>
      <c r="L18" s="24">
        <v>2394970</v>
      </c>
      <c r="M18" s="20">
        <v>35408</v>
      </c>
      <c r="N18" s="24">
        <v>2444789</v>
      </c>
      <c r="O18" s="24">
        <v>416086</v>
      </c>
      <c r="P18" s="24"/>
      <c r="Q18" s="20">
        <v>89166</v>
      </c>
      <c r="R18" s="24">
        <v>505252</v>
      </c>
      <c r="S18" s="24"/>
      <c r="T18" s="20"/>
      <c r="U18" s="24"/>
      <c r="V18" s="24"/>
      <c r="W18" s="24">
        <v>102843103</v>
      </c>
      <c r="X18" s="20">
        <v>100484494</v>
      </c>
      <c r="Y18" s="24">
        <v>2358609</v>
      </c>
      <c r="Z18" s="25">
        <v>2.3472367786416877</v>
      </c>
      <c r="AA18" s="26">
        <v>99925656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102160998</v>
      </c>
      <c r="D26" s="29">
        <f t="shared" ref="D26:Y26" si="1">SUM(D16:D25)</f>
        <v>0</v>
      </c>
      <c r="E26" s="35">
        <f t="shared" si="1"/>
        <v>91993210</v>
      </c>
      <c r="F26" s="36">
        <f t="shared" si="1"/>
        <v>99925656</v>
      </c>
      <c r="G26" s="36">
        <f t="shared" si="1"/>
        <v>97493507</v>
      </c>
      <c r="H26" s="36">
        <f t="shared" si="1"/>
        <v>2318190</v>
      </c>
      <c r="I26" s="36">
        <f t="shared" si="1"/>
        <v>81365</v>
      </c>
      <c r="J26" s="36">
        <f t="shared" si="1"/>
        <v>99893062</v>
      </c>
      <c r="K26" s="36">
        <f t="shared" si="1"/>
        <v>14411</v>
      </c>
      <c r="L26" s="36">
        <f t="shared" si="1"/>
        <v>2394970</v>
      </c>
      <c r="M26" s="36">
        <f t="shared" si="1"/>
        <v>35408</v>
      </c>
      <c r="N26" s="36">
        <f t="shared" si="1"/>
        <v>2444789</v>
      </c>
      <c r="O26" s="36">
        <f t="shared" si="1"/>
        <v>416086</v>
      </c>
      <c r="P26" s="36">
        <f t="shared" si="1"/>
        <v>0</v>
      </c>
      <c r="Q26" s="36">
        <f t="shared" si="1"/>
        <v>89166</v>
      </c>
      <c r="R26" s="36">
        <f t="shared" si="1"/>
        <v>505252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102843103</v>
      </c>
      <c r="X26" s="36">
        <f t="shared" si="1"/>
        <v>100484494</v>
      </c>
      <c r="Y26" s="36">
        <f t="shared" si="1"/>
        <v>2358609</v>
      </c>
      <c r="Z26" s="37">
        <f>+IF(X26&lt;&gt;0,+(Y26/X26)*100,0)</f>
        <v>2.3472367786416877</v>
      </c>
      <c r="AA26" s="38">
        <f>SUM(AA16:AA25)</f>
        <v>99925656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143271355</v>
      </c>
      <c r="D27" s="29">
        <f>+D14+D26</f>
        <v>0</v>
      </c>
      <c r="E27" s="30">
        <f t="shared" si="2"/>
        <v>114875705</v>
      </c>
      <c r="F27" s="31">
        <f t="shared" si="2"/>
        <v>128453123</v>
      </c>
      <c r="G27" s="31">
        <f t="shared" si="2"/>
        <v>129565538</v>
      </c>
      <c r="H27" s="31">
        <f t="shared" si="2"/>
        <v>3781914</v>
      </c>
      <c r="I27" s="31">
        <f t="shared" si="2"/>
        <v>149876</v>
      </c>
      <c r="J27" s="31">
        <f t="shared" si="2"/>
        <v>133497328</v>
      </c>
      <c r="K27" s="31">
        <f t="shared" si="2"/>
        <v>440407</v>
      </c>
      <c r="L27" s="31">
        <f t="shared" si="2"/>
        <v>2823391</v>
      </c>
      <c r="M27" s="31">
        <f t="shared" si="2"/>
        <v>63231</v>
      </c>
      <c r="N27" s="31">
        <f t="shared" si="2"/>
        <v>3327029</v>
      </c>
      <c r="O27" s="31">
        <f t="shared" si="2"/>
        <v>982563</v>
      </c>
      <c r="P27" s="31">
        <f t="shared" si="2"/>
        <v>468618</v>
      </c>
      <c r="Q27" s="31">
        <f t="shared" si="2"/>
        <v>349514</v>
      </c>
      <c r="R27" s="31">
        <f t="shared" si="2"/>
        <v>1800695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138625052</v>
      </c>
      <c r="X27" s="31">
        <f t="shared" si="2"/>
        <v>131986363</v>
      </c>
      <c r="Y27" s="31">
        <f t="shared" si="2"/>
        <v>6638689</v>
      </c>
      <c r="Z27" s="32">
        <f>+IF(X27&lt;&gt;0,+(Y27/X27)*100,0)</f>
        <v>5.0298294832171404</v>
      </c>
      <c r="AA27" s="33">
        <f>+AA14+AA26</f>
        <v>128453123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78594</v>
      </c>
      <c r="D33" s="18"/>
      <c r="E33" s="19"/>
      <c r="F33" s="20">
        <v>78594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78594</v>
      </c>
      <c r="Y33" s="20">
        <v>-78594</v>
      </c>
      <c r="Z33" s="21">
        <v>-100</v>
      </c>
      <c r="AA33" s="22">
        <v>78594</v>
      </c>
    </row>
    <row r="34" spans="1:27" x14ac:dyDescent="0.25">
      <c r="A34" s="23" t="s">
        <v>62</v>
      </c>
      <c r="B34" s="17" t="s">
        <v>33</v>
      </c>
      <c r="C34" s="18">
        <v>-8199039</v>
      </c>
      <c r="D34" s="18"/>
      <c r="E34" s="19"/>
      <c r="F34" s="20">
        <v>-8199039</v>
      </c>
      <c r="G34" s="20">
        <v>6950000</v>
      </c>
      <c r="H34" s="20">
        <v>-15149039</v>
      </c>
      <c r="I34" s="20"/>
      <c r="J34" s="20">
        <v>-8199039</v>
      </c>
      <c r="K34" s="20"/>
      <c r="L34" s="20"/>
      <c r="M34" s="20">
        <v>-2715318</v>
      </c>
      <c r="N34" s="20">
        <v>-2715318</v>
      </c>
      <c r="O34" s="20"/>
      <c r="P34" s="20"/>
      <c r="Q34" s="20">
        <v>657428</v>
      </c>
      <c r="R34" s="20">
        <v>657428</v>
      </c>
      <c r="S34" s="20"/>
      <c r="T34" s="20"/>
      <c r="U34" s="20"/>
      <c r="V34" s="20"/>
      <c r="W34" s="20">
        <v>-10256929</v>
      </c>
      <c r="X34" s="20">
        <v>-8199039</v>
      </c>
      <c r="Y34" s="20">
        <v>-2057890</v>
      </c>
      <c r="Z34" s="21">
        <v>25.099161011430731</v>
      </c>
      <c r="AA34" s="22">
        <v>-8199039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-8120445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-8120445</v>
      </c>
      <c r="G38" s="31">
        <f t="shared" si="3"/>
        <v>6950000</v>
      </c>
      <c r="H38" s="31">
        <f t="shared" si="3"/>
        <v>-15149039</v>
      </c>
      <c r="I38" s="31">
        <f t="shared" si="3"/>
        <v>0</v>
      </c>
      <c r="J38" s="31">
        <f t="shared" si="3"/>
        <v>-8199039</v>
      </c>
      <c r="K38" s="31">
        <f t="shared" si="3"/>
        <v>0</v>
      </c>
      <c r="L38" s="31">
        <f t="shared" si="3"/>
        <v>0</v>
      </c>
      <c r="M38" s="31">
        <f t="shared" si="3"/>
        <v>-2715318</v>
      </c>
      <c r="N38" s="31">
        <f t="shared" si="3"/>
        <v>-2715318</v>
      </c>
      <c r="O38" s="31">
        <f t="shared" si="3"/>
        <v>0</v>
      </c>
      <c r="P38" s="31">
        <f t="shared" si="3"/>
        <v>0</v>
      </c>
      <c r="Q38" s="31">
        <f t="shared" si="3"/>
        <v>657428</v>
      </c>
      <c r="R38" s="31">
        <f t="shared" si="3"/>
        <v>657428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-10256929</v>
      </c>
      <c r="X38" s="31">
        <f t="shared" si="3"/>
        <v>-8120445</v>
      </c>
      <c r="Y38" s="31">
        <f t="shared" si="3"/>
        <v>-2136484</v>
      </c>
      <c r="Z38" s="32">
        <f>+IF(X38&lt;&gt;0,+(Y38/X38)*100,0)</f>
        <v>26.309937448009315</v>
      </c>
      <c r="AA38" s="33">
        <f>SUM(AA30:AA37)</f>
        <v>-8120445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-8120445</v>
      </c>
      <c r="D45" s="29">
        <f>+D38+D44</f>
        <v>0</v>
      </c>
      <c r="E45" s="30">
        <f t="shared" si="5"/>
        <v>0</v>
      </c>
      <c r="F45" s="31">
        <f t="shared" si="5"/>
        <v>-8120445</v>
      </c>
      <c r="G45" s="31">
        <f t="shared" si="5"/>
        <v>6950000</v>
      </c>
      <c r="H45" s="31">
        <f t="shared" si="5"/>
        <v>-15149039</v>
      </c>
      <c r="I45" s="31">
        <f t="shared" si="5"/>
        <v>0</v>
      </c>
      <c r="J45" s="31">
        <f t="shared" si="5"/>
        <v>-8199039</v>
      </c>
      <c r="K45" s="31">
        <f t="shared" si="5"/>
        <v>0</v>
      </c>
      <c r="L45" s="31">
        <f t="shared" si="5"/>
        <v>0</v>
      </c>
      <c r="M45" s="31">
        <f t="shared" si="5"/>
        <v>-2715318</v>
      </c>
      <c r="N45" s="31">
        <f t="shared" si="5"/>
        <v>-2715318</v>
      </c>
      <c r="O45" s="31">
        <f t="shared" si="5"/>
        <v>0</v>
      </c>
      <c r="P45" s="31">
        <f t="shared" si="5"/>
        <v>0</v>
      </c>
      <c r="Q45" s="31">
        <f t="shared" si="5"/>
        <v>657428</v>
      </c>
      <c r="R45" s="31">
        <f t="shared" si="5"/>
        <v>657428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-10256929</v>
      </c>
      <c r="X45" s="31">
        <f t="shared" si="5"/>
        <v>-8120445</v>
      </c>
      <c r="Y45" s="31">
        <f t="shared" si="5"/>
        <v>-2136484</v>
      </c>
      <c r="Z45" s="32">
        <f>+IF(X45&lt;&gt;0,+(Y45/X45)*100,0)</f>
        <v>26.309937448009315</v>
      </c>
      <c r="AA45" s="33">
        <f>+AA38+AA44</f>
        <v>-8120445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151391800</v>
      </c>
      <c r="D46" s="42">
        <f t="shared" si="6"/>
        <v>0</v>
      </c>
      <c r="E46" s="43">
        <f t="shared" si="6"/>
        <v>114875705</v>
      </c>
      <c r="F46" s="44">
        <f t="shared" si="6"/>
        <v>136573568</v>
      </c>
      <c r="G46" s="44">
        <f t="shared" si="6"/>
        <v>122615538</v>
      </c>
      <c r="H46" s="44">
        <f t="shared" si="6"/>
        <v>18930953</v>
      </c>
      <c r="I46" s="44">
        <f t="shared" si="6"/>
        <v>149876</v>
      </c>
      <c r="J46" s="44">
        <f t="shared" si="6"/>
        <v>141696367</v>
      </c>
      <c r="K46" s="44">
        <f t="shared" si="6"/>
        <v>440407</v>
      </c>
      <c r="L46" s="44">
        <f t="shared" si="6"/>
        <v>2823391</v>
      </c>
      <c r="M46" s="44">
        <f t="shared" si="6"/>
        <v>2778549</v>
      </c>
      <c r="N46" s="44">
        <f t="shared" si="6"/>
        <v>6042347</v>
      </c>
      <c r="O46" s="44">
        <f t="shared" si="6"/>
        <v>982563</v>
      </c>
      <c r="P46" s="44">
        <f t="shared" si="6"/>
        <v>468618</v>
      </c>
      <c r="Q46" s="44">
        <f t="shared" si="6"/>
        <v>-307914</v>
      </c>
      <c r="R46" s="44">
        <f t="shared" si="6"/>
        <v>1143267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148881981</v>
      </c>
      <c r="X46" s="44">
        <f t="shared" si="6"/>
        <v>140106808</v>
      </c>
      <c r="Y46" s="44">
        <f t="shared" si="6"/>
        <v>8775173</v>
      </c>
      <c r="Z46" s="45">
        <f>+IF(X46&lt;&gt;0,+(Y46/X46)*100,0)</f>
        <v>6.2632024276793183</v>
      </c>
      <c r="AA46" s="46">
        <f>+AA27-AA45</f>
        <v>136573568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22729596</v>
      </c>
      <c r="D48" s="18"/>
      <c r="E48" s="19">
        <v>4329705</v>
      </c>
      <c r="F48" s="20">
        <v>8596627</v>
      </c>
      <c r="G48" s="20">
        <v>22729596</v>
      </c>
      <c r="H48" s="20"/>
      <c r="I48" s="20"/>
      <c r="J48" s="20">
        <v>22729596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22729596</v>
      </c>
      <c r="X48" s="20">
        <v>12129867</v>
      </c>
      <c r="Y48" s="20">
        <v>10599729</v>
      </c>
      <c r="Z48" s="47">
        <v>87.385368693655096</v>
      </c>
      <c r="AA48" s="22">
        <v>8596627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22729596</v>
      </c>
      <c r="D51" s="50">
        <f t="shared" ref="D51:Y51" si="7">SUM(D48:D50)</f>
        <v>0</v>
      </c>
      <c r="E51" s="51">
        <f t="shared" si="7"/>
        <v>4329705</v>
      </c>
      <c r="F51" s="52">
        <f t="shared" si="7"/>
        <v>8596627</v>
      </c>
      <c r="G51" s="52">
        <f t="shared" si="7"/>
        <v>22729596</v>
      </c>
      <c r="H51" s="52">
        <f t="shared" si="7"/>
        <v>0</v>
      </c>
      <c r="I51" s="52">
        <f t="shared" si="7"/>
        <v>0</v>
      </c>
      <c r="J51" s="52">
        <f t="shared" si="7"/>
        <v>22729596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22729596</v>
      </c>
      <c r="X51" s="52">
        <f t="shared" si="7"/>
        <v>12129867</v>
      </c>
      <c r="Y51" s="52">
        <f t="shared" si="7"/>
        <v>10599729</v>
      </c>
      <c r="Z51" s="53">
        <f>+IF(X51&lt;&gt;0,+(Y51/X51)*100,0)</f>
        <v>87.385368693655096</v>
      </c>
      <c r="AA51" s="54">
        <f>SUM(AA48:AA50)</f>
        <v>8596627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>
        <v>-452444</v>
      </c>
      <c r="J11" s="20">
        <v>-452444</v>
      </c>
      <c r="K11" s="20">
        <v>-519675</v>
      </c>
      <c r="L11" s="20">
        <v>-514019</v>
      </c>
      <c r="M11" s="20">
        <v>-472969</v>
      </c>
      <c r="N11" s="20">
        <v>-1506663</v>
      </c>
      <c r="O11" s="20">
        <v>-618736</v>
      </c>
      <c r="P11" s="20">
        <v>-597345</v>
      </c>
      <c r="Q11" s="20">
        <v>-531717</v>
      </c>
      <c r="R11" s="20">
        <v>-1747798</v>
      </c>
      <c r="S11" s="20"/>
      <c r="T11" s="20"/>
      <c r="U11" s="20"/>
      <c r="V11" s="20"/>
      <c r="W11" s="20">
        <v>-3706905</v>
      </c>
      <c r="X11" s="20"/>
      <c r="Y11" s="20">
        <v>-3706905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-452444</v>
      </c>
      <c r="J14" s="31">
        <f t="shared" si="0"/>
        <v>-452444</v>
      </c>
      <c r="K14" s="31">
        <f t="shared" si="0"/>
        <v>-519675</v>
      </c>
      <c r="L14" s="31">
        <f t="shared" si="0"/>
        <v>-514019</v>
      </c>
      <c r="M14" s="31">
        <f t="shared" si="0"/>
        <v>-472969</v>
      </c>
      <c r="N14" s="31">
        <f t="shared" si="0"/>
        <v>-1506663</v>
      </c>
      <c r="O14" s="31">
        <f t="shared" si="0"/>
        <v>-618736</v>
      </c>
      <c r="P14" s="31">
        <f t="shared" si="0"/>
        <v>-597345</v>
      </c>
      <c r="Q14" s="31">
        <f t="shared" si="0"/>
        <v>-531717</v>
      </c>
      <c r="R14" s="31">
        <f t="shared" si="0"/>
        <v>-1747798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-3706905</v>
      </c>
      <c r="X14" s="31">
        <f t="shared" si="0"/>
        <v>0</v>
      </c>
      <c r="Y14" s="31">
        <f t="shared" si="0"/>
        <v>-3706905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437817694</v>
      </c>
      <c r="D18" s="18"/>
      <c r="E18" s="19">
        <v>417545942</v>
      </c>
      <c r="F18" s="20">
        <v>418159015</v>
      </c>
      <c r="G18" s="24">
        <v>80287507</v>
      </c>
      <c r="H18" s="24">
        <v>358456216</v>
      </c>
      <c r="I18" s="24"/>
      <c r="J18" s="20">
        <v>438743723</v>
      </c>
      <c r="K18" s="24"/>
      <c r="L18" s="24"/>
      <c r="M18" s="20">
        <v>-926026</v>
      </c>
      <c r="N18" s="24">
        <v>-926026</v>
      </c>
      <c r="O18" s="24"/>
      <c r="P18" s="24"/>
      <c r="Q18" s="20">
        <v>143276</v>
      </c>
      <c r="R18" s="24">
        <v>143276</v>
      </c>
      <c r="S18" s="24"/>
      <c r="T18" s="20"/>
      <c r="U18" s="24"/>
      <c r="V18" s="24"/>
      <c r="W18" s="24">
        <v>437960973</v>
      </c>
      <c r="X18" s="20">
        <v>313619265</v>
      </c>
      <c r="Y18" s="24">
        <v>124341708</v>
      </c>
      <c r="Z18" s="25">
        <v>39.647343730621905</v>
      </c>
      <c r="AA18" s="26">
        <v>418159015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437817694</v>
      </c>
      <c r="D26" s="29">
        <f t="shared" ref="D26:Y26" si="1">SUM(D16:D25)</f>
        <v>0</v>
      </c>
      <c r="E26" s="35">
        <f t="shared" si="1"/>
        <v>417545942</v>
      </c>
      <c r="F26" s="36">
        <f t="shared" si="1"/>
        <v>418159015</v>
      </c>
      <c r="G26" s="36">
        <f t="shared" si="1"/>
        <v>80287507</v>
      </c>
      <c r="H26" s="36">
        <f t="shared" si="1"/>
        <v>358456216</v>
      </c>
      <c r="I26" s="36">
        <f t="shared" si="1"/>
        <v>0</v>
      </c>
      <c r="J26" s="36">
        <f t="shared" si="1"/>
        <v>438743723</v>
      </c>
      <c r="K26" s="36">
        <f t="shared" si="1"/>
        <v>0</v>
      </c>
      <c r="L26" s="36">
        <f t="shared" si="1"/>
        <v>0</v>
      </c>
      <c r="M26" s="36">
        <f t="shared" si="1"/>
        <v>-926026</v>
      </c>
      <c r="N26" s="36">
        <f t="shared" si="1"/>
        <v>-926026</v>
      </c>
      <c r="O26" s="36">
        <f t="shared" si="1"/>
        <v>0</v>
      </c>
      <c r="P26" s="36">
        <f t="shared" si="1"/>
        <v>0</v>
      </c>
      <c r="Q26" s="36">
        <f t="shared" si="1"/>
        <v>143276</v>
      </c>
      <c r="R26" s="36">
        <f t="shared" si="1"/>
        <v>143276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437960973</v>
      </c>
      <c r="X26" s="36">
        <f t="shared" si="1"/>
        <v>313619265</v>
      </c>
      <c r="Y26" s="36">
        <f t="shared" si="1"/>
        <v>124341708</v>
      </c>
      <c r="Z26" s="37">
        <f>+IF(X26&lt;&gt;0,+(Y26/X26)*100,0)</f>
        <v>39.647343730621905</v>
      </c>
      <c r="AA26" s="38">
        <f>SUM(AA16:AA25)</f>
        <v>418159015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437817694</v>
      </c>
      <c r="D27" s="29">
        <f>+D14+D26</f>
        <v>0</v>
      </c>
      <c r="E27" s="30">
        <f t="shared" si="2"/>
        <v>417545942</v>
      </c>
      <c r="F27" s="31">
        <f t="shared" si="2"/>
        <v>418159015</v>
      </c>
      <c r="G27" s="31">
        <f t="shared" si="2"/>
        <v>80287507</v>
      </c>
      <c r="H27" s="31">
        <f t="shared" si="2"/>
        <v>358456216</v>
      </c>
      <c r="I27" s="31">
        <f t="shared" si="2"/>
        <v>-452444</v>
      </c>
      <c r="J27" s="31">
        <f t="shared" si="2"/>
        <v>438291279</v>
      </c>
      <c r="K27" s="31">
        <f t="shared" si="2"/>
        <v>-519675</v>
      </c>
      <c r="L27" s="31">
        <f t="shared" si="2"/>
        <v>-514019</v>
      </c>
      <c r="M27" s="31">
        <f t="shared" si="2"/>
        <v>-1398995</v>
      </c>
      <c r="N27" s="31">
        <f t="shared" si="2"/>
        <v>-2432689</v>
      </c>
      <c r="O27" s="31">
        <f t="shared" si="2"/>
        <v>-618736</v>
      </c>
      <c r="P27" s="31">
        <f t="shared" si="2"/>
        <v>-597345</v>
      </c>
      <c r="Q27" s="31">
        <f t="shared" si="2"/>
        <v>-388441</v>
      </c>
      <c r="R27" s="31">
        <f t="shared" si="2"/>
        <v>-1604522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434254068</v>
      </c>
      <c r="X27" s="31">
        <f t="shared" si="2"/>
        <v>313619265</v>
      </c>
      <c r="Y27" s="31">
        <f t="shared" si="2"/>
        <v>120634803</v>
      </c>
      <c r="Z27" s="32">
        <f>+IF(X27&lt;&gt;0,+(Y27/X27)*100,0)</f>
        <v>38.465367553233698</v>
      </c>
      <c r="AA27" s="33">
        <f>+AA14+AA26</f>
        <v>418159015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437817694</v>
      </c>
      <c r="D46" s="42">
        <f t="shared" si="6"/>
        <v>0</v>
      </c>
      <c r="E46" s="43">
        <f t="shared" si="6"/>
        <v>417545942</v>
      </c>
      <c r="F46" s="44">
        <f t="shared" si="6"/>
        <v>418159015</v>
      </c>
      <c r="G46" s="44">
        <f t="shared" si="6"/>
        <v>80287507</v>
      </c>
      <c r="H46" s="44">
        <f t="shared" si="6"/>
        <v>358456216</v>
      </c>
      <c r="I46" s="44">
        <f t="shared" si="6"/>
        <v>-452444</v>
      </c>
      <c r="J46" s="44">
        <f t="shared" si="6"/>
        <v>438291279</v>
      </c>
      <c r="K46" s="44">
        <f t="shared" si="6"/>
        <v>-519675</v>
      </c>
      <c r="L46" s="44">
        <f t="shared" si="6"/>
        <v>-514019</v>
      </c>
      <c r="M46" s="44">
        <f t="shared" si="6"/>
        <v>-1398995</v>
      </c>
      <c r="N46" s="44">
        <f t="shared" si="6"/>
        <v>-2432689</v>
      </c>
      <c r="O46" s="44">
        <f t="shared" si="6"/>
        <v>-618736</v>
      </c>
      <c r="P46" s="44">
        <f t="shared" si="6"/>
        <v>-597345</v>
      </c>
      <c r="Q46" s="44">
        <f t="shared" si="6"/>
        <v>-388441</v>
      </c>
      <c r="R46" s="44">
        <f t="shared" si="6"/>
        <v>-1604522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434254068</v>
      </c>
      <c r="X46" s="44">
        <f t="shared" si="6"/>
        <v>313619265</v>
      </c>
      <c r="Y46" s="44">
        <f t="shared" si="6"/>
        <v>120634803</v>
      </c>
      <c r="Z46" s="45">
        <f>+IF(X46&lt;&gt;0,+(Y46/X46)*100,0)</f>
        <v>38.465367553233698</v>
      </c>
      <c r="AA46" s="46">
        <f>+AA27-AA45</f>
        <v>418159015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489939125</v>
      </c>
      <c r="D48" s="18"/>
      <c r="E48" s="19">
        <v>330440366</v>
      </c>
      <c r="F48" s="20">
        <v>379559305</v>
      </c>
      <c r="G48" s="20">
        <v>100472822</v>
      </c>
      <c r="H48" s="20">
        <v>344787707</v>
      </c>
      <c r="I48" s="20">
        <v>-579654</v>
      </c>
      <c r="J48" s="20">
        <v>444680875</v>
      </c>
      <c r="K48" s="20">
        <v>-314774</v>
      </c>
      <c r="L48" s="20">
        <v>-664450</v>
      </c>
      <c r="M48" s="20">
        <v>1506667</v>
      </c>
      <c r="N48" s="20">
        <v>527443</v>
      </c>
      <c r="O48" s="20">
        <v>-563982</v>
      </c>
      <c r="P48" s="20">
        <v>-571243</v>
      </c>
      <c r="Q48" s="20">
        <v>7248391</v>
      </c>
      <c r="R48" s="20">
        <v>6113166</v>
      </c>
      <c r="S48" s="20"/>
      <c r="T48" s="20"/>
      <c r="U48" s="20"/>
      <c r="V48" s="20"/>
      <c r="W48" s="20">
        <v>451321484</v>
      </c>
      <c r="X48" s="20">
        <v>284669478</v>
      </c>
      <c r="Y48" s="20">
        <v>166652006</v>
      </c>
      <c r="Z48" s="47">
        <v>58.542281094146666</v>
      </c>
      <c r="AA48" s="22">
        <v>379559305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489939125</v>
      </c>
      <c r="D51" s="50">
        <f t="shared" ref="D51:Y51" si="7">SUM(D48:D50)</f>
        <v>0</v>
      </c>
      <c r="E51" s="51">
        <f t="shared" si="7"/>
        <v>330440366</v>
      </c>
      <c r="F51" s="52">
        <f t="shared" si="7"/>
        <v>379559305</v>
      </c>
      <c r="G51" s="52">
        <f t="shared" si="7"/>
        <v>100472822</v>
      </c>
      <c r="H51" s="52">
        <f t="shared" si="7"/>
        <v>344787707</v>
      </c>
      <c r="I51" s="52">
        <f t="shared" si="7"/>
        <v>-579654</v>
      </c>
      <c r="J51" s="52">
        <f t="shared" si="7"/>
        <v>444680875</v>
      </c>
      <c r="K51" s="52">
        <f t="shared" si="7"/>
        <v>-314774</v>
      </c>
      <c r="L51" s="52">
        <f t="shared" si="7"/>
        <v>-664450</v>
      </c>
      <c r="M51" s="52">
        <f t="shared" si="7"/>
        <v>1506667</v>
      </c>
      <c r="N51" s="52">
        <f t="shared" si="7"/>
        <v>527443</v>
      </c>
      <c r="O51" s="52">
        <f t="shared" si="7"/>
        <v>-563982</v>
      </c>
      <c r="P51" s="52">
        <f t="shared" si="7"/>
        <v>-571243</v>
      </c>
      <c r="Q51" s="52">
        <f t="shared" si="7"/>
        <v>7248391</v>
      </c>
      <c r="R51" s="52">
        <f t="shared" si="7"/>
        <v>6113166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451321484</v>
      </c>
      <c r="X51" s="52">
        <f t="shared" si="7"/>
        <v>284669478</v>
      </c>
      <c r="Y51" s="52">
        <f t="shared" si="7"/>
        <v>166652006</v>
      </c>
      <c r="Z51" s="53">
        <f>+IF(X51&lt;&gt;0,+(Y51/X51)*100,0)</f>
        <v>58.542281094146666</v>
      </c>
      <c r="AA51" s="54">
        <f>SUM(AA48:AA50)</f>
        <v>379559305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259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7311502</v>
      </c>
      <c r="F6" s="20">
        <v>1600249</v>
      </c>
      <c r="G6" s="20">
        <v>-3086681</v>
      </c>
      <c r="H6" s="20">
        <v>-3013872</v>
      </c>
      <c r="I6" s="20">
        <v>-4632196</v>
      </c>
      <c r="J6" s="20">
        <v>-10732749</v>
      </c>
      <c r="K6" s="20">
        <v>-2175534</v>
      </c>
      <c r="L6" s="20">
        <v>-4468904</v>
      </c>
      <c r="M6" s="20">
        <v>-5778456</v>
      </c>
      <c r="N6" s="20">
        <v>-12422894</v>
      </c>
      <c r="O6" s="20">
        <v>131832</v>
      </c>
      <c r="P6" s="20">
        <v>-1722216</v>
      </c>
      <c r="Q6" s="20">
        <v>137740</v>
      </c>
      <c r="R6" s="20">
        <v>-1452644</v>
      </c>
      <c r="S6" s="20"/>
      <c r="T6" s="20"/>
      <c r="U6" s="20"/>
      <c r="V6" s="20"/>
      <c r="W6" s="20">
        <v>-24608287</v>
      </c>
      <c r="X6" s="20">
        <v>1200177</v>
      </c>
      <c r="Y6" s="20">
        <v>-25808464</v>
      </c>
      <c r="Z6" s="21">
        <v>-2150.3881510810488</v>
      </c>
      <c r="AA6" s="22">
        <v>1600249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3278532</v>
      </c>
      <c r="D8" s="18"/>
      <c r="E8" s="19">
        <v>1064415</v>
      </c>
      <c r="F8" s="20">
        <v>920920</v>
      </c>
      <c r="G8" s="20">
        <v>378728</v>
      </c>
      <c r="H8" s="20">
        <v>175036</v>
      </c>
      <c r="I8" s="20">
        <v>184407</v>
      </c>
      <c r="J8" s="20">
        <v>738171</v>
      </c>
      <c r="K8" s="20">
        <v>150786</v>
      </c>
      <c r="L8" s="20">
        <v>179858</v>
      </c>
      <c r="M8" s="20">
        <v>290818</v>
      </c>
      <c r="N8" s="20">
        <v>621462</v>
      </c>
      <c r="O8" s="20">
        <v>311108</v>
      </c>
      <c r="P8" s="20">
        <v>190188</v>
      </c>
      <c r="Q8" s="20">
        <v>637022</v>
      </c>
      <c r="R8" s="20">
        <v>1138318</v>
      </c>
      <c r="S8" s="20"/>
      <c r="T8" s="20"/>
      <c r="U8" s="20"/>
      <c r="V8" s="20"/>
      <c r="W8" s="20">
        <v>2497951</v>
      </c>
      <c r="X8" s="20">
        <v>690696</v>
      </c>
      <c r="Y8" s="20">
        <v>1807255</v>
      </c>
      <c r="Z8" s="21">
        <v>261.65708213164692</v>
      </c>
      <c r="AA8" s="22">
        <v>920920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90386</v>
      </c>
      <c r="D11" s="18"/>
      <c r="E11" s="19">
        <v>158856</v>
      </c>
      <c r="F11" s="20">
        <v>158856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119142</v>
      </c>
      <c r="Y11" s="20">
        <v>-119142</v>
      </c>
      <c r="Z11" s="21">
        <v>-100</v>
      </c>
      <c r="AA11" s="22">
        <v>158856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4733038</v>
      </c>
      <c r="F12" s="20">
        <v>4834090</v>
      </c>
      <c r="G12" s="24">
        <v>412618</v>
      </c>
      <c r="H12" s="24">
        <v>440672</v>
      </c>
      <c r="I12" s="24">
        <v>632104</v>
      </c>
      <c r="J12" s="20">
        <v>1485394</v>
      </c>
      <c r="K12" s="24">
        <v>317407</v>
      </c>
      <c r="L12" s="24">
        <v>592891</v>
      </c>
      <c r="M12" s="20">
        <v>745322</v>
      </c>
      <c r="N12" s="24">
        <v>1655620</v>
      </c>
      <c r="O12" s="24">
        <v>10238</v>
      </c>
      <c r="P12" s="24">
        <v>254174</v>
      </c>
      <c r="Q12" s="20">
        <v>351040</v>
      </c>
      <c r="R12" s="24">
        <v>615452</v>
      </c>
      <c r="S12" s="24"/>
      <c r="T12" s="20"/>
      <c r="U12" s="24"/>
      <c r="V12" s="24"/>
      <c r="W12" s="24">
        <v>3756466</v>
      </c>
      <c r="X12" s="20">
        <v>3625560</v>
      </c>
      <c r="Y12" s="24">
        <v>130906</v>
      </c>
      <c r="Z12" s="25">
        <v>3.6106422180297666</v>
      </c>
      <c r="AA12" s="26">
        <v>4834090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3368918</v>
      </c>
      <c r="D14" s="29">
        <f>SUM(D6:D13)</f>
        <v>0</v>
      </c>
      <c r="E14" s="30">
        <f t="shared" si="0"/>
        <v>13267811</v>
      </c>
      <c r="F14" s="31">
        <f t="shared" si="0"/>
        <v>7514115</v>
      </c>
      <c r="G14" s="31">
        <f t="shared" si="0"/>
        <v>-2295335</v>
      </c>
      <c r="H14" s="31">
        <f t="shared" si="0"/>
        <v>-2398164</v>
      </c>
      <c r="I14" s="31">
        <f t="shared" si="0"/>
        <v>-3815685</v>
      </c>
      <c r="J14" s="31">
        <f t="shared" si="0"/>
        <v>-8509184</v>
      </c>
      <c r="K14" s="31">
        <f t="shared" si="0"/>
        <v>-1707341</v>
      </c>
      <c r="L14" s="31">
        <f t="shared" si="0"/>
        <v>-3696155</v>
      </c>
      <c r="M14" s="31">
        <f t="shared" si="0"/>
        <v>-4742316</v>
      </c>
      <c r="N14" s="31">
        <f t="shared" si="0"/>
        <v>-10145812</v>
      </c>
      <c r="O14" s="31">
        <f t="shared" si="0"/>
        <v>453178</v>
      </c>
      <c r="P14" s="31">
        <f t="shared" si="0"/>
        <v>-1277854</v>
      </c>
      <c r="Q14" s="31">
        <f t="shared" si="0"/>
        <v>1125802</v>
      </c>
      <c r="R14" s="31">
        <f t="shared" si="0"/>
        <v>301126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-18353870</v>
      </c>
      <c r="X14" s="31">
        <f t="shared" si="0"/>
        <v>5635575</v>
      </c>
      <c r="Y14" s="31">
        <f t="shared" si="0"/>
        <v>-23989445</v>
      </c>
      <c r="Z14" s="32">
        <f>+IF(X14&lt;&gt;0,+(Y14/X14)*100,0)</f>
        <v>-425.67874617940492</v>
      </c>
      <c r="AA14" s="33">
        <f>SUM(AA6:AA13)</f>
        <v>7514115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28022730</v>
      </c>
      <c r="D18" s="18"/>
      <c r="E18" s="19">
        <v>29618458</v>
      </c>
      <c r="F18" s="20">
        <v>30318458</v>
      </c>
      <c r="G18" s="24">
        <v>2732078</v>
      </c>
      <c r="H18" s="24">
        <v>2916331</v>
      </c>
      <c r="I18" s="24">
        <v>4185284</v>
      </c>
      <c r="J18" s="20">
        <v>9833693</v>
      </c>
      <c r="K18" s="24">
        <v>2074392</v>
      </c>
      <c r="L18" s="24">
        <v>3883674</v>
      </c>
      <c r="M18" s="20">
        <v>4955640</v>
      </c>
      <c r="N18" s="24">
        <v>10913706</v>
      </c>
      <c r="O18" s="24"/>
      <c r="P18" s="24">
        <v>1650192</v>
      </c>
      <c r="Q18" s="20">
        <v>2338037</v>
      </c>
      <c r="R18" s="24">
        <v>3988229</v>
      </c>
      <c r="S18" s="24"/>
      <c r="T18" s="20"/>
      <c r="U18" s="24"/>
      <c r="V18" s="24"/>
      <c r="W18" s="24">
        <v>24735628</v>
      </c>
      <c r="X18" s="20">
        <v>22388845</v>
      </c>
      <c r="Y18" s="24">
        <v>2346783</v>
      </c>
      <c r="Z18" s="25">
        <v>10.481929728844879</v>
      </c>
      <c r="AA18" s="26">
        <v>30318458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28022730</v>
      </c>
      <c r="D26" s="29">
        <f t="shared" ref="D26:Y26" si="1">SUM(D16:D25)</f>
        <v>0</v>
      </c>
      <c r="E26" s="35">
        <f t="shared" si="1"/>
        <v>29618458</v>
      </c>
      <c r="F26" s="36">
        <f t="shared" si="1"/>
        <v>30318458</v>
      </c>
      <c r="G26" s="36">
        <f t="shared" si="1"/>
        <v>2732078</v>
      </c>
      <c r="H26" s="36">
        <f t="shared" si="1"/>
        <v>2916331</v>
      </c>
      <c r="I26" s="36">
        <f t="shared" si="1"/>
        <v>4185284</v>
      </c>
      <c r="J26" s="36">
        <f t="shared" si="1"/>
        <v>9833693</v>
      </c>
      <c r="K26" s="36">
        <f t="shared" si="1"/>
        <v>2074392</v>
      </c>
      <c r="L26" s="36">
        <f t="shared" si="1"/>
        <v>3883674</v>
      </c>
      <c r="M26" s="36">
        <f t="shared" si="1"/>
        <v>4955640</v>
      </c>
      <c r="N26" s="36">
        <f t="shared" si="1"/>
        <v>10913706</v>
      </c>
      <c r="O26" s="36">
        <f t="shared" si="1"/>
        <v>0</v>
      </c>
      <c r="P26" s="36">
        <f t="shared" si="1"/>
        <v>1650192</v>
      </c>
      <c r="Q26" s="36">
        <f t="shared" si="1"/>
        <v>2338037</v>
      </c>
      <c r="R26" s="36">
        <f t="shared" si="1"/>
        <v>3988229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24735628</v>
      </c>
      <c r="X26" s="36">
        <f t="shared" si="1"/>
        <v>22388845</v>
      </c>
      <c r="Y26" s="36">
        <f t="shared" si="1"/>
        <v>2346783</v>
      </c>
      <c r="Z26" s="37">
        <f>+IF(X26&lt;&gt;0,+(Y26/X26)*100,0)</f>
        <v>10.481929728844879</v>
      </c>
      <c r="AA26" s="38">
        <f>SUM(AA16:AA25)</f>
        <v>30318458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31391648</v>
      </c>
      <c r="D27" s="29">
        <f>+D14+D26</f>
        <v>0</v>
      </c>
      <c r="E27" s="30">
        <f t="shared" si="2"/>
        <v>42886269</v>
      </c>
      <c r="F27" s="31">
        <f t="shared" si="2"/>
        <v>37832573</v>
      </c>
      <c r="G27" s="31">
        <f t="shared" si="2"/>
        <v>436743</v>
      </c>
      <c r="H27" s="31">
        <f t="shared" si="2"/>
        <v>518167</v>
      </c>
      <c r="I27" s="31">
        <f t="shared" si="2"/>
        <v>369599</v>
      </c>
      <c r="J27" s="31">
        <f t="shared" si="2"/>
        <v>1324509</v>
      </c>
      <c r="K27" s="31">
        <f t="shared" si="2"/>
        <v>367051</v>
      </c>
      <c r="L27" s="31">
        <f t="shared" si="2"/>
        <v>187519</v>
      </c>
      <c r="M27" s="31">
        <f t="shared" si="2"/>
        <v>213324</v>
      </c>
      <c r="N27" s="31">
        <f t="shared" si="2"/>
        <v>767894</v>
      </c>
      <c r="O27" s="31">
        <f t="shared" si="2"/>
        <v>453178</v>
      </c>
      <c r="P27" s="31">
        <f t="shared" si="2"/>
        <v>372338</v>
      </c>
      <c r="Q27" s="31">
        <f t="shared" si="2"/>
        <v>3463839</v>
      </c>
      <c r="R27" s="31">
        <f t="shared" si="2"/>
        <v>4289355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6381758</v>
      </c>
      <c r="X27" s="31">
        <f t="shared" si="2"/>
        <v>28024420</v>
      </c>
      <c r="Y27" s="31">
        <f t="shared" si="2"/>
        <v>-21642662</v>
      </c>
      <c r="Z27" s="32">
        <f>+IF(X27&lt;&gt;0,+(Y27/X27)*100,0)</f>
        <v>-77.227867695388525</v>
      </c>
      <c r="AA27" s="33">
        <f>+AA14+AA26</f>
        <v>37832573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501860</v>
      </c>
      <c r="D32" s="18"/>
      <c r="E32" s="19">
        <v>422368</v>
      </c>
      <c r="F32" s="20">
        <v>422368</v>
      </c>
      <c r="G32" s="20"/>
      <c r="H32" s="20">
        <v>7560</v>
      </c>
      <c r="I32" s="20">
        <v>3760</v>
      </c>
      <c r="J32" s="20">
        <v>11320</v>
      </c>
      <c r="K32" s="20">
        <v>2787</v>
      </c>
      <c r="L32" s="20">
        <v>4792</v>
      </c>
      <c r="M32" s="20">
        <v>2000</v>
      </c>
      <c r="N32" s="20">
        <v>9579</v>
      </c>
      <c r="O32" s="20">
        <v>-50</v>
      </c>
      <c r="P32" s="20">
        <v>1000</v>
      </c>
      <c r="Q32" s="20">
        <v>2900</v>
      </c>
      <c r="R32" s="20">
        <v>3850</v>
      </c>
      <c r="S32" s="20"/>
      <c r="T32" s="20"/>
      <c r="U32" s="20"/>
      <c r="V32" s="20"/>
      <c r="W32" s="20">
        <v>24749</v>
      </c>
      <c r="X32" s="20">
        <v>316773</v>
      </c>
      <c r="Y32" s="20">
        <v>-292024</v>
      </c>
      <c r="Z32" s="21">
        <v>-92.187149788649918</v>
      </c>
      <c r="AA32" s="22">
        <v>422368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-783</v>
      </c>
      <c r="F33" s="20">
        <v>-19501</v>
      </c>
      <c r="G33" s="20">
        <v>-26720</v>
      </c>
      <c r="H33" s="20">
        <v>28636</v>
      </c>
      <c r="I33" s="20">
        <v>-9229</v>
      </c>
      <c r="J33" s="20">
        <v>-7313</v>
      </c>
      <c r="K33" s="20">
        <v>28198</v>
      </c>
      <c r="L33" s="20">
        <v>1683</v>
      </c>
      <c r="M33" s="20">
        <v>10044</v>
      </c>
      <c r="N33" s="20">
        <v>39925</v>
      </c>
      <c r="O33" s="20">
        <v>165599</v>
      </c>
      <c r="P33" s="20">
        <v>41805</v>
      </c>
      <c r="Q33" s="20">
        <v>3631542</v>
      </c>
      <c r="R33" s="20">
        <v>3838946</v>
      </c>
      <c r="S33" s="20"/>
      <c r="T33" s="20"/>
      <c r="U33" s="20"/>
      <c r="V33" s="20"/>
      <c r="W33" s="20">
        <v>3871558</v>
      </c>
      <c r="X33" s="20">
        <v>-14616</v>
      </c>
      <c r="Y33" s="20">
        <v>3886174</v>
      </c>
      <c r="Z33" s="21">
        <v>-26588.492063492067</v>
      </c>
      <c r="AA33" s="22">
        <v>-19501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>
        <v>-14078236</v>
      </c>
      <c r="L34" s="20">
        <v>-4466225</v>
      </c>
      <c r="M34" s="20">
        <v>-5691587</v>
      </c>
      <c r="N34" s="20">
        <v>-24236048</v>
      </c>
      <c r="O34" s="20"/>
      <c r="P34" s="20">
        <v>-1897721</v>
      </c>
      <c r="Q34" s="20">
        <v>-2688743</v>
      </c>
      <c r="R34" s="20">
        <v>-4586464</v>
      </c>
      <c r="S34" s="20"/>
      <c r="T34" s="20"/>
      <c r="U34" s="20"/>
      <c r="V34" s="20"/>
      <c r="W34" s="20">
        <v>-28822512</v>
      </c>
      <c r="X34" s="20"/>
      <c r="Y34" s="20">
        <v>-28822512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496902</v>
      </c>
      <c r="F36" s="20">
        <v>440354</v>
      </c>
      <c r="G36" s="20"/>
      <c r="H36" s="20"/>
      <c r="I36" s="20"/>
      <c r="J36" s="20"/>
      <c r="K36" s="20">
        <v>34</v>
      </c>
      <c r="L36" s="20"/>
      <c r="M36" s="20">
        <v>333</v>
      </c>
      <c r="N36" s="20">
        <v>367</v>
      </c>
      <c r="O36" s="20"/>
      <c r="P36" s="20">
        <v>172</v>
      </c>
      <c r="Q36" s="20">
        <v>103</v>
      </c>
      <c r="R36" s="20">
        <v>275</v>
      </c>
      <c r="S36" s="20"/>
      <c r="T36" s="20"/>
      <c r="U36" s="20"/>
      <c r="V36" s="20"/>
      <c r="W36" s="20">
        <v>642</v>
      </c>
      <c r="X36" s="20">
        <v>330264</v>
      </c>
      <c r="Y36" s="20">
        <v>-329622</v>
      </c>
      <c r="Z36" s="21">
        <v>-99.805610057408629</v>
      </c>
      <c r="AA36" s="22">
        <v>440354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501860</v>
      </c>
      <c r="D38" s="29">
        <f t="shared" ref="D38:Y38" si="3">SUM(D30:D37)</f>
        <v>0</v>
      </c>
      <c r="E38" s="30">
        <f t="shared" si="3"/>
        <v>918487</v>
      </c>
      <c r="F38" s="31">
        <f t="shared" si="3"/>
        <v>843221</v>
      </c>
      <c r="G38" s="31">
        <f t="shared" si="3"/>
        <v>-26720</v>
      </c>
      <c r="H38" s="31">
        <f t="shared" si="3"/>
        <v>36196</v>
      </c>
      <c r="I38" s="31">
        <f t="shared" si="3"/>
        <v>-5469</v>
      </c>
      <c r="J38" s="31">
        <f t="shared" si="3"/>
        <v>4007</v>
      </c>
      <c r="K38" s="31">
        <f t="shared" si="3"/>
        <v>-14047217</v>
      </c>
      <c r="L38" s="31">
        <f t="shared" si="3"/>
        <v>-4459750</v>
      </c>
      <c r="M38" s="31">
        <f t="shared" si="3"/>
        <v>-5679210</v>
      </c>
      <c r="N38" s="31">
        <f t="shared" si="3"/>
        <v>-24186177</v>
      </c>
      <c r="O38" s="31">
        <f t="shared" si="3"/>
        <v>165549</v>
      </c>
      <c r="P38" s="31">
        <f t="shared" si="3"/>
        <v>-1854744</v>
      </c>
      <c r="Q38" s="31">
        <f t="shared" si="3"/>
        <v>945802</v>
      </c>
      <c r="R38" s="31">
        <f t="shared" si="3"/>
        <v>-743393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-24925563</v>
      </c>
      <c r="X38" s="31">
        <f t="shared" si="3"/>
        <v>632421</v>
      </c>
      <c r="Y38" s="31">
        <f t="shared" si="3"/>
        <v>-25557984</v>
      </c>
      <c r="Z38" s="32">
        <f>+IF(X38&lt;&gt;0,+(Y38/X38)*100,0)</f>
        <v>-4041.2927464458007</v>
      </c>
      <c r="AA38" s="33">
        <f>SUM(AA30:AA37)</f>
        <v>843221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501860</v>
      </c>
      <c r="D45" s="29">
        <f>+D38+D44</f>
        <v>0</v>
      </c>
      <c r="E45" s="30">
        <f t="shared" si="5"/>
        <v>918487</v>
      </c>
      <c r="F45" s="31">
        <f t="shared" si="5"/>
        <v>843221</v>
      </c>
      <c r="G45" s="31">
        <f t="shared" si="5"/>
        <v>-26720</v>
      </c>
      <c r="H45" s="31">
        <f t="shared" si="5"/>
        <v>36196</v>
      </c>
      <c r="I45" s="31">
        <f t="shared" si="5"/>
        <v>-5469</v>
      </c>
      <c r="J45" s="31">
        <f t="shared" si="5"/>
        <v>4007</v>
      </c>
      <c r="K45" s="31">
        <f t="shared" si="5"/>
        <v>-14047217</v>
      </c>
      <c r="L45" s="31">
        <f t="shared" si="5"/>
        <v>-4459750</v>
      </c>
      <c r="M45" s="31">
        <f t="shared" si="5"/>
        <v>-5679210</v>
      </c>
      <c r="N45" s="31">
        <f t="shared" si="5"/>
        <v>-24186177</v>
      </c>
      <c r="O45" s="31">
        <f t="shared" si="5"/>
        <v>165549</v>
      </c>
      <c r="P45" s="31">
        <f t="shared" si="5"/>
        <v>-1854744</v>
      </c>
      <c r="Q45" s="31">
        <f t="shared" si="5"/>
        <v>945802</v>
      </c>
      <c r="R45" s="31">
        <f t="shared" si="5"/>
        <v>-743393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-24925563</v>
      </c>
      <c r="X45" s="31">
        <f t="shared" si="5"/>
        <v>632421</v>
      </c>
      <c r="Y45" s="31">
        <f t="shared" si="5"/>
        <v>-25557984</v>
      </c>
      <c r="Z45" s="32">
        <f>+IF(X45&lt;&gt;0,+(Y45/X45)*100,0)</f>
        <v>-4041.2927464458007</v>
      </c>
      <c r="AA45" s="33">
        <f>+AA38+AA44</f>
        <v>843221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30889788</v>
      </c>
      <c r="D46" s="42">
        <f t="shared" si="6"/>
        <v>0</v>
      </c>
      <c r="E46" s="43">
        <f t="shared" si="6"/>
        <v>41967782</v>
      </c>
      <c r="F46" s="44">
        <f t="shared" si="6"/>
        <v>36989352</v>
      </c>
      <c r="G46" s="44">
        <f t="shared" si="6"/>
        <v>463463</v>
      </c>
      <c r="H46" s="44">
        <f t="shared" si="6"/>
        <v>481971</v>
      </c>
      <c r="I46" s="44">
        <f t="shared" si="6"/>
        <v>375068</v>
      </c>
      <c r="J46" s="44">
        <f t="shared" si="6"/>
        <v>1320502</v>
      </c>
      <c r="K46" s="44">
        <f t="shared" si="6"/>
        <v>14414268</v>
      </c>
      <c r="L46" s="44">
        <f t="shared" si="6"/>
        <v>4647269</v>
      </c>
      <c r="M46" s="44">
        <f t="shared" si="6"/>
        <v>5892534</v>
      </c>
      <c r="N46" s="44">
        <f t="shared" si="6"/>
        <v>24954071</v>
      </c>
      <c r="O46" s="44">
        <f t="shared" si="6"/>
        <v>287629</v>
      </c>
      <c r="P46" s="44">
        <f t="shared" si="6"/>
        <v>2227082</v>
      </c>
      <c r="Q46" s="44">
        <f t="shared" si="6"/>
        <v>2518037</v>
      </c>
      <c r="R46" s="44">
        <f t="shared" si="6"/>
        <v>5032748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31307321</v>
      </c>
      <c r="X46" s="44">
        <f t="shared" si="6"/>
        <v>27391999</v>
      </c>
      <c r="Y46" s="44">
        <f t="shared" si="6"/>
        <v>3915322</v>
      </c>
      <c r="Z46" s="45">
        <f>+IF(X46&lt;&gt;0,+(Y46/X46)*100,0)</f>
        <v>14.293670206398589</v>
      </c>
      <c r="AA46" s="46">
        <f>+AA27-AA45</f>
        <v>36989352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317127</v>
      </c>
      <c r="D48" s="18"/>
      <c r="E48" s="19"/>
      <c r="F48" s="20"/>
      <c r="G48" s="20"/>
      <c r="H48" s="20"/>
      <c r="I48" s="20">
        <v>-309</v>
      </c>
      <c r="J48" s="20">
        <v>-309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-309</v>
      </c>
      <c r="X48" s="20"/>
      <c r="Y48" s="20">
        <v>-309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317127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-309</v>
      </c>
      <c r="J51" s="52">
        <f t="shared" si="7"/>
        <v>-309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-309</v>
      </c>
      <c r="X51" s="52">
        <f t="shared" si="7"/>
        <v>0</v>
      </c>
      <c r="Y51" s="52">
        <f t="shared" si="7"/>
        <v>-309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20528740</v>
      </c>
      <c r="D11" s="18"/>
      <c r="E11" s="19">
        <v>63310</v>
      </c>
      <c r="F11" s="20">
        <v>63310</v>
      </c>
      <c r="G11" s="20">
        <v>337687</v>
      </c>
      <c r="H11" s="20">
        <v>552554</v>
      </c>
      <c r="I11" s="20">
        <v>7672691</v>
      </c>
      <c r="J11" s="20">
        <v>8562932</v>
      </c>
      <c r="K11" s="20">
        <v>603570</v>
      </c>
      <c r="L11" s="20">
        <v>637444</v>
      </c>
      <c r="M11" s="20">
        <v>671802</v>
      </c>
      <c r="N11" s="20">
        <v>1912816</v>
      </c>
      <c r="O11" s="20">
        <v>968733</v>
      </c>
      <c r="P11" s="20">
        <v>864476</v>
      </c>
      <c r="Q11" s="20">
        <v>574807</v>
      </c>
      <c r="R11" s="20">
        <v>2408016</v>
      </c>
      <c r="S11" s="20"/>
      <c r="T11" s="20"/>
      <c r="U11" s="20"/>
      <c r="V11" s="20"/>
      <c r="W11" s="20">
        <v>12883764</v>
      </c>
      <c r="X11" s="20">
        <v>47484</v>
      </c>
      <c r="Y11" s="20">
        <v>12836280</v>
      </c>
      <c r="Z11" s="21">
        <v>27032.853171594645</v>
      </c>
      <c r="AA11" s="22">
        <v>63310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20528740</v>
      </c>
      <c r="D14" s="29">
        <f>SUM(D6:D13)</f>
        <v>0</v>
      </c>
      <c r="E14" s="30">
        <f t="shared" si="0"/>
        <v>63310</v>
      </c>
      <c r="F14" s="31">
        <f t="shared" si="0"/>
        <v>63310</v>
      </c>
      <c r="G14" s="31">
        <f t="shared" si="0"/>
        <v>337687</v>
      </c>
      <c r="H14" s="31">
        <f t="shared" si="0"/>
        <v>552554</v>
      </c>
      <c r="I14" s="31">
        <f t="shared" si="0"/>
        <v>7672691</v>
      </c>
      <c r="J14" s="31">
        <f t="shared" si="0"/>
        <v>8562932</v>
      </c>
      <c r="K14" s="31">
        <f t="shared" si="0"/>
        <v>603570</v>
      </c>
      <c r="L14" s="31">
        <f t="shared" si="0"/>
        <v>637444</v>
      </c>
      <c r="M14" s="31">
        <f t="shared" si="0"/>
        <v>671802</v>
      </c>
      <c r="N14" s="31">
        <f t="shared" si="0"/>
        <v>1912816</v>
      </c>
      <c r="O14" s="31">
        <f t="shared" si="0"/>
        <v>968733</v>
      </c>
      <c r="P14" s="31">
        <f t="shared" si="0"/>
        <v>864476</v>
      </c>
      <c r="Q14" s="31">
        <f t="shared" si="0"/>
        <v>574807</v>
      </c>
      <c r="R14" s="31">
        <f t="shared" si="0"/>
        <v>2408016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12883764</v>
      </c>
      <c r="X14" s="31">
        <f t="shared" si="0"/>
        <v>47484</v>
      </c>
      <c r="Y14" s="31">
        <f t="shared" si="0"/>
        <v>12836280</v>
      </c>
      <c r="Z14" s="32">
        <f>+IF(X14&lt;&gt;0,+(Y14/X14)*100,0)</f>
        <v>27032.853171594645</v>
      </c>
      <c r="AA14" s="33">
        <f>SUM(AA6:AA13)</f>
        <v>63310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52184815</v>
      </c>
      <c r="D18" s="18"/>
      <c r="E18" s="19">
        <v>18447000</v>
      </c>
      <c r="F18" s="20">
        <v>18447000</v>
      </c>
      <c r="G18" s="24"/>
      <c r="H18" s="24">
        <v>1677737</v>
      </c>
      <c r="I18" s="24">
        <v>21868385</v>
      </c>
      <c r="J18" s="20">
        <v>23546122</v>
      </c>
      <c r="K18" s="24">
        <v>1566107</v>
      </c>
      <c r="L18" s="24"/>
      <c r="M18" s="20">
        <v>5028844</v>
      </c>
      <c r="N18" s="24">
        <v>6594951</v>
      </c>
      <c r="O18" s="24"/>
      <c r="P18" s="24">
        <v>644432</v>
      </c>
      <c r="Q18" s="20"/>
      <c r="R18" s="24">
        <v>644432</v>
      </c>
      <c r="S18" s="24"/>
      <c r="T18" s="20"/>
      <c r="U18" s="24"/>
      <c r="V18" s="24"/>
      <c r="W18" s="24">
        <v>30785505</v>
      </c>
      <c r="X18" s="20">
        <v>13835250</v>
      </c>
      <c r="Y18" s="24">
        <v>16950255</v>
      </c>
      <c r="Z18" s="25">
        <v>122.5149888870819</v>
      </c>
      <c r="AA18" s="26">
        <v>18447000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52184815</v>
      </c>
      <c r="D26" s="29">
        <f t="shared" ref="D26:Y26" si="1">SUM(D16:D25)</f>
        <v>0</v>
      </c>
      <c r="E26" s="35">
        <f t="shared" si="1"/>
        <v>18447000</v>
      </c>
      <c r="F26" s="36">
        <f t="shared" si="1"/>
        <v>18447000</v>
      </c>
      <c r="G26" s="36">
        <f t="shared" si="1"/>
        <v>0</v>
      </c>
      <c r="H26" s="36">
        <f t="shared" si="1"/>
        <v>1677737</v>
      </c>
      <c r="I26" s="36">
        <f t="shared" si="1"/>
        <v>21868385</v>
      </c>
      <c r="J26" s="36">
        <f t="shared" si="1"/>
        <v>23546122</v>
      </c>
      <c r="K26" s="36">
        <f t="shared" si="1"/>
        <v>1566107</v>
      </c>
      <c r="L26" s="36">
        <f t="shared" si="1"/>
        <v>0</v>
      </c>
      <c r="M26" s="36">
        <f t="shared" si="1"/>
        <v>5028844</v>
      </c>
      <c r="N26" s="36">
        <f t="shared" si="1"/>
        <v>6594951</v>
      </c>
      <c r="O26" s="36">
        <f t="shared" si="1"/>
        <v>0</v>
      </c>
      <c r="P26" s="36">
        <f t="shared" si="1"/>
        <v>644432</v>
      </c>
      <c r="Q26" s="36">
        <f t="shared" si="1"/>
        <v>0</v>
      </c>
      <c r="R26" s="36">
        <f t="shared" si="1"/>
        <v>644432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30785505</v>
      </c>
      <c r="X26" s="36">
        <f t="shared" si="1"/>
        <v>13835250</v>
      </c>
      <c r="Y26" s="36">
        <f t="shared" si="1"/>
        <v>16950255</v>
      </c>
      <c r="Z26" s="37">
        <f>+IF(X26&lt;&gt;0,+(Y26/X26)*100,0)</f>
        <v>122.5149888870819</v>
      </c>
      <c r="AA26" s="38">
        <f>SUM(AA16:AA25)</f>
        <v>18447000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72713555</v>
      </c>
      <c r="D27" s="29">
        <f>+D14+D26</f>
        <v>0</v>
      </c>
      <c r="E27" s="30">
        <f t="shared" si="2"/>
        <v>18510310</v>
      </c>
      <c r="F27" s="31">
        <f t="shared" si="2"/>
        <v>18510310</v>
      </c>
      <c r="G27" s="31">
        <f t="shared" si="2"/>
        <v>337687</v>
      </c>
      <c r="H27" s="31">
        <f t="shared" si="2"/>
        <v>2230291</v>
      </c>
      <c r="I27" s="31">
        <f t="shared" si="2"/>
        <v>29541076</v>
      </c>
      <c r="J27" s="31">
        <f t="shared" si="2"/>
        <v>32109054</v>
      </c>
      <c r="K27" s="31">
        <f t="shared" si="2"/>
        <v>2169677</v>
      </c>
      <c r="L27" s="31">
        <f t="shared" si="2"/>
        <v>637444</v>
      </c>
      <c r="M27" s="31">
        <f t="shared" si="2"/>
        <v>5700646</v>
      </c>
      <c r="N27" s="31">
        <f t="shared" si="2"/>
        <v>8507767</v>
      </c>
      <c r="O27" s="31">
        <f t="shared" si="2"/>
        <v>968733</v>
      </c>
      <c r="P27" s="31">
        <f t="shared" si="2"/>
        <v>1508908</v>
      </c>
      <c r="Q27" s="31">
        <f t="shared" si="2"/>
        <v>574807</v>
      </c>
      <c r="R27" s="31">
        <f t="shared" si="2"/>
        <v>3052448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43669269</v>
      </c>
      <c r="X27" s="31">
        <f t="shared" si="2"/>
        <v>13882734</v>
      </c>
      <c r="Y27" s="31">
        <f t="shared" si="2"/>
        <v>29786535</v>
      </c>
      <c r="Z27" s="32">
        <f>+IF(X27&lt;&gt;0,+(Y27/X27)*100,0)</f>
        <v>214.55813386613903</v>
      </c>
      <c r="AA27" s="33">
        <f>+AA14+AA26</f>
        <v>18510310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72713555</v>
      </c>
      <c r="D46" s="42">
        <f t="shared" si="6"/>
        <v>0</v>
      </c>
      <c r="E46" s="43">
        <f t="shared" si="6"/>
        <v>18510310</v>
      </c>
      <c r="F46" s="44">
        <f t="shared" si="6"/>
        <v>18510310</v>
      </c>
      <c r="G46" s="44">
        <f t="shared" si="6"/>
        <v>337687</v>
      </c>
      <c r="H46" s="44">
        <f t="shared" si="6"/>
        <v>2230291</v>
      </c>
      <c r="I46" s="44">
        <f t="shared" si="6"/>
        <v>29541076</v>
      </c>
      <c r="J46" s="44">
        <f t="shared" si="6"/>
        <v>32109054</v>
      </c>
      <c r="K46" s="44">
        <f t="shared" si="6"/>
        <v>2169677</v>
      </c>
      <c r="L46" s="44">
        <f t="shared" si="6"/>
        <v>637444</v>
      </c>
      <c r="M46" s="44">
        <f t="shared" si="6"/>
        <v>5700646</v>
      </c>
      <c r="N46" s="44">
        <f t="shared" si="6"/>
        <v>8507767</v>
      </c>
      <c r="O46" s="44">
        <f t="shared" si="6"/>
        <v>968733</v>
      </c>
      <c r="P46" s="44">
        <f t="shared" si="6"/>
        <v>1508908</v>
      </c>
      <c r="Q46" s="44">
        <f t="shared" si="6"/>
        <v>574807</v>
      </c>
      <c r="R46" s="44">
        <f t="shared" si="6"/>
        <v>3052448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43669269</v>
      </c>
      <c r="X46" s="44">
        <f t="shared" si="6"/>
        <v>13882734</v>
      </c>
      <c r="Y46" s="44">
        <f t="shared" si="6"/>
        <v>29786535</v>
      </c>
      <c r="Z46" s="45">
        <f>+IF(X46&lt;&gt;0,+(Y46/X46)*100,0)</f>
        <v>214.55813386613903</v>
      </c>
      <c r="AA46" s="46">
        <f>+AA27-AA45</f>
        <v>18510310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20615874</v>
      </c>
      <c r="D48" s="18"/>
      <c r="E48" s="19">
        <v>21816104</v>
      </c>
      <c r="F48" s="20">
        <v>21800104</v>
      </c>
      <c r="G48" s="20">
        <v>739976</v>
      </c>
      <c r="H48" s="20">
        <v>628138</v>
      </c>
      <c r="I48" s="20">
        <v>16570935</v>
      </c>
      <c r="J48" s="20">
        <v>17939049</v>
      </c>
      <c r="K48" s="20">
        <v>835156</v>
      </c>
      <c r="L48" s="20">
        <v>253241</v>
      </c>
      <c r="M48" s="20"/>
      <c r="N48" s="20">
        <v>1088397</v>
      </c>
      <c r="O48" s="20">
        <v>2757316</v>
      </c>
      <c r="P48" s="20">
        <v>1957606</v>
      </c>
      <c r="Q48" s="20">
        <v>1397652</v>
      </c>
      <c r="R48" s="20">
        <v>6112574</v>
      </c>
      <c r="S48" s="20"/>
      <c r="T48" s="20"/>
      <c r="U48" s="20"/>
      <c r="V48" s="20"/>
      <c r="W48" s="20">
        <v>25140020</v>
      </c>
      <c r="X48" s="20">
        <v>16355681</v>
      </c>
      <c r="Y48" s="20">
        <v>8784339</v>
      </c>
      <c r="Z48" s="47">
        <v>53.708182496344847</v>
      </c>
      <c r="AA48" s="22">
        <v>21800104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20615874</v>
      </c>
      <c r="D51" s="50">
        <f t="shared" ref="D51:Y51" si="7">SUM(D48:D50)</f>
        <v>0</v>
      </c>
      <c r="E51" s="51">
        <f t="shared" si="7"/>
        <v>21816104</v>
      </c>
      <c r="F51" s="52">
        <f t="shared" si="7"/>
        <v>21800104</v>
      </c>
      <c r="G51" s="52">
        <f t="shared" si="7"/>
        <v>739976</v>
      </c>
      <c r="H51" s="52">
        <f t="shared" si="7"/>
        <v>628138</v>
      </c>
      <c r="I51" s="52">
        <f t="shared" si="7"/>
        <v>16570935</v>
      </c>
      <c r="J51" s="52">
        <f t="shared" si="7"/>
        <v>17939049</v>
      </c>
      <c r="K51" s="52">
        <f t="shared" si="7"/>
        <v>835156</v>
      </c>
      <c r="L51" s="52">
        <f t="shared" si="7"/>
        <v>253241</v>
      </c>
      <c r="M51" s="52">
        <f t="shared" si="7"/>
        <v>0</v>
      </c>
      <c r="N51" s="52">
        <f t="shared" si="7"/>
        <v>1088397</v>
      </c>
      <c r="O51" s="52">
        <f t="shared" si="7"/>
        <v>2757316</v>
      </c>
      <c r="P51" s="52">
        <f t="shared" si="7"/>
        <v>1957606</v>
      </c>
      <c r="Q51" s="52">
        <f t="shared" si="7"/>
        <v>1397652</v>
      </c>
      <c r="R51" s="52">
        <f t="shared" si="7"/>
        <v>6112574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25140020</v>
      </c>
      <c r="X51" s="52">
        <f t="shared" si="7"/>
        <v>16355681</v>
      </c>
      <c r="Y51" s="52">
        <f t="shared" si="7"/>
        <v>8784339</v>
      </c>
      <c r="Z51" s="53">
        <f>+IF(X51&lt;&gt;0,+(Y51/X51)*100,0)</f>
        <v>53.708182496344847</v>
      </c>
      <c r="AA51" s="54">
        <f>SUM(AA48:AA50)</f>
        <v>21800104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>
        <v>-234865</v>
      </c>
      <c r="I6" s="20"/>
      <c r="J6" s="20">
        <v>-234865</v>
      </c>
      <c r="K6" s="20"/>
      <c r="L6" s="20">
        <v>-158548</v>
      </c>
      <c r="M6" s="20"/>
      <c r="N6" s="20">
        <v>-158548</v>
      </c>
      <c r="O6" s="20">
        <v>-1727022</v>
      </c>
      <c r="P6" s="20">
        <v>-80590</v>
      </c>
      <c r="Q6" s="20">
        <v>-2140198</v>
      </c>
      <c r="R6" s="20">
        <v>-3947810</v>
      </c>
      <c r="S6" s="20"/>
      <c r="T6" s="20"/>
      <c r="U6" s="20"/>
      <c r="V6" s="20"/>
      <c r="W6" s="20">
        <v>-4341223</v>
      </c>
      <c r="X6" s="20"/>
      <c r="Y6" s="20">
        <v>-4341223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>
        <v>15660</v>
      </c>
      <c r="H8" s="20">
        <v>16024</v>
      </c>
      <c r="I8" s="20">
        <v>19847</v>
      </c>
      <c r="J8" s="20">
        <v>51531</v>
      </c>
      <c r="K8" s="20">
        <v>22851</v>
      </c>
      <c r="L8" s="20">
        <v>21442</v>
      </c>
      <c r="M8" s="20">
        <v>37932</v>
      </c>
      <c r="N8" s="20">
        <v>82225</v>
      </c>
      <c r="O8" s="20">
        <v>-10005</v>
      </c>
      <c r="P8" s="20">
        <v>325021</v>
      </c>
      <c r="Q8" s="20">
        <v>-248530</v>
      </c>
      <c r="R8" s="20">
        <v>66486</v>
      </c>
      <c r="S8" s="20"/>
      <c r="T8" s="20"/>
      <c r="U8" s="20"/>
      <c r="V8" s="20"/>
      <c r="W8" s="20">
        <v>200242</v>
      </c>
      <c r="X8" s="20"/>
      <c r="Y8" s="20">
        <v>200242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142664</v>
      </c>
      <c r="D11" s="18"/>
      <c r="E11" s="19">
        <v>91128</v>
      </c>
      <c r="F11" s="20">
        <v>142664</v>
      </c>
      <c r="G11" s="20">
        <v>157009</v>
      </c>
      <c r="H11" s="20"/>
      <c r="I11" s="20"/>
      <c r="J11" s="20">
        <v>157009</v>
      </c>
      <c r="K11" s="20"/>
      <c r="L11" s="20"/>
      <c r="M11" s="20"/>
      <c r="N11" s="20"/>
      <c r="O11" s="20">
        <v>-14345</v>
      </c>
      <c r="P11" s="20"/>
      <c r="Q11" s="20"/>
      <c r="R11" s="20">
        <v>-14345</v>
      </c>
      <c r="S11" s="20"/>
      <c r="T11" s="20"/>
      <c r="U11" s="20"/>
      <c r="V11" s="20"/>
      <c r="W11" s="20">
        <v>142664</v>
      </c>
      <c r="X11" s="20">
        <v>106997</v>
      </c>
      <c r="Y11" s="20">
        <v>35667</v>
      </c>
      <c r="Z11" s="21">
        <v>33.334579474190868</v>
      </c>
      <c r="AA11" s="22">
        <v>142664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30635</v>
      </c>
      <c r="I12" s="24"/>
      <c r="J12" s="20">
        <v>30635</v>
      </c>
      <c r="K12" s="24"/>
      <c r="L12" s="24">
        <v>20680</v>
      </c>
      <c r="M12" s="20"/>
      <c r="N12" s="24">
        <v>20680</v>
      </c>
      <c r="O12" s="24">
        <v>37932</v>
      </c>
      <c r="P12" s="24"/>
      <c r="Q12" s="20">
        <v>278415</v>
      </c>
      <c r="R12" s="24">
        <v>316347</v>
      </c>
      <c r="S12" s="24"/>
      <c r="T12" s="20"/>
      <c r="U12" s="24"/>
      <c r="V12" s="24"/>
      <c r="W12" s="24">
        <v>367662</v>
      </c>
      <c r="X12" s="20"/>
      <c r="Y12" s="24">
        <v>367662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142664</v>
      </c>
      <c r="D14" s="29">
        <f>SUM(D6:D13)</f>
        <v>0</v>
      </c>
      <c r="E14" s="30">
        <f t="shared" si="0"/>
        <v>91128</v>
      </c>
      <c r="F14" s="31">
        <f t="shared" si="0"/>
        <v>142664</v>
      </c>
      <c r="G14" s="31">
        <f t="shared" si="0"/>
        <v>172669</v>
      </c>
      <c r="H14" s="31">
        <f t="shared" si="0"/>
        <v>-188206</v>
      </c>
      <c r="I14" s="31">
        <f t="shared" si="0"/>
        <v>19847</v>
      </c>
      <c r="J14" s="31">
        <f t="shared" si="0"/>
        <v>4310</v>
      </c>
      <c r="K14" s="31">
        <f t="shared" si="0"/>
        <v>22851</v>
      </c>
      <c r="L14" s="31">
        <f t="shared" si="0"/>
        <v>-116426</v>
      </c>
      <c r="M14" s="31">
        <f t="shared" si="0"/>
        <v>37932</v>
      </c>
      <c r="N14" s="31">
        <f t="shared" si="0"/>
        <v>-55643</v>
      </c>
      <c r="O14" s="31">
        <f t="shared" si="0"/>
        <v>-1713440</v>
      </c>
      <c r="P14" s="31">
        <f t="shared" si="0"/>
        <v>244431</v>
      </c>
      <c r="Q14" s="31">
        <f t="shared" si="0"/>
        <v>-2110313</v>
      </c>
      <c r="R14" s="31">
        <f t="shared" si="0"/>
        <v>-3579322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-3630655</v>
      </c>
      <c r="X14" s="31">
        <f t="shared" si="0"/>
        <v>106997</v>
      </c>
      <c r="Y14" s="31">
        <f t="shared" si="0"/>
        <v>-3737652</v>
      </c>
      <c r="Z14" s="32">
        <f>+IF(X14&lt;&gt;0,+(Y14/X14)*100,0)</f>
        <v>-3493.2306513266722</v>
      </c>
      <c r="AA14" s="33">
        <f>SUM(AA6:AA13)</f>
        <v>142664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9379586</v>
      </c>
      <c r="D18" s="18"/>
      <c r="E18" s="19">
        <v>11000004</v>
      </c>
      <c r="F18" s="20">
        <v>7000004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1995949</v>
      </c>
      <c r="Q18" s="20"/>
      <c r="R18" s="24">
        <v>1995949</v>
      </c>
      <c r="S18" s="24"/>
      <c r="T18" s="20"/>
      <c r="U18" s="24"/>
      <c r="V18" s="24"/>
      <c r="W18" s="24">
        <v>1995949</v>
      </c>
      <c r="X18" s="20">
        <v>5250002</v>
      </c>
      <c r="Y18" s="24">
        <v>-3254053</v>
      </c>
      <c r="Z18" s="25">
        <v>-61.98193829259494</v>
      </c>
      <c r="AA18" s="26">
        <v>7000004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9379586</v>
      </c>
      <c r="D26" s="29">
        <f t="shared" ref="D26:Y26" si="1">SUM(D16:D25)</f>
        <v>0</v>
      </c>
      <c r="E26" s="35">
        <f t="shared" si="1"/>
        <v>11000004</v>
      </c>
      <c r="F26" s="36">
        <f t="shared" si="1"/>
        <v>7000004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1995949</v>
      </c>
      <c r="Q26" s="36">
        <f t="shared" si="1"/>
        <v>0</v>
      </c>
      <c r="R26" s="36">
        <f t="shared" si="1"/>
        <v>1995949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1995949</v>
      </c>
      <c r="X26" s="36">
        <f t="shared" si="1"/>
        <v>5250002</v>
      </c>
      <c r="Y26" s="36">
        <f t="shared" si="1"/>
        <v>-3254053</v>
      </c>
      <c r="Z26" s="37">
        <f>+IF(X26&lt;&gt;0,+(Y26/X26)*100,0)</f>
        <v>-61.98193829259494</v>
      </c>
      <c r="AA26" s="38">
        <f>SUM(AA16:AA25)</f>
        <v>7000004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9522250</v>
      </c>
      <c r="D27" s="29">
        <f>+D14+D26</f>
        <v>0</v>
      </c>
      <c r="E27" s="30">
        <f t="shared" si="2"/>
        <v>11091132</v>
      </c>
      <c r="F27" s="31">
        <f t="shared" si="2"/>
        <v>7142668</v>
      </c>
      <c r="G27" s="31">
        <f t="shared" si="2"/>
        <v>172669</v>
      </c>
      <c r="H27" s="31">
        <f t="shared" si="2"/>
        <v>-188206</v>
      </c>
      <c r="I27" s="31">
        <f t="shared" si="2"/>
        <v>19847</v>
      </c>
      <c r="J27" s="31">
        <f t="shared" si="2"/>
        <v>4310</v>
      </c>
      <c r="K27" s="31">
        <f t="shared" si="2"/>
        <v>22851</v>
      </c>
      <c r="L27" s="31">
        <f t="shared" si="2"/>
        <v>-116426</v>
      </c>
      <c r="M27" s="31">
        <f t="shared" si="2"/>
        <v>37932</v>
      </c>
      <c r="N27" s="31">
        <f t="shared" si="2"/>
        <v>-55643</v>
      </c>
      <c r="O27" s="31">
        <f t="shared" si="2"/>
        <v>-1713440</v>
      </c>
      <c r="P27" s="31">
        <f t="shared" si="2"/>
        <v>2240380</v>
      </c>
      <c r="Q27" s="31">
        <f t="shared" si="2"/>
        <v>-2110313</v>
      </c>
      <c r="R27" s="31">
        <f t="shared" si="2"/>
        <v>-1583373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-1634706</v>
      </c>
      <c r="X27" s="31">
        <f t="shared" si="2"/>
        <v>5356999</v>
      </c>
      <c r="Y27" s="31">
        <f t="shared" si="2"/>
        <v>-6991705</v>
      </c>
      <c r="Z27" s="32">
        <f>+IF(X27&lt;&gt;0,+(Y27/X27)*100,0)</f>
        <v>-130.5153314383669</v>
      </c>
      <c r="AA27" s="33">
        <f>+AA14+AA26</f>
        <v>7142668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120059</v>
      </c>
      <c r="H33" s="20">
        <v>122854</v>
      </c>
      <c r="I33" s="20">
        <v>152159</v>
      </c>
      <c r="J33" s="20">
        <v>395072</v>
      </c>
      <c r="K33" s="20">
        <v>175189</v>
      </c>
      <c r="L33" s="20">
        <v>164385</v>
      </c>
      <c r="M33" s="20">
        <v>290809</v>
      </c>
      <c r="N33" s="20">
        <v>630383</v>
      </c>
      <c r="O33" s="20">
        <v>-1512917</v>
      </c>
      <c r="P33" s="20">
        <v>2411238</v>
      </c>
      <c r="Q33" s="20">
        <v>-1911081</v>
      </c>
      <c r="R33" s="20">
        <v>-1012760</v>
      </c>
      <c r="S33" s="20"/>
      <c r="T33" s="20"/>
      <c r="U33" s="20"/>
      <c r="V33" s="20"/>
      <c r="W33" s="20">
        <v>12695</v>
      </c>
      <c r="X33" s="20"/>
      <c r="Y33" s="20">
        <v>12695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120059</v>
      </c>
      <c r="H38" s="31">
        <f t="shared" si="3"/>
        <v>122854</v>
      </c>
      <c r="I38" s="31">
        <f t="shared" si="3"/>
        <v>152159</v>
      </c>
      <c r="J38" s="31">
        <f t="shared" si="3"/>
        <v>395072</v>
      </c>
      <c r="K38" s="31">
        <f t="shared" si="3"/>
        <v>175189</v>
      </c>
      <c r="L38" s="31">
        <f t="shared" si="3"/>
        <v>164385</v>
      </c>
      <c r="M38" s="31">
        <f t="shared" si="3"/>
        <v>290809</v>
      </c>
      <c r="N38" s="31">
        <f t="shared" si="3"/>
        <v>630383</v>
      </c>
      <c r="O38" s="31">
        <f t="shared" si="3"/>
        <v>-1512917</v>
      </c>
      <c r="P38" s="31">
        <f t="shared" si="3"/>
        <v>2411238</v>
      </c>
      <c r="Q38" s="31">
        <f t="shared" si="3"/>
        <v>-1911081</v>
      </c>
      <c r="R38" s="31">
        <f t="shared" si="3"/>
        <v>-1012760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12695</v>
      </c>
      <c r="X38" s="31">
        <f t="shared" si="3"/>
        <v>0</v>
      </c>
      <c r="Y38" s="31">
        <f t="shared" si="3"/>
        <v>12695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120059</v>
      </c>
      <c r="H45" s="31">
        <f t="shared" si="5"/>
        <v>122854</v>
      </c>
      <c r="I45" s="31">
        <f t="shared" si="5"/>
        <v>152159</v>
      </c>
      <c r="J45" s="31">
        <f t="shared" si="5"/>
        <v>395072</v>
      </c>
      <c r="K45" s="31">
        <f t="shared" si="5"/>
        <v>175189</v>
      </c>
      <c r="L45" s="31">
        <f t="shared" si="5"/>
        <v>164385</v>
      </c>
      <c r="M45" s="31">
        <f t="shared" si="5"/>
        <v>290809</v>
      </c>
      <c r="N45" s="31">
        <f t="shared" si="5"/>
        <v>630383</v>
      </c>
      <c r="O45" s="31">
        <f t="shared" si="5"/>
        <v>-1512917</v>
      </c>
      <c r="P45" s="31">
        <f t="shared" si="5"/>
        <v>2411238</v>
      </c>
      <c r="Q45" s="31">
        <f t="shared" si="5"/>
        <v>-1911081</v>
      </c>
      <c r="R45" s="31">
        <f t="shared" si="5"/>
        <v>-1012760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12695</v>
      </c>
      <c r="X45" s="31">
        <f t="shared" si="5"/>
        <v>0</v>
      </c>
      <c r="Y45" s="31">
        <f t="shared" si="5"/>
        <v>12695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9522250</v>
      </c>
      <c r="D46" s="42">
        <f t="shared" si="6"/>
        <v>0</v>
      </c>
      <c r="E46" s="43">
        <f t="shared" si="6"/>
        <v>11091132</v>
      </c>
      <c r="F46" s="44">
        <f t="shared" si="6"/>
        <v>7142668</v>
      </c>
      <c r="G46" s="44">
        <f t="shared" si="6"/>
        <v>52610</v>
      </c>
      <c r="H46" s="44">
        <f t="shared" si="6"/>
        <v>-311060</v>
      </c>
      <c r="I46" s="44">
        <f t="shared" si="6"/>
        <v>-132312</v>
      </c>
      <c r="J46" s="44">
        <f t="shared" si="6"/>
        <v>-390762</v>
      </c>
      <c r="K46" s="44">
        <f t="shared" si="6"/>
        <v>-152338</v>
      </c>
      <c r="L46" s="44">
        <f t="shared" si="6"/>
        <v>-280811</v>
      </c>
      <c r="M46" s="44">
        <f t="shared" si="6"/>
        <v>-252877</v>
      </c>
      <c r="N46" s="44">
        <f t="shared" si="6"/>
        <v>-686026</v>
      </c>
      <c r="O46" s="44">
        <f t="shared" si="6"/>
        <v>-200523</v>
      </c>
      <c r="P46" s="44">
        <f t="shared" si="6"/>
        <v>-170858</v>
      </c>
      <c r="Q46" s="44">
        <f t="shared" si="6"/>
        <v>-199232</v>
      </c>
      <c r="R46" s="44">
        <f t="shared" si="6"/>
        <v>-570613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-1647401</v>
      </c>
      <c r="X46" s="44">
        <f t="shared" si="6"/>
        <v>5356999</v>
      </c>
      <c r="Y46" s="44">
        <f t="shared" si="6"/>
        <v>-7004400</v>
      </c>
      <c r="Z46" s="45">
        <f>+IF(X46&lt;&gt;0,+(Y46/X46)*100,0)</f>
        <v>-130.75231113539502</v>
      </c>
      <c r="AA46" s="46">
        <f>+AA27-AA45</f>
        <v>7142668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-2395706</v>
      </c>
      <c r="D6" s="18"/>
      <c r="E6" s="19">
        <v>-20872700</v>
      </c>
      <c r="F6" s="20">
        <v>-21761320</v>
      </c>
      <c r="G6" s="20">
        <v>-3182630</v>
      </c>
      <c r="H6" s="20">
        <v>-335102</v>
      </c>
      <c r="I6" s="20">
        <v>-151893</v>
      </c>
      <c r="J6" s="20">
        <v>-3669625</v>
      </c>
      <c r="K6" s="20">
        <v>402539</v>
      </c>
      <c r="L6" s="20">
        <v>-3502494</v>
      </c>
      <c r="M6" s="20">
        <v>-2692564</v>
      </c>
      <c r="N6" s="20">
        <v>-5792519</v>
      </c>
      <c r="O6" s="20">
        <v>213034</v>
      </c>
      <c r="P6" s="20">
        <v>-1021085</v>
      </c>
      <c r="Q6" s="20">
        <v>-111941</v>
      </c>
      <c r="R6" s="20">
        <v>-919992</v>
      </c>
      <c r="S6" s="20"/>
      <c r="T6" s="20"/>
      <c r="U6" s="20"/>
      <c r="V6" s="20"/>
      <c r="W6" s="20">
        <v>-10382136</v>
      </c>
      <c r="X6" s="20">
        <v>-17171963</v>
      </c>
      <c r="Y6" s="20">
        <v>6789827</v>
      </c>
      <c r="Z6" s="21">
        <v>-39.540191182568933</v>
      </c>
      <c r="AA6" s="22">
        <v>-21761320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7476598</v>
      </c>
      <c r="D8" s="18"/>
      <c r="E8" s="19">
        <v>1689470</v>
      </c>
      <c r="F8" s="20">
        <v>6458907</v>
      </c>
      <c r="G8" s="20">
        <v>2343013</v>
      </c>
      <c r="H8" s="20">
        <v>2436332</v>
      </c>
      <c r="I8" s="20">
        <v>2146737</v>
      </c>
      <c r="J8" s="20">
        <v>6926082</v>
      </c>
      <c r="K8" s="20">
        <v>2110392</v>
      </c>
      <c r="L8" s="20">
        <v>3312435</v>
      </c>
      <c r="M8" s="20">
        <v>2202090</v>
      </c>
      <c r="N8" s="20">
        <v>7624917</v>
      </c>
      <c r="O8" s="20">
        <v>2737073</v>
      </c>
      <c r="P8" s="20">
        <v>1721471</v>
      </c>
      <c r="Q8" s="20">
        <v>1892680</v>
      </c>
      <c r="R8" s="20">
        <v>6351224</v>
      </c>
      <c r="S8" s="20"/>
      <c r="T8" s="20"/>
      <c r="U8" s="20"/>
      <c r="V8" s="20"/>
      <c r="W8" s="20">
        <v>20902223</v>
      </c>
      <c r="X8" s="20">
        <v>6915525</v>
      </c>
      <c r="Y8" s="20">
        <v>13986698</v>
      </c>
      <c r="Z8" s="21">
        <v>202.2507040318703</v>
      </c>
      <c r="AA8" s="22">
        <v>6458907</v>
      </c>
    </row>
    <row r="9" spans="1:27" x14ac:dyDescent="0.25">
      <c r="A9" s="23" t="s">
        <v>38</v>
      </c>
      <c r="B9" s="17" t="s">
        <v>33</v>
      </c>
      <c r="C9" s="18">
        <v>-903365</v>
      </c>
      <c r="D9" s="18"/>
      <c r="E9" s="19"/>
      <c r="F9" s="20">
        <v>-903364</v>
      </c>
      <c r="G9" s="20">
        <v>-429993</v>
      </c>
      <c r="H9" s="20">
        <v>-318091</v>
      </c>
      <c r="I9" s="20">
        <v>88523</v>
      </c>
      <c r="J9" s="20">
        <v>-659561</v>
      </c>
      <c r="K9" s="20">
        <v>87940</v>
      </c>
      <c r="L9" s="20">
        <v>74657</v>
      </c>
      <c r="M9" s="20">
        <v>90254</v>
      </c>
      <c r="N9" s="20">
        <v>252851</v>
      </c>
      <c r="O9" s="20">
        <v>71515</v>
      </c>
      <c r="P9" s="20">
        <v>84114</v>
      </c>
      <c r="Q9" s="20">
        <v>85205</v>
      </c>
      <c r="R9" s="20">
        <v>240834</v>
      </c>
      <c r="S9" s="20"/>
      <c r="T9" s="20"/>
      <c r="U9" s="20"/>
      <c r="V9" s="20"/>
      <c r="W9" s="20">
        <v>-165876</v>
      </c>
      <c r="X9" s="20">
        <v>-903364</v>
      </c>
      <c r="Y9" s="20">
        <v>737488</v>
      </c>
      <c r="Z9" s="21">
        <v>-81.637966533977448</v>
      </c>
      <c r="AA9" s="22">
        <v>-903364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36406</v>
      </c>
      <c r="D11" s="18"/>
      <c r="E11" s="19">
        <v>10214580</v>
      </c>
      <c r="F11" s="20">
        <v>5128429</v>
      </c>
      <c r="G11" s="20">
        <v>30533</v>
      </c>
      <c r="H11" s="20">
        <v>5873</v>
      </c>
      <c r="I11" s="20"/>
      <c r="J11" s="20">
        <v>36406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36406</v>
      </c>
      <c r="X11" s="20">
        <v>936405</v>
      </c>
      <c r="Y11" s="20">
        <v>-899999</v>
      </c>
      <c r="Z11" s="21">
        <v>-96.112152327251565</v>
      </c>
      <c r="AA11" s="22">
        <v>5128429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4213933</v>
      </c>
      <c r="D14" s="29">
        <f>SUM(D6:D13)</f>
        <v>0</v>
      </c>
      <c r="E14" s="30">
        <f t="shared" si="0"/>
        <v>-8968650</v>
      </c>
      <c r="F14" s="31">
        <f t="shared" si="0"/>
        <v>-11077348</v>
      </c>
      <c r="G14" s="31">
        <f t="shared" si="0"/>
        <v>-1239077</v>
      </c>
      <c r="H14" s="31">
        <f t="shared" si="0"/>
        <v>1789012</v>
      </c>
      <c r="I14" s="31">
        <f t="shared" si="0"/>
        <v>2083367</v>
      </c>
      <c r="J14" s="31">
        <f t="shared" si="0"/>
        <v>2633302</v>
      </c>
      <c r="K14" s="31">
        <f t="shared" si="0"/>
        <v>2600871</v>
      </c>
      <c r="L14" s="31">
        <f t="shared" si="0"/>
        <v>-115402</v>
      </c>
      <c r="M14" s="31">
        <f t="shared" si="0"/>
        <v>-400220</v>
      </c>
      <c r="N14" s="31">
        <f t="shared" si="0"/>
        <v>2085249</v>
      </c>
      <c r="O14" s="31">
        <f t="shared" si="0"/>
        <v>3021622</v>
      </c>
      <c r="P14" s="31">
        <f t="shared" si="0"/>
        <v>784500</v>
      </c>
      <c r="Q14" s="31">
        <f t="shared" si="0"/>
        <v>1865944</v>
      </c>
      <c r="R14" s="31">
        <f t="shared" si="0"/>
        <v>5672066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10390617</v>
      </c>
      <c r="X14" s="31">
        <f t="shared" si="0"/>
        <v>-10223397</v>
      </c>
      <c r="Y14" s="31">
        <f t="shared" si="0"/>
        <v>20614014</v>
      </c>
      <c r="Z14" s="32">
        <f>+IF(X14&lt;&gt;0,+(Y14/X14)*100,0)</f>
        <v>-201.63565984965661</v>
      </c>
      <c r="AA14" s="33">
        <f>SUM(AA6:AA13)</f>
        <v>-11077348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604914469</v>
      </c>
      <c r="D18" s="18"/>
      <c r="E18" s="19">
        <v>7256300</v>
      </c>
      <c r="F18" s="20">
        <v>608872707</v>
      </c>
      <c r="G18" s="24">
        <v>609231167</v>
      </c>
      <c r="H18" s="24">
        <v>-4315981</v>
      </c>
      <c r="I18" s="24"/>
      <c r="J18" s="20">
        <v>604915186</v>
      </c>
      <c r="K18" s="24"/>
      <c r="L18" s="24">
        <v>3310225</v>
      </c>
      <c r="M18" s="20">
        <v>1803516</v>
      </c>
      <c r="N18" s="24">
        <v>5113741</v>
      </c>
      <c r="O18" s="24"/>
      <c r="P18" s="24">
        <v>1781511</v>
      </c>
      <c r="Q18" s="20"/>
      <c r="R18" s="24">
        <v>1781511</v>
      </c>
      <c r="S18" s="24"/>
      <c r="T18" s="20"/>
      <c r="U18" s="24"/>
      <c r="V18" s="24"/>
      <c r="W18" s="24">
        <v>611810438</v>
      </c>
      <c r="X18" s="20">
        <v>609719485</v>
      </c>
      <c r="Y18" s="24">
        <v>2090953</v>
      </c>
      <c r="Z18" s="25">
        <v>0.34293688350799545</v>
      </c>
      <c r="AA18" s="26">
        <v>608872707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604914469</v>
      </c>
      <c r="D26" s="29">
        <f t="shared" ref="D26:Y26" si="1">SUM(D16:D25)</f>
        <v>0</v>
      </c>
      <c r="E26" s="35">
        <f t="shared" si="1"/>
        <v>7256300</v>
      </c>
      <c r="F26" s="36">
        <f t="shared" si="1"/>
        <v>608872707</v>
      </c>
      <c r="G26" s="36">
        <f t="shared" si="1"/>
        <v>609231167</v>
      </c>
      <c r="H26" s="36">
        <f t="shared" si="1"/>
        <v>-4315981</v>
      </c>
      <c r="I26" s="36">
        <f t="shared" si="1"/>
        <v>0</v>
      </c>
      <c r="J26" s="36">
        <f t="shared" si="1"/>
        <v>604915186</v>
      </c>
      <c r="K26" s="36">
        <f t="shared" si="1"/>
        <v>0</v>
      </c>
      <c r="L26" s="36">
        <f t="shared" si="1"/>
        <v>3310225</v>
      </c>
      <c r="M26" s="36">
        <f t="shared" si="1"/>
        <v>1803516</v>
      </c>
      <c r="N26" s="36">
        <f t="shared" si="1"/>
        <v>5113741</v>
      </c>
      <c r="O26" s="36">
        <f t="shared" si="1"/>
        <v>0</v>
      </c>
      <c r="P26" s="36">
        <f t="shared" si="1"/>
        <v>1781511</v>
      </c>
      <c r="Q26" s="36">
        <f t="shared" si="1"/>
        <v>0</v>
      </c>
      <c r="R26" s="36">
        <f t="shared" si="1"/>
        <v>1781511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611810438</v>
      </c>
      <c r="X26" s="36">
        <f t="shared" si="1"/>
        <v>609719485</v>
      </c>
      <c r="Y26" s="36">
        <f t="shared" si="1"/>
        <v>2090953</v>
      </c>
      <c r="Z26" s="37">
        <f>+IF(X26&lt;&gt;0,+(Y26/X26)*100,0)</f>
        <v>0.34293688350799545</v>
      </c>
      <c r="AA26" s="38">
        <f>SUM(AA16:AA25)</f>
        <v>608872707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609128402</v>
      </c>
      <c r="D27" s="29">
        <f>+D14+D26</f>
        <v>0</v>
      </c>
      <c r="E27" s="30">
        <f t="shared" si="2"/>
        <v>-1712350</v>
      </c>
      <c r="F27" s="31">
        <f t="shared" si="2"/>
        <v>597795359</v>
      </c>
      <c r="G27" s="31">
        <f t="shared" si="2"/>
        <v>607992090</v>
      </c>
      <c r="H27" s="31">
        <f t="shared" si="2"/>
        <v>-2526969</v>
      </c>
      <c r="I27" s="31">
        <f t="shared" si="2"/>
        <v>2083367</v>
      </c>
      <c r="J27" s="31">
        <f t="shared" si="2"/>
        <v>607548488</v>
      </c>
      <c r="K27" s="31">
        <f t="shared" si="2"/>
        <v>2600871</v>
      </c>
      <c r="L27" s="31">
        <f t="shared" si="2"/>
        <v>3194823</v>
      </c>
      <c r="M27" s="31">
        <f t="shared" si="2"/>
        <v>1403296</v>
      </c>
      <c r="N27" s="31">
        <f t="shared" si="2"/>
        <v>7198990</v>
      </c>
      <c r="O27" s="31">
        <f t="shared" si="2"/>
        <v>3021622</v>
      </c>
      <c r="P27" s="31">
        <f t="shared" si="2"/>
        <v>2566011</v>
      </c>
      <c r="Q27" s="31">
        <f t="shared" si="2"/>
        <v>1865944</v>
      </c>
      <c r="R27" s="31">
        <f t="shared" si="2"/>
        <v>7453577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622201055</v>
      </c>
      <c r="X27" s="31">
        <f t="shared" si="2"/>
        <v>599496088</v>
      </c>
      <c r="Y27" s="31">
        <f t="shared" si="2"/>
        <v>22704967</v>
      </c>
      <c r="Z27" s="32">
        <f>+IF(X27&lt;&gt;0,+(Y27/X27)*100,0)</f>
        <v>3.7873419784517428</v>
      </c>
      <c r="AA27" s="33">
        <f>+AA14+AA26</f>
        <v>597795359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-632006</v>
      </c>
      <c r="I33" s="20">
        <v>-427315</v>
      </c>
      <c r="J33" s="20">
        <v>-1059321</v>
      </c>
      <c r="K33" s="20">
        <v>-42029</v>
      </c>
      <c r="L33" s="20">
        <v>143122</v>
      </c>
      <c r="M33" s="20">
        <v>2092947</v>
      </c>
      <c r="N33" s="20">
        <v>2194040</v>
      </c>
      <c r="O33" s="20">
        <v>-2411</v>
      </c>
      <c r="P33" s="20">
        <v>977750</v>
      </c>
      <c r="Q33" s="20">
        <v>568191</v>
      </c>
      <c r="R33" s="20">
        <v>1543530</v>
      </c>
      <c r="S33" s="20"/>
      <c r="T33" s="20"/>
      <c r="U33" s="20"/>
      <c r="V33" s="20"/>
      <c r="W33" s="20">
        <v>2678249</v>
      </c>
      <c r="X33" s="20"/>
      <c r="Y33" s="20">
        <v>2678249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19629580</v>
      </c>
      <c r="D36" s="18"/>
      <c r="E36" s="19">
        <v>19629580</v>
      </c>
      <c r="F36" s="20">
        <v>19629580</v>
      </c>
      <c r="G36" s="20">
        <v>19629580</v>
      </c>
      <c r="H36" s="20"/>
      <c r="I36" s="20"/>
      <c r="J36" s="20">
        <v>19629580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19629580</v>
      </c>
      <c r="X36" s="20">
        <v>19629580</v>
      </c>
      <c r="Y36" s="20"/>
      <c r="Z36" s="21"/>
      <c r="AA36" s="22">
        <v>19629580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19629580</v>
      </c>
      <c r="D38" s="29">
        <f t="shared" ref="D38:Y38" si="3">SUM(D30:D37)</f>
        <v>0</v>
      </c>
      <c r="E38" s="30">
        <f t="shared" si="3"/>
        <v>19629580</v>
      </c>
      <c r="F38" s="31">
        <f t="shared" si="3"/>
        <v>19629580</v>
      </c>
      <c r="G38" s="31">
        <f t="shared" si="3"/>
        <v>19629580</v>
      </c>
      <c r="H38" s="31">
        <f t="shared" si="3"/>
        <v>-632006</v>
      </c>
      <c r="I38" s="31">
        <f t="shared" si="3"/>
        <v>-427315</v>
      </c>
      <c r="J38" s="31">
        <f t="shared" si="3"/>
        <v>18570259</v>
      </c>
      <c r="K38" s="31">
        <f t="shared" si="3"/>
        <v>-42029</v>
      </c>
      <c r="L38" s="31">
        <f t="shared" si="3"/>
        <v>143122</v>
      </c>
      <c r="M38" s="31">
        <f t="shared" si="3"/>
        <v>2092947</v>
      </c>
      <c r="N38" s="31">
        <f t="shared" si="3"/>
        <v>2194040</v>
      </c>
      <c r="O38" s="31">
        <f t="shared" si="3"/>
        <v>-2411</v>
      </c>
      <c r="P38" s="31">
        <f t="shared" si="3"/>
        <v>977750</v>
      </c>
      <c r="Q38" s="31">
        <f t="shared" si="3"/>
        <v>568191</v>
      </c>
      <c r="R38" s="31">
        <f t="shared" si="3"/>
        <v>1543530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22307829</v>
      </c>
      <c r="X38" s="31">
        <f t="shared" si="3"/>
        <v>19629580</v>
      </c>
      <c r="Y38" s="31">
        <f t="shared" si="3"/>
        <v>2678249</v>
      </c>
      <c r="Z38" s="32">
        <f>+IF(X38&lt;&gt;0,+(Y38/X38)*100,0)</f>
        <v>13.643944496010613</v>
      </c>
      <c r="AA38" s="33">
        <f>SUM(AA30:AA37)</f>
        <v>19629580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19629580</v>
      </c>
      <c r="D45" s="29">
        <f>+D38+D44</f>
        <v>0</v>
      </c>
      <c r="E45" s="30">
        <f t="shared" si="5"/>
        <v>19629580</v>
      </c>
      <c r="F45" s="31">
        <f t="shared" si="5"/>
        <v>19629580</v>
      </c>
      <c r="G45" s="31">
        <f t="shared" si="5"/>
        <v>19629580</v>
      </c>
      <c r="H45" s="31">
        <f t="shared" si="5"/>
        <v>-632006</v>
      </c>
      <c r="I45" s="31">
        <f t="shared" si="5"/>
        <v>-427315</v>
      </c>
      <c r="J45" s="31">
        <f t="shared" si="5"/>
        <v>18570259</v>
      </c>
      <c r="K45" s="31">
        <f t="shared" si="5"/>
        <v>-42029</v>
      </c>
      <c r="L45" s="31">
        <f t="shared" si="5"/>
        <v>143122</v>
      </c>
      <c r="M45" s="31">
        <f t="shared" si="5"/>
        <v>2092947</v>
      </c>
      <c r="N45" s="31">
        <f t="shared" si="5"/>
        <v>2194040</v>
      </c>
      <c r="O45" s="31">
        <f t="shared" si="5"/>
        <v>-2411</v>
      </c>
      <c r="P45" s="31">
        <f t="shared" si="5"/>
        <v>977750</v>
      </c>
      <c r="Q45" s="31">
        <f t="shared" si="5"/>
        <v>568191</v>
      </c>
      <c r="R45" s="31">
        <f t="shared" si="5"/>
        <v>1543530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22307829</v>
      </c>
      <c r="X45" s="31">
        <f t="shared" si="5"/>
        <v>19629580</v>
      </c>
      <c r="Y45" s="31">
        <f t="shared" si="5"/>
        <v>2678249</v>
      </c>
      <c r="Z45" s="32">
        <f>+IF(X45&lt;&gt;0,+(Y45/X45)*100,0)</f>
        <v>13.643944496010613</v>
      </c>
      <c r="AA45" s="33">
        <f>+AA38+AA44</f>
        <v>19629580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589498822</v>
      </c>
      <c r="D46" s="42">
        <f t="shared" si="6"/>
        <v>0</v>
      </c>
      <c r="E46" s="43">
        <f t="shared" si="6"/>
        <v>-21341930</v>
      </c>
      <c r="F46" s="44">
        <f t="shared" si="6"/>
        <v>578165779</v>
      </c>
      <c r="G46" s="44">
        <f t="shared" si="6"/>
        <v>588362510</v>
      </c>
      <c r="H46" s="44">
        <f t="shared" si="6"/>
        <v>-1894963</v>
      </c>
      <c r="I46" s="44">
        <f t="shared" si="6"/>
        <v>2510682</v>
      </c>
      <c r="J46" s="44">
        <f t="shared" si="6"/>
        <v>588978229</v>
      </c>
      <c r="K46" s="44">
        <f t="shared" si="6"/>
        <v>2642900</v>
      </c>
      <c r="L46" s="44">
        <f t="shared" si="6"/>
        <v>3051701</v>
      </c>
      <c r="M46" s="44">
        <f t="shared" si="6"/>
        <v>-689651</v>
      </c>
      <c r="N46" s="44">
        <f t="shared" si="6"/>
        <v>5004950</v>
      </c>
      <c r="O46" s="44">
        <f t="shared" si="6"/>
        <v>3024033</v>
      </c>
      <c r="P46" s="44">
        <f t="shared" si="6"/>
        <v>1588261</v>
      </c>
      <c r="Q46" s="44">
        <f t="shared" si="6"/>
        <v>1297753</v>
      </c>
      <c r="R46" s="44">
        <f t="shared" si="6"/>
        <v>5910047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599893226</v>
      </c>
      <c r="X46" s="44">
        <f t="shared" si="6"/>
        <v>579866508</v>
      </c>
      <c r="Y46" s="44">
        <f t="shared" si="6"/>
        <v>20026718</v>
      </c>
      <c r="Z46" s="45">
        <f>+IF(X46&lt;&gt;0,+(Y46/X46)*100,0)</f>
        <v>3.4536773073984812</v>
      </c>
      <c r="AA46" s="46">
        <f>+AA27-AA45</f>
        <v>578165779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-14472630</v>
      </c>
      <c r="F48" s="20">
        <v>-18312850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-12684922</v>
      </c>
      <c r="Y48" s="20">
        <v>12684922</v>
      </c>
      <c r="Z48" s="47">
        <v>-100</v>
      </c>
      <c r="AA48" s="22">
        <v>-18312850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-14472630</v>
      </c>
      <c r="F51" s="52">
        <f t="shared" si="7"/>
        <v>-18312850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-12684922</v>
      </c>
      <c r="Y51" s="52">
        <f t="shared" si="7"/>
        <v>12684922</v>
      </c>
      <c r="Z51" s="53">
        <f>+IF(X51&lt;&gt;0,+(Y51/X51)*100,0)</f>
        <v>-100</v>
      </c>
      <c r="AA51" s="54">
        <f>SUM(AA48:AA50)</f>
        <v>-18312850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25762988</v>
      </c>
      <c r="F6" s="20">
        <v>39376864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29532636</v>
      </c>
      <c r="Y6" s="20">
        <v>-29532636</v>
      </c>
      <c r="Z6" s="21">
        <v>-100</v>
      </c>
      <c r="AA6" s="22">
        <v>39376864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-138855388</v>
      </c>
      <c r="D8" s="18"/>
      <c r="E8" s="19">
        <v>201271301</v>
      </c>
      <c r="F8" s="20">
        <v>200674963</v>
      </c>
      <c r="G8" s="20">
        <v>-561285</v>
      </c>
      <c r="H8" s="20">
        <v>2180983</v>
      </c>
      <c r="I8" s="20">
        <v>-1192051</v>
      </c>
      <c r="J8" s="20">
        <v>427647</v>
      </c>
      <c r="K8" s="20">
        <v>2460506</v>
      </c>
      <c r="L8" s="20">
        <v>2057715</v>
      </c>
      <c r="M8" s="20">
        <v>2011652</v>
      </c>
      <c r="N8" s="20">
        <v>6529873</v>
      </c>
      <c r="O8" s="20">
        <v>2311581</v>
      </c>
      <c r="P8" s="20">
        <v>535894</v>
      </c>
      <c r="Q8" s="20">
        <v>3085961</v>
      </c>
      <c r="R8" s="20">
        <v>5933436</v>
      </c>
      <c r="S8" s="20"/>
      <c r="T8" s="20"/>
      <c r="U8" s="20"/>
      <c r="V8" s="20"/>
      <c r="W8" s="20">
        <v>12890956</v>
      </c>
      <c r="X8" s="20">
        <v>150506235</v>
      </c>
      <c r="Y8" s="20">
        <v>-137615279</v>
      </c>
      <c r="Z8" s="21">
        <v>-91.434935569280569</v>
      </c>
      <c r="AA8" s="22">
        <v>200674963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1434573</v>
      </c>
      <c r="F9" s="20">
        <v>6600326</v>
      </c>
      <c r="G9" s="20"/>
      <c r="H9" s="20"/>
      <c r="I9" s="20">
        <v>600082</v>
      </c>
      <c r="J9" s="20">
        <v>600082</v>
      </c>
      <c r="K9" s="20"/>
      <c r="L9" s="20">
        <v>585417</v>
      </c>
      <c r="M9" s="20">
        <v>618470</v>
      </c>
      <c r="N9" s="20">
        <v>1203887</v>
      </c>
      <c r="O9" s="20">
        <v>616882</v>
      </c>
      <c r="P9" s="20">
        <v>-56</v>
      </c>
      <c r="Q9" s="20">
        <v>697857</v>
      </c>
      <c r="R9" s="20">
        <v>1314683</v>
      </c>
      <c r="S9" s="20"/>
      <c r="T9" s="20"/>
      <c r="U9" s="20"/>
      <c r="V9" s="20"/>
      <c r="W9" s="20">
        <v>3118652</v>
      </c>
      <c r="X9" s="20">
        <v>4950252</v>
      </c>
      <c r="Y9" s="20">
        <v>-1831600</v>
      </c>
      <c r="Z9" s="21">
        <v>-37.00013655870449</v>
      </c>
      <c r="AA9" s="22">
        <v>6600326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23085802</v>
      </c>
      <c r="D11" s="18"/>
      <c r="E11" s="19">
        <v>35678186</v>
      </c>
      <c r="F11" s="20">
        <v>22972051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17229042</v>
      </c>
      <c r="Y11" s="20">
        <v>-17229042</v>
      </c>
      <c r="Z11" s="21">
        <v>-100</v>
      </c>
      <c r="AA11" s="22">
        <v>22972051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2390475</v>
      </c>
      <c r="F12" s="20">
        <v>4756904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3567681</v>
      </c>
      <c r="Y12" s="24">
        <v>-3567681</v>
      </c>
      <c r="Z12" s="25">
        <v>-100</v>
      </c>
      <c r="AA12" s="26">
        <v>4756904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-115769586</v>
      </c>
      <c r="D14" s="29">
        <f>SUM(D6:D13)</f>
        <v>0</v>
      </c>
      <c r="E14" s="30">
        <f t="shared" si="0"/>
        <v>266537523</v>
      </c>
      <c r="F14" s="31">
        <f t="shared" si="0"/>
        <v>274381108</v>
      </c>
      <c r="G14" s="31">
        <f t="shared" si="0"/>
        <v>-561285</v>
      </c>
      <c r="H14" s="31">
        <f t="shared" si="0"/>
        <v>2180983</v>
      </c>
      <c r="I14" s="31">
        <f t="shared" si="0"/>
        <v>-591969</v>
      </c>
      <c r="J14" s="31">
        <f t="shared" si="0"/>
        <v>1027729</v>
      </c>
      <c r="K14" s="31">
        <f t="shared" si="0"/>
        <v>2460506</v>
      </c>
      <c r="L14" s="31">
        <f t="shared" si="0"/>
        <v>2643132</v>
      </c>
      <c r="M14" s="31">
        <f t="shared" si="0"/>
        <v>2630122</v>
      </c>
      <c r="N14" s="31">
        <f t="shared" si="0"/>
        <v>7733760</v>
      </c>
      <c r="O14" s="31">
        <f t="shared" si="0"/>
        <v>2928463</v>
      </c>
      <c r="P14" s="31">
        <f t="shared" si="0"/>
        <v>535838</v>
      </c>
      <c r="Q14" s="31">
        <f t="shared" si="0"/>
        <v>3783818</v>
      </c>
      <c r="R14" s="31">
        <f t="shared" si="0"/>
        <v>7248119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16009608</v>
      </c>
      <c r="X14" s="31">
        <f t="shared" si="0"/>
        <v>205785846</v>
      </c>
      <c r="Y14" s="31">
        <f t="shared" si="0"/>
        <v>-189776238</v>
      </c>
      <c r="Z14" s="32">
        <f>+IF(X14&lt;&gt;0,+(Y14/X14)*100,0)</f>
        <v>-92.220257947186511</v>
      </c>
      <c r="AA14" s="33">
        <f>SUM(AA6:AA13)</f>
        <v>274381108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33459510</v>
      </c>
      <c r="D18" s="18"/>
      <c r="E18" s="19">
        <v>9108292</v>
      </c>
      <c r="F18" s="20">
        <v>29108292</v>
      </c>
      <c r="G18" s="24"/>
      <c r="H18" s="24"/>
      <c r="I18" s="24">
        <v>2486754</v>
      </c>
      <c r="J18" s="20">
        <v>2486754</v>
      </c>
      <c r="K18" s="24"/>
      <c r="L18" s="24"/>
      <c r="M18" s="20">
        <v>4967605</v>
      </c>
      <c r="N18" s="24">
        <v>4967605</v>
      </c>
      <c r="O18" s="24">
        <v>11188593</v>
      </c>
      <c r="P18" s="24"/>
      <c r="Q18" s="20">
        <v>1352850</v>
      </c>
      <c r="R18" s="24">
        <v>12541443</v>
      </c>
      <c r="S18" s="24"/>
      <c r="T18" s="20"/>
      <c r="U18" s="24"/>
      <c r="V18" s="24"/>
      <c r="W18" s="24">
        <v>19995802</v>
      </c>
      <c r="X18" s="20">
        <v>21831219</v>
      </c>
      <c r="Y18" s="24">
        <v>-1835417</v>
      </c>
      <c r="Z18" s="25">
        <v>-8.4073042371110844</v>
      </c>
      <c r="AA18" s="26">
        <v>29108292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33459510</v>
      </c>
      <c r="D26" s="29">
        <f t="shared" ref="D26:Y26" si="1">SUM(D16:D25)</f>
        <v>0</v>
      </c>
      <c r="E26" s="35">
        <f t="shared" si="1"/>
        <v>9108292</v>
      </c>
      <c r="F26" s="36">
        <f t="shared" si="1"/>
        <v>29108292</v>
      </c>
      <c r="G26" s="36">
        <f t="shared" si="1"/>
        <v>0</v>
      </c>
      <c r="H26" s="36">
        <f t="shared" si="1"/>
        <v>0</v>
      </c>
      <c r="I26" s="36">
        <f t="shared" si="1"/>
        <v>2486754</v>
      </c>
      <c r="J26" s="36">
        <f t="shared" si="1"/>
        <v>2486754</v>
      </c>
      <c r="K26" s="36">
        <f t="shared" si="1"/>
        <v>0</v>
      </c>
      <c r="L26" s="36">
        <f t="shared" si="1"/>
        <v>0</v>
      </c>
      <c r="M26" s="36">
        <f t="shared" si="1"/>
        <v>4967605</v>
      </c>
      <c r="N26" s="36">
        <f t="shared" si="1"/>
        <v>4967605</v>
      </c>
      <c r="O26" s="36">
        <f t="shared" si="1"/>
        <v>11188593</v>
      </c>
      <c r="P26" s="36">
        <f t="shared" si="1"/>
        <v>0</v>
      </c>
      <c r="Q26" s="36">
        <f t="shared" si="1"/>
        <v>1352850</v>
      </c>
      <c r="R26" s="36">
        <f t="shared" si="1"/>
        <v>12541443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19995802</v>
      </c>
      <c r="X26" s="36">
        <f t="shared" si="1"/>
        <v>21831219</v>
      </c>
      <c r="Y26" s="36">
        <f t="shared" si="1"/>
        <v>-1835417</v>
      </c>
      <c r="Z26" s="37">
        <f>+IF(X26&lt;&gt;0,+(Y26/X26)*100,0)</f>
        <v>-8.4073042371110844</v>
      </c>
      <c r="AA26" s="38">
        <f>SUM(AA16:AA25)</f>
        <v>29108292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-82310076</v>
      </c>
      <c r="D27" s="29">
        <f>+D14+D26</f>
        <v>0</v>
      </c>
      <c r="E27" s="30">
        <f t="shared" si="2"/>
        <v>275645815</v>
      </c>
      <c r="F27" s="31">
        <f t="shared" si="2"/>
        <v>303489400</v>
      </c>
      <c r="G27" s="31">
        <f t="shared" si="2"/>
        <v>-561285</v>
      </c>
      <c r="H27" s="31">
        <f t="shared" si="2"/>
        <v>2180983</v>
      </c>
      <c r="I27" s="31">
        <f t="shared" si="2"/>
        <v>1894785</v>
      </c>
      <c r="J27" s="31">
        <f t="shared" si="2"/>
        <v>3514483</v>
      </c>
      <c r="K27" s="31">
        <f t="shared" si="2"/>
        <v>2460506</v>
      </c>
      <c r="L27" s="31">
        <f t="shared" si="2"/>
        <v>2643132</v>
      </c>
      <c r="M27" s="31">
        <f t="shared" si="2"/>
        <v>7597727</v>
      </c>
      <c r="N27" s="31">
        <f t="shared" si="2"/>
        <v>12701365</v>
      </c>
      <c r="O27" s="31">
        <f t="shared" si="2"/>
        <v>14117056</v>
      </c>
      <c r="P27" s="31">
        <f t="shared" si="2"/>
        <v>535838</v>
      </c>
      <c r="Q27" s="31">
        <f t="shared" si="2"/>
        <v>5136668</v>
      </c>
      <c r="R27" s="31">
        <f t="shared" si="2"/>
        <v>19789562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36005410</v>
      </c>
      <c r="X27" s="31">
        <f t="shared" si="2"/>
        <v>227617065</v>
      </c>
      <c r="Y27" s="31">
        <f t="shared" si="2"/>
        <v>-191611655</v>
      </c>
      <c r="Z27" s="32">
        <f>+IF(X27&lt;&gt;0,+(Y27/X27)*100,0)</f>
        <v>-84.18158585780904</v>
      </c>
      <c r="AA27" s="33">
        <f>+AA14+AA26</f>
        <v>303489400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10762705</v>
      </c>
      <c r="D33" s="18"/>
      <c r="E33" s="19">
        <v>1530000</v>
      </c>
      <c r="F33" s="20">
        <v>4530000</v>
      </c>
      <c r="G33" s="20">
        <v>-480</v>
      </c>
      <c r="H33" s="20">
        <v>438659</v>
      </c>
      <c r="I33" s="20">
        <v>-822</v>
      </c>
      <c r="J33" s="20">
        <v>437357</v>
      </c>
      <c r="K33" s="20">
        <v>491389</v>
      </c>
      <c r="L33" s="20">
        <v>399349</v>
      </c>
      <c r="M33" s="20">
        <v>414662</v>
      </c>
      <c r="N33" s="20">
        <v>1305400</v>
      </c>
      <c r="O33" s="20">
        <v>498369</v>
      </c>
      <c r="P33" s="20">
        <v>176704</v>
      </c>
      <c r="Q33" s="20">
        <v>536347</v>
      </c>
      <c r="R33" s="20">
        <v>1211420</v>
      </c>
      <c r="S33" s="20"/>
      <c r="T33" s="20"/>
      <c r="U33" s="20"/>
      <c r="V33" s="20"/>
      <c r="W33" s="20">
        <v>2954177</v>
      </c>
      <c r="X33" s="20">
        <v>3397500</v>
      </c>
      <c r="Y33" s="20">
        <v>-443323</v>
      </c>
      <c r="Z33" s="21">
        <v>-13.048506254598971</v>
      </c>
      <c r="AA33" s="22">
        <v>4530000</v>
      </c>
    </row>
    <row r="34" spans="1:27" x14ac:dyDescent="0.25">
      <c r="A34" s="23" t="s">
        <v>62</v>
      </c>
      <c r="B34" s="17" t="s">
        <v>33</v>
      </c>
      <c r="C34" s="18">
        <v>5011487</v>
      </c>
      <c r="D34" s="18"/>
      <c r="E34" s="19"/>
      <c r="F34" s="20"/>
      <c r="G34" s="20">
        <v>14143000</v>
      </c>
      <c r="H34" s="20"/>
      <c r="I34" s="20"/>
      <c r="J34" s="20">
        <v>14143000</v>
      </c>
      <c r="K34" s="20"/>
      <c r="L34" s="20">
        <v>8486000</v>
      </c>
      <c r="M34" s="20">
        <v>20000000</v>
      </c>
      <c r="N34" s="20">
        <v>28486000</v>
      </c>
      <c r="O34" s="20"/>
      <c r="P34" s="20"/>
      <c r="Q34" s="20"/>
      <c r="R34" s="20"/>
      <c r="S34" s="20"/>
      <c r="T34" s="20"/>
      <c r="U34" s="20"/>
      <c r="V34" s="20"/>
      <c r="W34" s="20">
        <v>42629000</v>
      </c>
      <c r="X34" s="20"/>
      <c r="Y34" s="20">
        <v>42629000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15774192</v>
      </c>
      <c r="D38" s="29">
        <f t="shared" ref="D38:Y38" si="3">SUM(D30:D37)</f>
        <v>0</v>
      </c>
      <c r="E38" s="30">
        <f t="shared" si="3"/>
        <v>1530000</v>
      </c>
      <c r="F38" s="31">
        <f t="shared" si="3"/>
        <v>4530000</v>
      </c>
      <c r="G38" s="31">
        <f t="shared" si="3"/>
        <v>14142520</v>
      </c>
      <c r="H38" s="31">
        <f t="shared" si="3"/>
        <v>438659</v>
      </c>
      <c r="I38" s="31">
        <f t="shared" si="3"/>
        <v>-822</v>
      </c>
      <c r="J38" s="31">
        <f t="shared" si="3"/>
        <v>14580357</v>
      </c>
      <c r="K38" s="31">
        <f t="shared" si="3"/>
        <v>491389</v>
      </c>
      <c r="L38" s="31">
        <f t="shared" si="3"/>
        <v>8885349</v>
      </c>
      <c r="M38" s="31">
        <f t="shared" si="3"/>
        <v>20414662</v>
      </c>
      <c r="N38" s="31">
        <f t="shared" si="3"/>
        <v>29791400</v>
      </c>
      <c r="O38" s="31">
        <f t="shared" si="3"/>
        <v>498369</v>
      </c>
      <c r="P38" s="31">
        <f t="shared" si="3"/>
        <v>176704</v>
      </c>
      <c r="Q38" s="31">
        <f t="shared" si="3"/>
        <v>536347</v>
      </c>
      <c r="R38" s="31">
        <f t="shared" si="3"/>
        <v>1211420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45583177</v>
      </c>
      <c r="X38" s="31">
        <f t="shared" si="3"/>
        <v>3397500</v>
      </c>
      <c r="Y38" s="31">
        <f t="shared" si="3"/>
        <v>42185677</v>
      </c>
      <c r="Z38" s="32">
        <f>+IF(X38&lt;&gt;0,+(Y38/X38)*100,0)</f>
        <v>1241.6681972038264</v>
      </c>
      <c r="AA38" s="33">
        <f>SUM(AA30:AA37)</f>
        <v>4530000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15774192</v>
      </c>
      <c r="D45" s="29">
        <f>+D38+D44</f>
        <v>0</v>
      </c>
      <c r="E45" s="30">
        <f t="shared" si="5"/>
        <v>1530000</v>
      </c>
      <c r="F45" s="31">
        <f t="shared" si="5"/>
        <v>4530000</v>
      </c>
      <c r="G45" s="31">
        <f t="shared" si="5"/>
        <v>14142520</v>
      </c>
      <c r="H45" s="31">
        <f t="shared" si="5"/>
        <v>438659</v>
      </c>
      <c r="I45" s="31">
        <f t="shared" si="5"/>
        <v>-822</v>
      </c>
      <c r="J45" s="31">
        <f t="shared" si="5"/>
        <v>14580357</v>
      </c>
      <c r="K45" s="31">
        <f t="shared" si="5"/>
        <v>491389</v>
      </c>
      <c r="L45" s="31">
        <f t="shared" si="5"/>
        <v>8885349</v>
      </c>
      <c r="M45" s="31">
        <f t="shared" si="5"/>
        <v>20414662</v>
      </c>
      <c r="N45" s="31">
        <f t="shared" si="5"/>
        <v>29791400</v>
      </c>
      <c r="O45" s="31">
        <f t="shared" si="5"/>
        <v>498369</v>
      </c>
      <c r="P45" s="31">
        <f t="shared" si="5"/>
        <v>176704</v>
      </c>
      <c r="Q45" s="31">
        <f t="shared" si="5"/>
        <v>536347</v>
      </c>
      <c r="R45" s="31">
        <f t="shared" si="5"/>
        <v>1211420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45583177</v>
      </c>
      <c r="X45" s="31">
        <f t="shared" si="5"/>
        <v>3397500</v>
      </c>
      <c r="Y45" s="31">
        <f t="shared" si="5"/>
        <v>42185677</v>
      </c>
      <c r="Z45" s="32">
        <f>+IF(X45&lt;&gt;0,+(Y45/X45)*100,0)</f>
        <v>1241.6681972038264</v>
      </c>
      <c r="AA45" s="33">
        <f>+AA38+AA44</f>
        <v>4530000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-98084268</v>
      </c>
      <c r="D46" s="42">
        <f t="shared" si="6"/>
        <v>0</v>
      </c>
      <c r="E46" s="43">
        <f t="shared" si="6"/>
        <v>274115815</v>
      </c>
      <c r="F46" s="44">
        <f t="shared" si="6"/>
        <v>298959400</v>
      </c>
      <c r="G46" s="44">
        <f t="shared" si="6"/>
        <v>-14703805</v>
      </c>
      <c r="H46" s="44">
        <f t="shared" si="6"/>
        <v>1742324</v>
      </c>
      <c r="I46" s="44">
        <f t="shared" si="6"/>
        <v>1895607</v>
      </c>
      <c r="J46" s="44">
        <f t="shared" si="6"/>
        <v>-11065874</v>
      </c>
      <c r="K46" s="44">
        <f t="shared" si="6"/>
        <v>1969117</v>
      </c>
      <c r="L46" s="44">
        <f t="shared" si="6"/>
        <v>-6242217</v>
      </c>
      <c r="M46" s="44">
        <f t="shared" si="6"/>
        <v>-12816935</v>
      </c>
      <c r="N46" s="44">
        <f t="shared" si="6"/>
        <v>-17090035</v>
      </c>
      <c r="O46" s="44">
        <f t="shared" si="6"/>
        <v>13618687</v>
      </c>
      <c r="P46" s="44">
        <f t="shared" si="6"/>
        <v>359134</v>
      </c>
      <c r="Q46" s="44">
        <f t="shared" si="6"/>
        <v>4600321</v>
      </c>
      <c r="R46" s="44">
        <f t="shared" si="6"/>
        <v>18578142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-9577767</v>
      </c>
      <c r="X46" s="44">
        <f t="shared" si="6"/>
        <v>224219565</v>
      </c>
      <c r="Y46" s="44">
        <f t="shared" si="6"/>
        <v>-233797332</v>
      </c>
      <c r="Z46" s="45">
        <f>+IF(X46&lt;&gt;0,+(Y46/X46)*100,0)</f>
        <v>-104.27160181137627</v>
      </c>
      <c r="AA46" s="46">
        <f>+AA27-AA45</f>
        <v>298959400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218205065</v>
      </c>
      <c r="F48" s="20">
        <v>218205065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163653804</v>
      </c>
      <c r="Y48" s="20">
        <v>-163653804</v>
      </c>
      <c r="Z48" s="47">
        <v>-100</v>
      </c>
      <c r="AA48" s="22">
        <v>218205065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218205065</v>
      </c>
      <c r="F51" s="52">
        <f t="shared" si="7"/>
        <v>218205065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163653804</v>
      </c>
      <c r="Y51" s="52">
        <f t="shared" si="7"/>
        <v>-163653804</v>
      </c>
      <c r="Z51" s="53">
        <f>+IF(X51&lt;&gt;0,+(Y51/X51)*100,0)</f>
        <v>-100</v>
      </c>
      <c r="AA51" s="54">
        <f>SUM(AA48:AA50)</f>
        <v>218205065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1129678</v>
      </c>
      <c r="D6" s="18"/>
      <c r="E6" s="19">
        <v>961418</v>
      </c>
      <c r="F6" s="20">
        <v>1091418</v>
      </c>
      <c r="G6" s="20">
        <v>94629</v>
      </c>
      <c r="H6" s="20"/>
      <c r="I6" s="20">
        <v>230802</v>
      </c>
      <c r="J6" s="20">
        <v>325431</v>
      </c>
      <c r="K6" s="20">
        <v>165029</v>
      </c>
      <c r="L6" s="20">
        <v>217528</v>
      </c>
      <c r="M6" s="20">
        <v>215448</v>
      </c>
      <c r="N6" s="20">
        <v>598005</v>
      </c>
      <c r="O6" s="20">
        <v>189259</v>
      </c>
      <c r="P6" s="20">
        <v>195650</v>
      </c>
      <c r="Q6" s="20">
        <v>164595</v>
      </c>
      <c r="R6" s="20">
        <v>549504</v>
      </c>
      <c r="S6" s="20"/>
      <c r="T6" s="20"/>
      <c r="U6" s="20"/>
      <c r="V6" s="20"/>
      <c r="W6" s="20">
        <v>1472940</v>
      </c>
      <c r="X6" s="20">
        <v>818555</v>
      </c>
      <c r="Y6" s="20">
        <v>654385</v>
      </c>
      <c r="Z6" s="21">
        <v>79.943925576167757</v>
      </c>
      <c r="AA6" s="22">
        <v>1091418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9484587</v>
      </c>
      <c r="D8" s="18"/>
      <c r="E8" s="19">
        <v>8424010</v>
      </c>
      <c r="F8" s="20">
        <v>11544292</v>
      </c>
      <c r="G8" s="20">
        <v>8819540</v>
      </c>
      <c r="H8" s="20"/>
      <c r="I8" s="20">
        <v>140337</v>
      </c>
      <c r="J8" s="20">
        <v>8959877</v>
      </c>
      <c r="K8" s="20">
        <v>319627</v>
      </c>
      <c r="L8" s="20">
        <v>306358</v>
      </c>
      <c r="M8" s="20">
        <v>233968</v>
      </c>
      <c r="N8" s="20">
        <v>859953</v>
      </c>
      <c r="O8" s="20">
        <v>427855</v>
      </c>
      <c r="P8" s="20">
        <v>263088</v>
      </c>
      <c r="Q8" s="20">
        <v>626660</v>
      </c>
      <c r="R8" s="20">
        <v>1317603</v>
      </c>
      <c r="S8" s="20"/>
      <c r="T8" s="20"/>
      <c r="U8" s="20"/>
      <c r="V8" s="20"/>
      <c r="W8" s="20">
        <v>11137433</v>
      </c>
      <c r="X8" s="20">
        <v>11029375</v>
      </c>
      <c r="Y8" s="20">
        <v>108058</v>
      </c>
      <c r="Z8" s="21">
        <v>0.97972913243044146</v>
      </c>
      <c r="AA8" s="22">
        <v>11544292</v>
      </c>
    </row>
    <row r="9" spans="1:27" x14ac:dyDescent="0.25">
      <c r="A9" s="23" t="s">
        <v>38</v>
      </c>
      <c r="B9" s="17" t="s">
        <v>33</v>
      </c>
      <c r="C9" s="18">
        <v>305629</v>
      </c>
      <c r="D9" s="18"/>
      <c r="E9" s="19">
        <v>138277</v>
      </c>
      <c r="F9" s="20">
        <v>305628</v>
      </c>
      <c r="G9" s="20">
        <v>214550</v>
      </c>
      <c r="H9" s="20"/>
      <c r="I9" s="20">
        <v>4041</v>
      </c>
      <c r="J9" s="20">
        <v>218591</v>
      </c>
      <c r="K9" s="20">
        <v>5076</v>
      </c>
      <c r="L9" s="20">
        <v>7591</v>
      </c>
      <c r="M9" s="20">
        <v>5180</v>
      </c>
      <c r="N9" s="20">
        <v>17847</v>
      </c>
      <c r="O9" s="20">
        <v>6779</v>
      </c>
      <c r="P9" s="20">
        <v>3279</v>
      </c>
      <c r="Q9" s="20">
        <v>6943</v>
      </c>
      <c r="R9" s="20">
        <v>17001</v>
      </c>
      <c r="S9" s="20"/>
      <c r="T9" s="20"/>
      <c r="U9" s="20"/>
      <c r="V9" s="20"/>
      <c r="W9" s="20">
        <v>253439</v>
      </c>
      <c r="X9" s="20">
        <v>305628</v>
      </c>
      <c r="Y9" s="20">
        <v>-52189</v>
      </c>
      <c r="Z9" s="21">
        <v>-17.075987802164725</v>
      </c>
      <c r="AA9" s="22">
        <v>305628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25501</v>
      </c>
      <c r="D11" s="18"/>
      <c r="E11" s="19">
        <v>24773</v>
      </c>
      <c r="F11" s="20">
        <v>24441</v>
      </c>
      <c r="G11" s="20">
        <v>22713</v>
      </c>
      <c r="H11" s="20"/>
      <c r="I11" s="20"/>
      <c r="J11" s="20">
        <v>22713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22713</v>
      </c>
      <c r="X11" s="20">
        <v>24705</v>
      </c>
      <c r="Y11" s="20">
        <v>-1992</v>
      </c>
      <c r="Z11" s="21">
        <v>-8.0631451123254401</v>
      </c>
      <c r="AA11" s="22">
        <v>24441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10945395</v>
      </c>
      <c r="D14" s="29">
        <f>SUM(D6:D13)</f>
        <v>0</v>
      </c>
      <c r="E14" s="30">
        <f t="shared" si="0"/>
        <v>9548478</v>
      </c>
      <c r="F14" s="31">
        <f t="shared" si="0"/>
        <v>12965779</v>
      </c>
      <c r="G14" s="31">
        <f t="shared" si="0"/>
        <v>9151432</v>
      </c>
      <c r="H14" s="31">
        <f t="shared" si="0"/>
        <v>0</v>
      </c>
      <c r="I14" s="31">
        <f t="shared" si="0"/>
        <v>375180</v>
      </c>
      <c r="J14" s="31">
        <f t="shared" si="0"/>
        <v>9526612</v>
      </c>
      <c r="K14" s="31">
        <f t="shared" si="0"/>
        <v>489732</v>
      </c>
      <c r="L14" s="31">
        <f t="shared" si="0"/>
        <v>531477</v>
      </c>
      <c r="M14" s="31">
        <f t="shared" si="0"/>
        <v>454596</v>
      </c>
      <c r="N14" s="31">
        <f t="shared" si="0"/>
        <v>1475805</v>
      </c>
      <c r="O14" s="31">
        <f t="shared" si="0"/>
        <v>623893</v>
      </c>
      <c r="P14" s="31">
        <f t="shared" si="0"/>
        <v>462017</v>
      </c>
      <c r="Q14" s="31">
        <f t="shared" si="0"/>
        <v>798198</v>
      </c>
      <c r="R14" s="31">
        <f t="shared" si="0"/>
        <v>1884108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12886525</v>
      </c>
      <c r="X14" s="31">
        <f t="shared" si="0"/>
        <v>12178263</v>
      </c>
      <c r="Y14" s="31">
        <f t="shared" si="0"/>
        <v>708262</v>
      </c>
      <c r="Z14" s="32">
        <f>+IF(X14&lt;&gt;0,+(Y14/X14)*100,0)</f>
        <v>5.8157883435429172</v>
      </c>
      <c r="AA14" s="33">
        <f>SUM(AA6:AA13)</f>
        <v>12965779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98716449</v>
      </c>
      <c r="D18" s="18"/>
      <c r="E18" s="19">
        <v>87001361</v>
      </c>
      <c r="F18" s="20">
        <v>98716448</v>
      </c>
      <c r="G18" s="24">
        <v>87001362</v>
      </c>
      <c r="H18" s="24"/>
      <c r="I18" s="24"/>
      <c r="J18" s="20">
        <v>87001362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87001362</v>
      </c>
      <c r="X18" s="20">
        <v>98716448</v>
      </c>
      <c r="Y18" s="24">
        <v>-11715086</v>
      </c>
      <c r="Z18" s="25">
        <v>-11.867410383323355</v>
      </c>
      <c r="AA18" s="26">
        <v>98716448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98716449</v>
      </c>
      <c r="D26" s="29">
        <f t="shared" ref="D26:Y26" si="1">SUM(D16:D25)</f>
        <v>0</v>
      </c>
      <c r="E26" s="35">
        <f t="shared" si="1"/>
        <v>87001361</v>
      </c>
      <c r="F26" s="36">
        <f t="shared" si="1"/>
        <v>98716448</v>
      </c>
      <c r="G26" s="36">
        <f t="shared" si="1"/>
        <v>87001362</v>
      </c>
      <c r="H26" s="36">
        <f t="shared" si="1"/>
        <v>0</v>
      </c>
      <c r="I26" s="36">
        <f t="shared" si="1"/>
        <v>0</v>
      </c>
      <c r="J26" s="36">
        <f t="shared" si="1"/>
        <v>87001362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87001362</v>
      </c>
      <c r="X26" s="36">
        <f t="shared" si="1"/>
        <v>98716448</v>
      </c>
      <c r="Y26" s="36">
        <f t="shared" si="1"/>
        <v>-11715086</v>
      </c>
      <c r="Z26" s="37">
        <f>+IF(X26&lt;&gt;0,+(Y26/X26)*100,0)</f>
        <v>-11.867410383323355</v>
      </c>
      <c r="AA26" s="38">
        <f>SUM(AA16:AA25)</f>
        <v>98716448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109661844</v>
      </c>
      <c r="D27" s="29">
        <f>+D14+D26</f>
        <v>0</v>
      </c>
      <c r="E27" s="30">
        <f t="shared" si="2"/>
        <v>96549839</v>
      </c>
      <c r="F27" s="31">
        <f t="shared" si="2"/>
        <v>111682227</v>
      </c>
      <c r="G27" s="31">
        <f t="shared" si="2"/>
        <v>96152794</v>
      </c>
      <c r="H27" s="31">
        <f t="shared" si="2"/>
        <v>0</v>
      </c>
      <c r="I27" s="31">
        <f t="shared" si="2"/>
        <v>375180</v>
      </c>
      <c r="J27" s="31">
        <f t="shared" si="2"/>
        <v>96527974</v>
      </c>
      <c r="K27" s="31">
        <f t="shared" si="2"/>
        <v>489732</v>
      </c>
      <c r="L27" s="31">
        <f t="shared" si="2"/>
        <v>531477</v>
      </c>
      <c r="M27" s="31">
        <f t="shared" si="2"/>
        <v>454596</v>
      </c>
      <c r="N27" s="31">
        <f t="shared" si="2"/>
        <v>1475805</v>
      </c>
      <c r="O27" s="31">
        <f t="shared" si="2"/>
        <v>623893</v>
      </c>
      <c r="P27" s="31">
        <f t="shared" si="2"/>
        <v>462017</v>
      </c>
      <c r="Q27" s="31">
        <f t="shared" si="2"/>
        <v>798198</v>
      </c>
      <c r="R27" s="31">
        <f t="shared" si="2"/>
        <v>1884108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99887887</v>
      </c>
      <c r="X27" s="31">
        <f t="shared" si="2"/>
        <v>110894711</v>
      </c>
      <c r="Y27" s="31">
        <f t="shared" si="2"/>
        <v>-11006824</v>
      </c>
      <c r="Z27" s="32">
        <f>+IF(X27&lt;&gt;0,+(Y27/X27)*100,0)</f>
        <v>-9.9254724600887414</v>
      </c>
      <c r="AA27" s="33">
        <f>+AA14+AA26</f>
        <v>111682227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44104</v>
      </c>
      <c r="D32" s="18"/>
      <c r="E32" s="19">
        <v>44104</v>
      </c>
      <c r="F32" s="20">
        <v>44104</v>
      </c>
      <c r="G32" s="20">
        <v>44104</v>
      </c>
      <c r="H32" s="20"/>
      <c r="I32" s="20"/>
      <c r="J32" s="20">
        <v>44104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44104</v>
      </c>
      <c r="X32" s="20">
        <v>44104</v>
      </c>
      <c r="Y32" s="20"/>
      <c r="Z32" s="21"/>
      <c r="AA32" s="22">
        <v>44104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159</v>
      </c>
      <c r="J33" s="20">
        <v>159</v>
      </c>
      <c r="K33" s="20">
        <v>750</v>
      </c>
      <c r="L33" s="20"/>
      <c r="M33" s="20">
        <v>59835</v>
      </c>
      <c r="N33" s="20">
        <v>60585</v>
      </c>
      <c r="O33" s="20"/>
      <c r="P33" s="20">
        <v>1604</v>
      </c>
      <c r="Q33" s="20">
        <v>-750</v>
      </c>
      <c r="R33" s="20">
        <v>854</v>
      </c>
      <c r="S33" s="20"/>
      <c r="T33" s="20"/>
      <c r="U33" s="20"/>
      <c r="V33" s="20"/>
      <c r="W33" s="20">
        <v>61598</v>
      </c>
      <c r="X33" s="20"/>
      <c r="Y33" s="20">
        <v>61598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768531</v>
      </c>
      <c r="D34" s="18"/>
      <c r="E34" s="19"/>
      <c r="F34" s="20">
        <v>768531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768531</v>
      </c>
      <c r="Y34" s="20">
        <v>-768531</v>
      </c>
      <c r="Z34" s="21">
        <v>-100</v>
      </c>
      <c r="AA34" s="22">
        <v>768531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812635</v>
      </c>
      <c r="D38" s="29">
        <f t="shared" ref="D38:Y38" si="3">SUM(D30:D37)</f>
        <v>0</v>
      </c>
      <c r="E38" s="30">
        <f t="shared" si="3"/>
        <v>44104</v>
      </c>
      <c r="F38" s="31">
        <f t="shared" si="3"/>
        <v>812635</v>
      </c>
      <c r="G38" s="31">
        <f t="shared" si="3"/>
        <v>44104</v>
      </c>
      <c r="H38" s="31">
        <f t="shared" si="3"/>
        <v>0</v>
      </c>
      <c r="I38" s="31">
        <f t="shared" si="3"/>
        <v>159</v>
      </c>
      <c r="J38" s="31">
        <f t="shared" si="3"/>
        <v>44263</v>
      </c>
      <c r="K38" s="31">
        <f t="shared" si="3"/>
        <v>750</v>
      </c>
      <c r="L38" s="31">
        <f t="shared" si="3"/>
        <v>0</v>
      </c>
      <c r="M38" s="31">
        <f t="shared" si="3"/>
        <v>59835</v>
      </c>
      <c r="N38" s="31">
        <f t="shared" si="3"/>
        <v>60585</v>
      </c>
      <c r="O38" s="31">
        <f t="shared" si="3"/>
        <v>0</v>
      </c>
      <c r="P38" s="31">
        <f t="shared" si="3"/>
        <v>1604</v>
      </c>
      <c r="Q38" s="31">
        <f t="shared" si="3"/>
        <v>-750</v>
      </c>
      <c r="R38" s="31">
        <f t="shared" si="3"/>
        <v>854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105702</v>
      </c>
      <c r="X38" s="31">
        <f t="shared" si="3"/>
        <v>812635</v>
      </c>
      <c r="Y38" s="31">
        <f t="shared" si="3"/>
        <v>-706933</v>
      </c>
      <c r="Z38" s="32">
        <f>+IF(X38&lt;&gt;0,+(Y38/X38)*100,0)</f>
        <v>-86.992684292456019</v>
      </c>
      <c r="AA38" s="33">
        <f>SUM(AA30:AA37)</f>
        <v>812635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812635</v>
      </c>
      <c r="D45" s="29">
        <f>+D38+D44</f>
        <v>0</v>
      </c>
      <c r="E45" s="30">
        <f t="shared" si="5"/>
        <v>44104</v>
      </c>
      <c r="F45" s="31">
        <f t="shared" si="5"/>
        <v>812635</v>
      </c>
      <c r="G45" s="31">
        <f t="shared" si="5"/>
        <v>44104</v>
      </c>
      <c r="H45" s="31">
        <f t="shared" si="5"/>
        <v>0</v>
      </c>
      <c r="I45" s="31">
        <f t="shared" si="5"/>
        <v>159</v>
      </c>
      <c r="J45" s="31">
        <f t="shared" si="5"/>
        <v>44263</v>
      </c>
      <c r="K45" s="31">
        <f t="shared" si="5"/>
        <v>750</v>
      </c>
      <c r="L45" s="31">
        <f t="shared" si="5"/>
        <v>0</v>
      </c>
      <c r="M45" s="31">
        <f t="shared" si="5"/>
        <v>59835</v>
      </c>
      <c r="N45" s="31">
        <f t="shared" si="5"/>
        <v>60585</v>
      </c>
      <c r="O45" s="31">
        <f t="shared" si="5"/>
        <v>0</v>
      </c>
      <c r="P45" s="31">
        <f t="shared" si="5"/>
        <v>1604</v>
      </c>
      <c r="Q45" s="31">
        <f t="shared" si="5"/>
        <v>-750</v>
      </c>
      <c r="R45" s="31">
        <f t="shared" si="5"/>
        <v>854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105702</v>
      </c>
      <c r="X45" s="31">
        <f t="shared" si="5"/>
        <v>812635</v>
      </c>
      <c r="Y45" s="31">
        <f t="shared" si="5"/>
        <v>-706933</v>
      </c>
      <c r="Z45" s="32">
        <f>+IF(X45&lt;&gt;0,+(Y45/X45)*100,0)</f>
        <v>-86.992684292456019</v>
      </c>
      <c r="AA45" s="33">
        <f>+AA38+AA44</f>
        <v>812635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108849209</v>
      </c>
      <c r="D46" s="42">
        <f t="shared" si="6"/>
        <v>0</v>
      </c>
      <c r="E46" s="43">
        <f t="shared" si="6"/>
        <v>96505735</v>
      </c>
      <c r="F46" s="44">
        <f t="shared" si="6"/>
        <v>110869592</v>
      </c>
      <c r="G46" s="44">
        <f t="shared" si="6"/>
        <v>96108690</v>
      </c>
      <c r="H46" s="44">
        <f t="shared" si="6"/>
        <v>0</v>
      </c>
      <c r="I46" s="44">
        <f t="shared" si="6"/>
        <v>375021</v>
      </c>
      <c r="J46" s="44">
        <f t="shared" si="6"/>
        <v>96483711</v>
      </c>
      <c r="K46" s="44">
        <f t="shared" si="6"/>
        <v>488982</v>
      </c>
      <c r="L46" s="44">
        <f t="shared" si="6"/>
        <v>531477</v>
      </c>
      <c r="M46" s="44">
        <f t="shared" si="6"/>
        <v>394761</v>
      </c>
      <c r="N46" s="44">
        <f t="shared" si="6"/>
        <v>1415220</v>
      </c>
      <c r="O46" s="44">
        <f t="shared" si="6"/>
        <v>623893</v>
      </c>
      <c r="P46" s="44">
        <f t="shared" si="6"/>
        <v>460413</v>
      </c>
      <c r="Q46" s="44">
        <f t="shared" si="6"/>
        <v>798948</v>
      </c>
      <c r="R46" s="44">
        <f t="shared" si="6"/>
        <v>1883254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99782185</v>
      </c>
      <c r="X46" s="44">
        <f t="shared" si="6"/>
        <v>110082076</v>
      </c>
      <c r="Y46" s="44">
        <f t="shared" si="6"/>
        <v>-10299891</v>
      </c>
      <c r="Z46" s="45">
        <f>+IF(X46&lt;&gt;0,+(Y46/X46)*100,0)</f>
        <v>-9.356555921056577</v>
      </c>
      <c r="AA46" s="46">
        <f>+AA27-AA45</f>
        <v>110869592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5130547</v>
      </c>
      <c r="D48" s="18"/>
      <c r="E48" s="19">
        <v>4829380</v>
      </c>
      <c r="F48" s="20">
        <v>8280608</v>
      </c>
      <c r="G48" s="20">
        <v>5654484</v>
      </c>
      <c r="H48" s="20"/>
      <c r="I48" s="20">
        <v>388496</v>
      </c>
      <c r="J48" s="20">
        <v>6042980</v>
      </c>
      <c r="K48" s="20">
        <v>466862</v>
      </c>
      <c r="L48" s="20">
        <v>467000</v>
      </c>
      <c r="M48" s="20">
        <v>213245</v>
      </c>
      <c r="N48" s="20">
        <v>1147107</v>
      </c>
      <c r="O48" s="20">
        <v>511115</v>
      </c>
      <c r="P48" s="20">
        <v>440786</v>
      </c>
      <c r="Q48" s="20">
        <v>795927</v>
      </c>
      <c r="R48" s="20">
        <v>1747828</v>
      </c>
      <c r="S48" s="20"/>
      <c r="T48" s="20"/>
      <c r="U48" s="20"/>
      <c r="V48" s="20"/>
      <c r="W48" s="20">
        <v>8937915</v>
      </c>
      <c r="X48" s="20">
        <v>7493092</v>
      </c>
      <c r="Y48" s="20">
        <v>1444823</v>
      </c>
      <c r="Z48" s="47">
        <v>19.282066735601273</v>
      </c>
      <c r="AA48" s="22">
        <v>8280608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5130547</v>
      </c>
      <c r="D51" s="50">
        <f t="shared" ref="D51:Y51" si="7">SUM(D48:D50)</f>
        <v>0</v>
      </c>
      <c r="E51" s="51">
        <f t="shared" si="7"/>
        <v>4829380</v>
      </c>
      <c r="F51" s="52">
        <f t="shared" si="7"/>
        <v>8280608</v>
      </c>
      <c r="G51" s="52">
        <f t="shared" si="7"/>
        <v>5654484</v>
      </c>
      <c r="H51" s="52">
        <f t="shared" si="7"/>
        <v>0</v>
      </c>
      <c r="I51" s="52">
        <f t="shared" si="7"/>
        <v>388496</v>
      </c>
      <c r="J51" s="52">
        <f t="shared" si="7"/>
        <v>6042980</v>
      </c>
      <c r="K51" s="52">
        <f t="shared" si="7"/>
        <v>466862</v>
      </c>
      <c r="L51" s="52">
        <f t="shared" si="7"/>
        <v>467000</v>
      </c>
      <c r="M51" s="52">
        <f t="shared" si="7"/>
        <v>213245</v>
      </c>
      <c r="N51" s="52">
        <f t="shared" si="7"/>
        <v>1147107</v>
      </c>
      <c r="O51" s="52">
        <f t="shared" si="7"/>
        <v>511115</v>
      </c>
      <c r="P51" s="52">
        <f t="shared" si="7"/>
        <v>440786</v>
      </c>
      <c r="Q51" s="52">
        <f t="shared" si="7"/>
        <v>795927</v>
      </c>
      <c r="R51" s="52">
        <f t="shared" si="7"/>
        <v>1747828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8937915</v>
      </c>
      <c r="X51" s="52">
        <f t="shared" si="7"/>
        <v>7493092</v>
      </c>
      <c r="Y51" s="52">
        <f t="shared" si="7"/>
        <v>1444823</v>
      </c>
      <c r="Z51" s="53">
        <f>+IF(X51&lt;&gt;0,+(Y51/X51)*100,0)</f>
        <v>19.282066735601273</v>
      </c>
      <c r="AA51" s="54">
        <f>SUM(AA48:AA50)</f>
        <v>8280608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11092175</v>
      </c>
      <c r="D8" s="18"/>
      <c r="E8" s="19">
        <v>3267818</v>
      </c>
      <c r="F8" s="20">
        <v>3267818</v>
      </c>
      <c r="G8" s="20"/>
      <c r="H8" s="20">
        <v>2946480</v>
      </c>
      <c r="I8" s="20">
        <v>4948305</v>
      </c>
      <c r="J8" s="20">
        <v>7894785</v>
      </c>
      <c r="K8" s="20">
        <v>3047952</v>
      </c>
      <c r="L8" s="20"/>
      <c r="M8" s="20">
        <v>12425050</v>
      </c>
      <c r="N8" s="20">
        <v>15473002</v>
      </c>
      <c r="O8" s="20">
        <v>-72420</v>
      </c>
      <c r="P8" s="20">
        <v>3966206</v>
      </c>
      <c r="Q8" s="20"/>
      <c r="R8" s="20">
        <v>3893786</v>
      </c>
      <c r="S8" s="20"/>
      <c r="T8" s="20"/>
      <c r="U8" s="20"/>
      <c r="V8" s="20"/>
      <c r="W8" s="20">
        <v>27261573</v>
      </c>
      <c r="X8" s="20">
        <v>2450871</v>
      </c>
      <c r="Y8" s="20">
        <v>24810702</v>
      </c>
      <c r="Z8" s="21">
        <v>1012.3218235476285</v>
      </c>
      <c r="AA8" s="22">
        <v>3267818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3155395</v>
      </c>
      <c r="F9" s="20">
        <v>3155395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2366550</v>
      </c>
      <c r="Y9" s="20">
        <v>-2366550</v>
      </c>
      <c r="Z9" s="21">
        <v>-100</v>
      </c>
      <c r="AA9" s="22">
        <v>3155395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98630</v>
      </c>
      <c r="D11" s="18"/>
      <c r="E11" s="19"/>
      <c r="F11" s="20"/>
      <c r="G11" s="20"/>
      <c r="H11" s="20">
        <v>3565</v>
      </c>
      <c r="I11" s="20"/>
      <c r="J11" s="20">
        <v>3565</v>
      </c>
      <c r="K11" s="20"/>
      <c r="L11" s="20"/>
      <c r="M11" s="20">
        <v>98630</v>
      </c>
      <c r="N11" s="20">
        <v>98630</v>
      </c>
      <c r="O11" s="20"/>
      <c r="P11" s="20"/>
      <c r="Q11" s="20"/>
      <c r="R11" s="20"/>
      <c r="S11" s="20"/>
      <c r="T11" s="20"/>
      <c r="U11" s="20"/>
      <c r="V11" s="20"/>
      <c r="W11" s="20">
        <v>102195</v>
      </c>
      <c r="X11" s="20"/>
      <c r="Y11" s="20">
        <v>102195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11190805</v>
      </c>
      <c r="D14" s="29">
        <f>SUM(D6:D13)</f>
        <v>0</v>
      </c>
      <c r="E14" s="30">
        <f t="shared" si="0"/>
        <v>6423213</v>
      </c>
      <c r="F14" s="31">
        <f t="shared" si="0"/>
        <v>6423213</v>
      </c>
      <c r="G14" s="31">
        <f t="shared" si="0"/>
        <v>0</v>
      </c>
      <c r="H14" s="31">
        <f t="shared" si="0"/>
        <v>2950045</v>
      </c>
      <c r="I14" s="31">
        <f t="shared" si="0"/>
        <v>4948305</v>
      </c>
      <c r="J14" s="31">
        <f t="shared" si="0"/>
        <v>7898350</v>
      </c>
      <c r="K14" s="31">
        <f t="shared" si="0"/>
        <v>3047952</v>
      </c>
      <c r="L14" s="31">
        <f t="shared" si="0"/>
        <v>0</v>
      </c>
      <c r="M14" s="31">
        <f t="shared" si="0"/>
        <v>12523680</v>
      </c>
      <c r="N14" s="31">
        <f t="shared" si="0"/>
        <v>15571632</v>
      </c>
      <c r="O14" s="31">
        <f t="shared" si="0"/>
        <v>-72420</v>
      </c>
      <c r="P14" s="31">
        <f t="shared" si="0"/>
        <v>3966206</v>
      </c>
      <c r="Q14" s="31">
        <f t="shared" si="0"/>
        <v>0</v>
      </c>
      <c r="R14" s="31">
        <f t="shared" si="0"/>
        <v>3893786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27363768</v>
      </c>
      <c r="X14" s="31">
        <f t="shared" si="0"/>
        <v>4817421</v>
      </c>
      <c r="Y14" s="31">
        <f t="shared" si="0"/>
        <v>22546347</v>
      </c>
      <c r="Z14" s="32">
        <f>+IF(X14&lt;&gt;0,+(Y14/X14)*100,0)</f>
        <v>468.01695346950163</v>
      </c>
      <c r="AA14" s="33">
        <f>SUM(AA6:AA13)</f>
        <v>6423213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90738488</v>
      </c>
      <c r="D18" s="18"/>
      <c r="E18" s="19">
        <v>319003859</v>
      </c>
      <c r="F18" s="20">
        <v>331590537</v>
      </c>
      <c r="G18" s="24"/>
      <c r="H18" s="24">
        <v>-3587877</v>
      </c>
      <c r="I18" s="24">
        <v>48549827</v>
      </c>
      <c r="J18" s="20">
        <v>44961950</v>
      </c>
      <c r="K18" s="24">
        <v>11471884</v>
      </c>
      <c r="L18" s="24"/>
      <c r="M18" s="20">
        <v>94698659</v>
      </c>
      <c r="N18" s="24">
        <v>106170543</v>
      </c>
      <c r="O18" s="24">
        <v>10665</v>
      </c>
      <c r="P18" s="24">
        <v>9575</v>
      </c>
      <c r="Q18" s="20">
        <v>1150812</v>
      </c>
      <c r="R18" s="24">
        <v>1171052</v>
      </c>
      <c r="S18" s="24"/>
      <c r="T18" s="20"/>
      <c r="U18" s="24"/>
      <c r="V18" s="24"/>
      <c r="W18" s="24">
        <v>152303545</v>
      </c>
      <c r="X18" s="20">
        <v>248063555</v>
      </c>
      <c r="Y18" s="24">
        <v>-95760010</v>
      </c>
      <c r="Z18" s="25">
        <v>-38.603014457323241</v>
      </c>
      <c r="AA18" s="26">
        <v>331590537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90738488</v>
      </c>
      <c r="D26" s="29">
        <f t="shared" ref="D26:Y26" si="1">SUM(D16:D25)</f>
        <v>0</v>
      </c>
      <c r="E26" s="35">
        <f t="shared" si="1"/>
        <v>319003859</v>
      </c>
      <c r="F26" s="36">
        <f t="shared" si="1"/>
        <v>331590537</v>
      </c>
      <c r="G26" s="36">
        <f t="shared" si="1"/>
        <v>0</v>
      </c>
      <c r="H26" s="36">
        <f t="shared" si="1"/>
        <v>-3587877</v>
      </c>
      <c r="I26" s="36">
        <f t="shared" si="1"/>
        <v>48549827</v>
      </c>
      <c r="J26" s="36">
        <f t="shared" si="1"/>
        <v>44961950</v>
      </c>
      <c r="K26" s="36">
        <f t="shared" si="1"/>
        <v>11471884</v>
      </c>
      <c r="L26" s="36">
        <f t="shared" si="1"/>
        <v>0</v>
      </c>
      <c r="M26" s="36">
        <f t="shared" si="1"/>
        <v>94698659</v>
      </c>
      <c r="N26" s="36">
        <f t="shared" si="1"/>
        <v>106170543</v>
      </c>
      <c r="O26" s="36">
        <f t="shared" si="1"/>
        <v>10665</v>
      </c>
      <c r="P26" s="36">
        <f t="shared" si="1"/>
        <v>9575</v>
      </c>
      <c r="Q26" s="36">
        <f t="shared" si="1"/>
        <v>1150812</v>
      </c>
      <c r="R26" s="36">
        <f t="shared" si="1"/>
        <v>1171052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152303545</v>
      </c>
      <c r="X26" s="36">
        <f t="shared" si="1"/>
        <v>248063555</v>
      </c>
      <c r="Y26" s="36">
        <f t="shared" si="1"/>
        <v>-95760010</v>
      </c>
      <c r="Z26" s="37">
        <f>+IF(X26&lt;&gt;0,+(Y26/X26)*100,0)</f>
        <v>-38.603014457323241</v>
      </c>
      <c r="AA26" s="38">
        <f>SUM(AA16:AA25)</f>
        <v>331590537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101929293</v>
      </c>
      <c r="D27" s="29">
        <f>+D14+D26</f>
        <v>0</v>
      </c>
      <c r="E27" s="30">
        <f t="shared" si="2"/>
        <v>325427072</v>
      </c>
      <c r="F27" s="31">
        <f t="shared" si="2"/>
        <v>338013750</v>
      </c>
      <c r="G27" s="31">
        <f t="shared" si="2"/>
        <v>0</v>
      </c>
      <c r="H27" s="31">
        <f t="shared" si="2"/>
        <v>-637832</v>
      </c>
      <c r="I27" s="31">
        <f t="shared" si="2"/>
        <v>53498132</v>
      </c>
      <c r="J27" s="31">
        <f t="shared" si="2"/>
        <v>52860300</v>
      </c>
      <c r="K27" s="31">
        <f t="shared" si="2"/>
        <v>14519836</v>
      </c>
      <c r="L27" s="31">
        <f t="shared" si="2"/>
        <v>0</v>
      </c>
      <c r="M27" s="31">
        <f t="shared" si="2"/>
        <v>107222339</v>
      </c>
      <c r="N27" s="31">
        <f t="shared" si="2"/>
        <v>121742175</v>
      </c>
      <c r="O27" s="31">
        <f t="shared" si="2"/>
        <v>-61755</v>
      </c>
      <c r="P27" s="31">
        <f t="shared" si="2"/>
        <v>3975781</v>
      </c>
      <c r="Q27" s="31">
        <f t="shared" si="2"/>
        <v>1150812</v>
      </c>
      <c r="R27" s="31">
        <f t="shared" si="2"/>
        <v>5064838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179667313</v>
      </c>
      <c r="X27" s="31">
        <f t="shared" si="2"/>
        <v>252880976</v>
      </c>
      <c r="Y27" s="31">
        <f t="shared" si="2"/>
        <v>-73213663</v>
      </c>
      <c r="Z27" s="32">
        <f>+IF(X27&lt;&gt;0,+(Y27/X27)*100,0)</f>
        <v>-28.951827123603003</v>
      </c>
      <c r="AA27" s="33">
        <f>+AA14+AA26</f>
        <v>338013750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1271811</v>
      </c>
      <c r="D32" s="18"/>
      <c r="E32" s="19">
        <v>177727</v>
      </c>
      <c r="F32" s="20">
        <v>177727</v>
      </c>
      <c r="G32" s="20"/>
      <c r="H32" s="20">
        <v>801153</v>
      </c>
      <c r="I32" s="20"/>
      <c r="J32" s="20">
        <v>801153</v>
      </c>
      <c r="K32" s="20">
        <v>11785</v>
      </c>
      <c r="L32" s="20"/>
      <c r="M32" s="20">
        <v>1286763</v>
      </c>
      <c r="N32" s="20">
        <v>1298548</v>
      </c>
      <c r="O32" s="20"/>
      <c r="P32" s="20">
        <v>2492</v>
      </c>
      <c r="Q32" s="20"/>
      <c r="R32" s="20">
        <v>2492</v>
      </c>
      <c r="S32" s="20"/>
      <c r="T32" s="20"/>
      <c r="U32" s="20"/>
      <c r="V32" s="20"/>
      <c r="W32" s="20">
        <v>2102193</v>
      </c>
      <c r="X32" s="20">
        <v>133299</v>
      </c>
      <c r="Y32" s="20">
        <v>1968894</v>
      </c>
      <c r="Z32" s="21">
        <v>1477.0508405914522</v>
      </c>
      <c r="AA32" s="22">
        <v>177727</v>
      </c>
    </row>
    <row r="33" spans="1:27" x14ac:dyDescent="0.25">
      <c r="A33" s="23" t="s">
        <v>61</v>
      </c>
      <c r="B33" s="17" t="s">
        <v>33</v>
      </c>
      <c r="C33" s="18">
        <v>21602384</v>
      </c>
      <c r="D33" s="18"/>
      <c r="E33" s="19">
        <v>8663716</v>
      </c>
      <c r="F33" s="20">
        <v>8663716</v>
      </c>
      <c r="G33" s="20"/>
      <c r="H33" s="20">
        <v>17295543</v>
      </c>
      <c r="I33" s="20"/>
      <c r="J33" s="20">
        <v>17295543</v>
      </c>
      <c r="K33" s="20">
        <v>600442</v>
      </c>
      <c r="L33" s="20"/>
      <c r="M33" s="20">
        <v>21790538</v>
      </c>
      <c r="N33" s="20">
        <v>22390980</v>
      </c>
      <c r="O33" s="20">
        <v>53293</v>
      </c>
      <c r="P33" s="20">
        <v>458724</v>
      </c>
      <c r="Q33" s="20"/>
      <c r="R33" s="20">
        <v>512017</v>
      </c>
      <c r="S33" s="20"/>
      <c r="T33" s="20"/>
      <c r="U33" s="20"/>
      <c r="V33" s="20"/>
      <c r="W33" s="20">
        <v>40198540</v>
      </c>
      <c r="X33" s="20">
        <v>6497793</v>
      </c>
      <c r="Y33" s="20">
        <v>33700747</v>
      </c>
      <c r="Z33" s="21">
        <v>518.64913209762142</v>
      </c>
      <c r="AA33" s="22">
        <v>8663716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22874195</v>
      </c>
      <c r="D38" s="29">
        <f t="shared" ref="D38:Y38" si="3">SUM(D30:D37)</f>
        <v>0</v>
      </c>
      <c r="E38" s="30">
        <f t="shared" si="3"/>
        <v>8841443</v>
      </c>
      <c r="F38" s="31">
        <f t="shared" si="3"/>
        <v>8841443</v>
      </c>
      <c r="G38" s="31">
        <f t="shared" si="3"/>
        <v>0</v>
      </c>
      <c r="H38" s="31">
        <f t="shared" si="3"/>
        <v>18096696</v>
      </c>
      <c r="I38" s="31">
        <f t="shared" si="3"/>
        <v>0</v>
      </c>
      <c r="J38" s="31">
        <f t="shared" si="3"/>
        <v>18096696</v>
      </c>
      <c r="K38" s="31">
        <f t="shared" si="3"/>
        <v>612227</v>
      </c>
      <c r="L38" s="31">
        <f t="shared" si="3"/>
        <v>0</v>
      </c>
      <c r="M38" s="31">
        <f t="shared" si="3"/>
        <v>23077301</v>
      </c>
      <c r="N38" s="31">
        <f t="shared" si="3"/>
        <v>23689528</v>
      </c>
      <c r="O38" s="31">
        <f t="shared" si="3"/>
        <v>53293</v>
      </c>
      <c r="P38" s="31">
        <f t="shared" si="3"/>
        <v>461216</v>
      </c>
      <c r="Q38" s="31">
        <f t="shared" si="3"/>
        <v>0</v>
      </c>
      <c r="R38" s="31">
        <f t="shared" si="3"/>
        <v>514509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42300733</v>
      </c>
      <c r="X38" s="31">
        <f t="shared" si="3"/>
        <v>6631092</v>
      </c>
      <c r="Y38" s="31">
        <f t="shared" si="3"/>
        <v>35669641</v>
      </c>
      <c r="Z38" s="32">
        <f>+IF(X38&lt;&gt;0,+(Y38/X38)*100,0)</f>
        <v>537.91503722162201</v>
      </c>
      <c r="AA38" s="33">
        <f>SUM(AA30:AA37)</f>
        <v>8841443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22874195</v>
      </c>
      <c r="D45" s="29">
        <f>+D38+D44</f>
        <v>0</v>
      </c>
      <c r="E45" s="30">
        <f t="shared" si="5"/>
        <v>8841443</v>
      </c>
      <c r="F45" s="31">
        <f t="shared" si="5"/>
        <v>8841443</v>
      </c>
      <c r="G45" s="31">
        <f t="shared" si="5"/>
        <v>0</v>
      </c>
      <c r="H45" s="31">
        <f t="shared" si="5"/>
        <v>18096696</v>
      </c>
      <c r="I45" s="31">
        <f t="shared" si="5"/>
        <v>0</v>
      </c>
      <c r="J45" s="31">
        <f t="shared" si="5"/>
        <v>18096696</v>
      </c>
      <c r="K45" s="31">
        <f t="shared" si="5"/>
        <v>612227</v>
      </c>
      <c r="L45" s="31">
        <f t="shared" si="5"/>
        <v>0</v>
      </c>
      <c r="M45" s="31">
        <f t="shared" si="5"/>
        <v>23077301</v>
      </c>
      <c r="N45" s="31">
        <f t="shared" si="5"/>
        <v>23689528</v>
      </c>
      <c r="O45" s="31">
        <f t="shared" si="5"/>
        <v>53293</v>
      </c>
      <c r="P45" s="31">
        <f t="shared" si="5"/>
        <v>461216</v>
      </c>
      <c r="Q45" s="31">
        <f t="shared" si="5"/>
        <v>0</v>
      </c>
      <c r="R45" s="31">
        <f t="shared" si="5"/>
        <v>514509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42300733</v>
      </c>
      <c r="X45" s="31">
        <f t="shared" si="5"/>
        <v>6631092</v>
      </c>
      <c r="Y45" s="31">
        <f t="shared" si="5"/>
        <v>35669641</v>
      </c>
      <c r="Z45" s="32">
        <f>+IF(X45&lt;&gt;0,+(Y45/X45)*100,0)</f>
        <v>537.91503722162201</v>
      </c>
      <c r="AA45" s="33">
        <f>+AA38+AA44</f>
        <v>8841443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79055098</v>
      </c>
      <c r="D46" s="42">
        <f t="shared" si="6"/>
        <v>0</v>
      </c>
      <c r="E46" s="43">
        <f t="shared" si="6"/>
        <v>316585629</v>
      </c>
      <c r="F46" s="44">
        <f t="shared" si="6"/>
        <v>329172307</v>
      </c>
      <c r="G46" s="44">
        <f t="shared" si="6"/>
        <v>0</v>
      </c>
      <c r="H46" s="44">
        <f t="shared" si="6"/>
        <v>-18734528</v>
      </c>
      <c r="I46" s="44">
        <f t="shared" si="6"/>
        <v>53498132</v>
      </c>
      <c r="J46" s="44">
        <f t="shared" si="6"/>
        <v>34763604</v>
      </c>
      <c r="K46" s="44">
        <f t="shared" si="6"/>
        <v>13907609</v>
      </c>
      <c r="L46" s="44">
        <f t="shared" si="6"/>
        <v>0</v>
      </c>
      <c r="M46" s="44">
        <f t="shared" si="6"/>
        <v>84145038</v>
      </c>
      <c r="N46" s="44">
        <f t="shared" si="6"/>
        <v>98052647</v>
      </c>
      <c r="O46" s="44">
        <f t="shared" si="6"/>
        <v>-115048</v>
      </c>
      <c r="P46" s="44">
        <f t="shared" si="6"/>
        <v>3514565</v>
      </c>
      <c r="Q46" s="44">
        <f t="shared" si="6"/>
        <v>1150812</v>
      </c>
      <c r="R46" s="44">
        <f t="shared" si="6"/>
        <v>4550329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137366580</v>
      </c>
      <c r="X46" s="44">
        <f t="shared" si="6"/>
        <v>246249884</v>
      </c>
      <c r="Y46" s="44">
        <f t="shared" si="6"/>
        <v>-108883304</v>
      </c>
      <c r="Z46" s="45">
        <f>+IF(X46&lt;&gt;0,+(Y46/X46)*100,0)</f>
        <v>-44.216590981216463</v>
      </c>
      <c r="AA46" s="46">
        <f>+AA27-AA45</f>
        <v>329172307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5013079</v>
      </c>
      <c r="D48" s="18"/>
      <c r="E48" s="19"/>
      <c r="F48" s="20">
        <v>29261382</v>
      </c>
      <c r="G48" s="20"/>
      <c r="H48" s="20">
        <v>6929350</v>
      </c>
      <c r="I48" s="20">
        <v>-411403</v>
      </c>
      <c r="J48" s="20">
        <v>6517947</v>
      </c>
      <c r="K48" s="20">
        <v>1778737</v>
      </c>
      <c r="L48" s="20"/>
      <c r="M48" s="20">
        <v>5532664</v>
      </c>
      <c r="N48" s="20">
        <v>7311401</v>
      </c>
      <c r="O48" s="20">
        <v>-1275540</v>
      </c>
      <c r="P48" s="20">
        <v>3539820</v>
      </c>
      <c r="Q48" s="20">
        <v>-180042</v>
      </c>
      <c r="R48" s="20">
        <v>2084238</v>
      </c>
      <c r="S48" s="20"/>
      <c r="T48" s="20"/>
      <c r="U48" s="20"/>
      <c r="V48" s="20"/>
      <c r="W48" s="20">
        <v>15913586</v>
      </c>
      <c r="X48" s="20">
        <v>11704552</v>
      </c>
      <c r="Y48" s="20">
        <v>4209034</v>
      </c>
      <c r="Z48" s="47">
        <v>35.960658724913181</v>
      </c>
      <c r="AA48" s="22">
        <v>29261382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5013079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29261382</v>
      </c>
      <c r="G51" s="52">
        <f t="shared" si="7"/>
        <v>0</v>
      </c>
      <c r="H51" s="52">
        <f t="shared" si="7"/>
        <v>6929350</v>
      </c>
      <c r="I51" s="52">
        <f t="shared" si="7"/>
        <v>-411403</v>
      </c>
      <c r="J51" s="52">
        <f t="shared" si="7"/>
        <v>6517947</v>
      </c>
      <c r="K51" s="52">
        <f t="shared" si="7"/>
        <v>1778737</v>
      </c>
      <c r="L51" s="52">
        <f t="shared" si="7"/>
        <v>0</v>
      </c>
      <c r="M51" s="52">
        <f t="shared" si="7"/>
        <v>5532664</v>
      </c>
      <c r="N51" s="52">
        <f t="shared" si="7"/>
        <v>7311401</v>
      </c>
      <c r="O51" s="52">
        <f t="shared" si="7"/>
        <v>-1275540</v>
      </c>
      <c r="P51" s="52">
        <f t="shared" si="7"/>
        <v>3539820</v>
      </c>
      <c r="Q51" s="52">
        <f t="shared" si="7"/>
        <v>-180042</v>
      </c>
      <c r="R51" s="52">
        <f t="shared" si="7"/>
        <v>2084238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15913586</v>
      </c>
      <c r="X51" s="52">
        <f t="shared" si="7"/>
        <v>11704552</v>
      </c>
      <c r="Y51" s="52">
        <f t="shared" si="7"/>
        <v>4209034</v>
      </c>
      <c r="Z51" s="53">
        <f>+IF(X51&lt;&gt;0,+(Y51/X51)*100,0)</f>
        <v>35.960658724913181</v>
      </c>
      <c r="AA51" s="54">
        <f>SUM(AA48:AA50)</f>
        <v>29261382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267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-106924</v>
      </c>
      <c r="R6" s="20">
        <v>-106924</v>
      </c>
      <c r="S6" s="20"/>
      <c r="T6" s="20"/>
      <c r="U6" s="20"/>
      <c r="V6" s="20"/>
      <c r="W6" s="20">
        <v>-106924</v>
      </c>
      <c r="X6" s="20"/>
      <c r="Y6" s="20">
        <v>-106924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20878</v>
      </c>
      <c r="R8" s="20">
        <v>20878</v>
      </c>
      <c r="S8" s="20"/>
      <c r="T8" s="20"/>
      <c r="U8" s="20"/>
      <c r="V8" s="20"/>
      <c r="W8" s="20">
        <v>20878</v>
      </c>
      <c r="X8" s="20"/>
      <c r="Y8" s="20">
        <v>20878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2697</v>
      </c>
      <c r="D11" s="18"/>
      <c r="E11" s="19">
        <v>2220</v>
      </c>
      <c r="F11" s="20">
        <v>78924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59193</v>
      </c>
      <c r="Y11" s="20">
        <v>-59193</v>
      </c>
      <c r="Z11" s="21">
        <v>-100</v>
      </c>
      <c r="AA11" s="22">
        <v>78924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12120</v>
      </c>
      <c r="R12" s="24">
        <v>12120</v>
      </c>
      <c r="S12" s="24"/>
      <c r="T12" s="20"/>
      <c r="U12" s="24"/>
      <c r="V12" s="24"/>
      <c r="W12" s="24">
        <v>12120</v>
      </c>
      <c r="X12" s="20"/>
      <c r="Y12" s="24">
        <v>12120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2697</v>
      </c>
      <c r="D14" s="29">
        <f>SUM(D6:D13)</f>
        <v>0</v>
      </c>
      <c r="E14" s="30">
        <f t="shared" si="0"/>
        <v>2220</v>
      </c>
      <c r="F14" s="31">
        <f t="shared" si="0"/>
        <v>78924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-73926</v>
      </c>
      <c r="R14" s="31">
        <f t="shared" si="0"/>
        <v>-73926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-73926</v>
      </c>
      <c r="X14" s="31">
        <f t="shared" si="0"/>
        <v>59193</v>
      </c>
      <c r="Y14" s="31">
        <f t="shared" si="0"/>
        <v>-133119</v>
      </c>
      <c r="Z14" s="32">
        <f>+IF(X14&lt;&gt;0,+(Y14/X14)*100,0)</f>
        <v>-224.88976737114186</v>
      </c>
      <c r="AA14" s="33">
        <f>SUM(AA6:AA13)</f>
        <v>78924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3689982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3689982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3692679</v>
      </c>
      <c r="D27" s="29">
        <f>+D14+D26</f>
        <v>0</v>
      </c>
      <c r="E27" s="30">
        <f t="shared" si="2"/>
        <v>2220</v>
      </c>
      <c r="F27" s="31">
        <f t="shared" si="2"/>
        <v>78924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-73926</v>
      </c>
      <c r="R27" s="31">
        <f t="shared" si="2"/>
        <v>-73926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-73926</v>
      </c>
      <c r="X27" s="31">
        <f t="shared" si="2"/>
        <v>59193</v>
      </c>
      <c r="Y27" s="31">
        <f t="shared" si="2"/>
        <v>-133119</v>
      </c>
      <c r="Z27" s="32">
        <f>+IF(X27&lt;&gt;0,+(Y27/X27)*100,0)</f>
        <v>-224.88976737114186</v>
      </c>
      <c r="AA27" s="33">
        <f>+AA14+AA26</f>
        <v>78924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1586</v>
      </c>
      <c r="Q33" s="20">
        <v>207269</v>
      </c>
      <c r="R33" s="20">
        <v>208855</v>
      </c>
      <c r="S33" s="20"/>
      <c r="T33" s="20"/>
      <c r="U33" s="20"/>
      <c r="V33" s="20"/>
      <c r="W33" s="20">
        <v>208855</v>
      </c>
      <c r="X33" s="20"/>
      <c r="Y33" s="20">
        <v>208855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1586</v>
      </c>
      <c r="Q38" s="31">
        <f t="shared" si="3"/>
        <v>207269</v>
      </c>
      <c r="R38" s="31">
        <f t="shared" si="3"/>
        <v>208855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208855</v>
      </c>
      <c r="X38" s="31">
        <f t="shared" si="3"/>
        <v>0</v>
      </c>
      <c r="Y38" s="31">
        <f t="shared" si="3"/>
        <v>208855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1586</v>
      </c>
      <c r="Q45" s="31">
        <f t="shared" si="5"/>
        <v>207269</v>
      </c>
      <c r="R45" s="31">
        <f t="shared" si="5"/>
        <v>208855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208855</v>
      </c>
      <c r="X45" s="31">
        <f t="shared" si="5"/>
        <v>0</v>
      </c>
      <c r="Y45" s="31">
        <f t="shared" si="5"/>
        <v>208855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3692679</v>
      </c>
      <c r="D46" s="42">
        <f t="shared" si="6"/>
        <v>0</v>
      </c>
      <c r="E46" s="43">
        <f t="shared" si="6"/>
        <v>2220</v>
      </c>
      <c r="F46" s="44">
        <f t="shared" si="6"/>
        <v>78924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-1586</v>
      </c>
      <c r="Q46" s="44">
        <f t="shared" si="6"/>
        <v>-281195</v>
      </c>
      <c r="R46" s="44">
        <f t="shared" si="6"/>
        <v>-282781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-282781</v>
      </c>
      <c r="X46" s="44">
        <f t="shared" si="6"/>
        <v>59193</v>
      </c>
      <c r="Y46" s="44">
        <f t="shared" si="6"/>
        <v>-341974</v>
      </c>
      <c r="Z46" s="45">
        <f>+IF(X46&lt;&gt;0,+(Y46/X46)*100,0)</f>
        <v>-577.72709610933725</v>
      </c>
      <c r="AA46" s="46">
        <f>+AA27-AA45</f>
        <v>78924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-1345852</v>
      </c>
      <c r="F6" s="20">
        <v>3428821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2571615</v>
      </c>
      <c r="Y6" s="20">
        <v>-2571615</v>
      </c>
      <c r="Z6" s="21">
        <v>-100</v>
      </c>
      <c r="AA6" s="22">
        <v>3428821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103542242</v>
      </c>
      <c r="D8" s="18"/>
      <c r="E8" s="19">
        <v>108968914</v>
      </c>
      <c r="F8" s="20">
        <v>99203635</v>
      </c>
      <c r="G8" s="20">
        <v>659145</v>
      </c>
      <c r="H8" s="20">
        <v>816990</v>
      </c>
      <c r="I8" s="20">
        <v>1062256</v>
      </c>
      <c r="J8" s="20">
        <v>2538391</v>
      </c>
      <c r="K8" s="20">
        <v>1739876</v>
      </c>
      <c r="L8" s="20">
        <v>738275</v>
      </c>
      <c r="M8" s="20">
        <v>1401480</v>
      </c>
      <c r="N8" s="20">
        <v>3879631</v>
      </c>
      <c r="O8" s="20">
        <v>1510943</v>
      </c>
      <c r="P8" s="20">
        <v>-3109</v>
      </c>
      <c r="Q8" s="20">
        <v>963735</v>
      </c>
      <c r="R8" s="20">
        <v>2471569</v>
      </c>
      <c r="S8" s="20"/>
      <c r="T8" s="20"/>
      <c r="U8" s="20"/>
      <c r="V8" s="20"/>
      <c r="W8" s="20">
        <v>8889591</v>
      </c>
      <c r="X8" s="20">
        <v>74402730</v>
      </c>
      <c r="Y8" s="20">
        <v>-65513139</v>
      </c>
      <c r="Z8" s="21">
        <v>-88.052063412189312</v>
      </c>
      <c r="AA8" s="22">
        <v>99203635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516524</v>
      </c>
      <c r="D11" s="18"/>
      <c r="E11" s="19">
        <v>526052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4080057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3060054</v>
      </c>
      <c r="Y12" s="24">
        <v>-3060054</v>
      </c>
      <c r="Z12" s="25">
        <v>-100</v>
      </c>
      <c r="AA12" s="26">
        <v>4080057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104058766</v>
      </c>
      <c r="D14" s="29">
        <f>SUM(D6:D13)</f>
        <v>0</v>
      </c>
      <c r="E14" s="30">
        <f t="shared" si="0"/>
        <v>108149114</v>
      </c>
      <c r="F14" s="31">
        <f t="shared" si="0"/>
        <v>106712514</v>
      </c>
      <c r="G14" s="31">
        <f t="shared" si="0"/>
        <v>659145</v>
      </c>
      <c r="H14" s="31">
        <f t="shared" si="0"/>
        <v>816990</v>
      </c>
      <c r="I14" s="31">
        <f t="shared" si="0"/>
        <v>1062256</v>
      </c>
      <c r="J14" s="31">
        <f t="shared" si="0"/>
        <v>2538391</v>
      </c>
      <c r="K14" s="31">
        <f t="shared" si="0"/>
        <v>1739876</v>
      </c>
      <c r="L14" s="31">
        <f t="shared" si="0"/>
        <v>738275</v>
      </c>
      <c r="M14" s="31">
        <f t="shared" si="0"/>
        <v>1401480</v>
      </c>
      <c r="N14" s="31">
        <f t="shared" si="0"/>
        <v>3879631</v>
      </c>
      <c r="O14" s="31">
        <f t="shared" si="0"/>
        <v>1510943</v>
      </c>
      <c r="P14" s="31">
        <f t="shared" si="0"/>
        <v>-3109</v>
      </c>
      <c r="Q14" s="31">
        <f t="shared" si="0"/>
        <v>963735</v>
      </c>
      <c r="R14" s="31">
        <f t="shared" si="0"/>
        <v>2471569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8889591</v>
      </c>
      <c r="X14" s="31">
        <f t="shared" si="0"/>
        <v>80034399</v>
      </c>
      <c r="Y14" s="31">
        <f t="shared" si="0"/>
        <v>-71144808</v>
      </c>
      <c r="Z14" s="32">
        <f>+IF(X14&lt;&gt;0,+(Y14/X14)*100,0)</f>
        <v>-88.892787212658391</v>
      </c>
      <c r="AA14" s="33">
        <f>SUM(AA6:AA13)</f>
        <v>106712514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13189372</v>
      </c>
      <c r="F18" s="20">
        <v>23589000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1511468</v>
      </c>
      <c r="Q18" s="20">
        <v>1244700</v>
      </c>
      <c r="R18" s="24">
        <v>2756168</v>
      </c>
      <c r="S18" s="24"/>
      <c r="T18" s="20"/>
      <c r="U18" s="24"/>
      <c r="V18" s="24"/>
      <c r="W18" s="24">
        <v>2756168</v>
      </c>
      <c r="X18" s="20">
        <v>17691750</v>
      </c>
      <c r="Y18" s="24">
        <v>-14935582</v>
      </c>
      <c r="Z18" s="25">
        <v>-84.421168058558365</v>
      </c>
      <c r="AA18" s="26">
        <v>23589000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13189372</v>
      </c>
      <c r="F26" s="36">
        <f t="shared" si="1"/>
        <v>23589000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1511468</v>
      </c>
      <c r="Q26" s="36">
        <f t="shared" si="1"/>
        <v>1244700</v>
      </c>
      <c r="R26" s="36">
        <f t="shared" si="1"/>
        <v>2756168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2756168</v>
      </c>
      <c r="X26" s="36">
        <f t="shared" si="1"/>
        <v>17691750</v>
      </c>
      <c r="Y26" s="36">
        <f t="shared" si="1"/>
        <v>-14935582</v>
      </c>
      <c r="Z26" s="37">
        <f>+IF(X26&lt;&gt;0,+(Y26/X26)*100,0)</f>
        <v>-84.421168058558365</v>
      </c>
      <c r="AA26" s="38">
        <f>SUM(AA16:AA25)</f>
        <v>23589000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104058766</v>
      </c>
      <c r="D27" s="29">
        <f>+D14+D26</f>
        <v>0</v>
      </c>
      <c r="E27" s="30">
        <f t="shared" si="2"/>
        <v>121338486</v>
      </c>
      <c r="F27" s="31">
        <f t="shared" si="2"/>
        <v>130301514</v>
      </c>
      <c r="G27" s="31">
        <f t="shared" si="2"/>
        <v>659145</v>
      </c>
      <c r="H27" s="31">
        <f t="shared" si="2"/>
        <v>816990</v>
      </c>
      <c r="I27" s="31">
        <f t="shared" si="2"/>
        <v>1062256</v>
      </c>
      <c r="J27" s="31">
        <f t="shared" si="2"/>
        <v>2538391</v>
      </c>
      <c r="K27" s="31">
        <f t="shared" si="2"/>
        <v>1739876</v>
      </c>
      <c r="L27" s="31">
        <f t="shared" si="2"/>
        <v>738275</v>
      </c>
      <c r="M27" s="31">
        <f t="shared" si="2"/>
        <v>1401480</v>
      </c>
      <c r="N27" s="31">
        <f t="shared" si="2"/>
        <v>3879631</v>
      </c>
      <c r="O27" s="31">
        <f t="shared" si="2"/>
        <v>1510943</v>
      </c>
      <c r="P27" s="31">
        <f t="shared" si="2"/>
        <v>1508359</v>
      </c>
      <c r="Q27" s="31">
        <f t="shared" si="2"/>
        <v>2208435</v>
      </c>
      <c r="R27" s="31">
        <f t="shared" si="2"/>
        <v>5227737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11645759</v>
      </c>
      <c r="X27" s="31">
        <f t="shared" si="2"/>
        <v>97726149</v>
      </c>
      <c r="Y27" s="31">
        <f t="shared" si="2"/>
        <v>-86080390</v>
      </c>
      <c r="Z27" s="32">
        <f>+IF(X27&lt;&gt;0,+(Y27/X27)*100,0)</f>
        <v>-88.083272369609077</v>
      </c>
      <c r="AA27" s="33">
        <f>+AA14+AA26</f>
        <v>130301514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39933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49263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36945</v>
      </c>
      <c r="Y33" s="20">
        <v>-36945</v>
      </c>
      <c r="Z33" s="21">
        <v>-100</v>
      </c>
      <c r="AA33" s="22">
        <v>49263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-1738188</v>
      </c>
      <c r="Q34" s="20">
        <v>-1431405</v>
      </c>
      <c r="R34" s="20">
        <v>-3169593</v>
      </c>
      <c r="S34" s="20"/>
      <c r="T34" s="20"/>
      <c r="U34" s="20"/>
      <c r="V34" s="20"/>
      <c r="W34" s="20">
        <v>-3169593</v>
      </c>
      <c r="X34" s="20"/>
      <c r="Y34" s="20">
        <v>-3169593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2229793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1672344</v>
      </c>
      <c r="Y36" s="20">
        <v>-1672344</v>
      </c>
      <c r="Z36" s="21">
        <v>-100</v>
      </c>
      <c r="AA36" s="22">
        <v>2229793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39933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2279056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-1738188</v>
      </c>
      <c r="Q38" s="31">
        <f t="shared" si="3"/>
        <v>-1431405</v>
      </c>
      <c r="R38" s="31">
        <f t="shared" si="3"/>
        <v>-3169593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-3169593</v>
      </c>
      <c r="X38" s="31">
        <f t="shared" si="3"/>
        <v>1709289</v>
      </c>
      <c r="Y38" s="31">
        <f t="shared" si="3"/>
        <v>-4878882</v>
      </c>
      <c r="Z38" s="32">
        <f>+IF(X38&lt;&gt;0,+(Y38/X38)*100,0)</f>
        <v>-285.43341705235338</v>
      </c>
      <c r="AA38" s="33">
        <f>SUM(AA30:AA37)</f>
        <v>2279056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2691667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2691667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39933</v>
      </c>
      <c r="D45" s="29">
        <f>+D38+D44</f>
        <v>0</v>
      </c>
      <c r="E45" s="30">
        <f t="shared" si="5"/>
        <v>2691667</v>
      </c>
      <c r="F45" s="31">
        <f t="shared" si="5"/>
        <v>2279056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-1738188</v>
      </c>
      <c r="Q45" s="31">
        <f t="shared" si="5"/>
        <v>-1431405</v>
      </c>
      <c r="R45" s="31">
        <f t="shared" si="5"/>
        <v>-3169593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-3169593</v>
      </c>
      <c r="X45" s="31">
        <f t="shared" si="5"/>
        <v>1709289</v>
      </c>
      <c r="Y45" s="31">
        <f t="shared" si="5"/>
        <v>-4878882</v>
      </c>
      <c r="Z45" s="32">
        <f>+IF(X45&lt;&gt;0,+(Y45/X45)*100,0)</f>
        <v>-285.43341705235338</v>
      </c>
      <c r="AA45" s="33">
        <f>+AA38+AA44</f>
        <v>2279056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104018833</v>
      </c>
      <c r="D46" s="42">
        <f t="shared" si="6"/>
        <v>0</v>
      </c>
      <c r="E46" s="43">
        <f t="shared" si="6"/>
        <v>118646819</v>
      </c>
      <c r="F46" s="44">
        <f t="shared" si="6"/>
        <v>128022458</v>
      </c>
      <c r="G46" s="44">
        <f t="shared" si="6"/>
        <v>659145</v>
      </c>
      <c r="H46" s="44">
        <f t="shared" si="6"/>
        <v>816990</v>
      </c>
      <c r="I46" s="44">
        <f t="shared" si="6"/>
        <v>1062256</v>
      </c>
      <c r="J46" s="44">
        <f t="shared" si="6"/>
        <v>2538391</v>
      </c>
      <c r="K46" s="44">
        <f t="shared" si="6"/>
        <v>1739876</v>
      </c>
      <c r="L46" s="44">
        <f t="shared" si="6"/>
        <v>738275</v>
      </c>
      <c r="M46" s="44">
        <f t="shared" si="6"/>
        <v>1401480</v>
      </c>
      <c r="N46" s="44">
        <f t="shared" si="6"/>
        <v>3879631</v>
      </c>
      <c r="O46" s="44">
        <f t="shared" si="6"/>
        <v>1510943</v>
      </c>
      <c r="P46" s="44">
        <f t="shared" si="6"/>
        <v>3246547</v>
      </c>
      <c r="Q46" s="44">
        <f t="shared" si="6"/>
        <v>3639840</v>
      </c>
      <c r="R46" s="44">
        <f t="shared" si="6"/>
        <v>8397330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14815352</v>
      </c>
      <c r="X46" s="44">
        <f t="shared" si="6"/>
        <v>96016860</v>
      </c>
      <c r="Y46" s="44">
        <f t="shared" si="6"/>
        <v>-81201508</v>
      </c>
      <c r="Z46" s="45">
        <f>+IF(X46&lt;&gt;0,+(Y46/X46)*100,0)</f>
        <v>-84.570051551362951</v>
      </c>
      <c r="AA46" s="46">
        <f>+AA27-AA45</f>
        <v>128022458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269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80196000</v>
      </c>
      <c r="F6" s="20">
        <v>-83191000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-62393247</v>
      </c>
      <c r="Y6" s="20">
        <v>62393247</v>
      </c>
      <c r="Z6" s="21">
        <v>-100</v>
      </c>
      <c r="AA6" s="22">
        <v>-83191000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-35106942</v>
      </c>
      <c r="D8" s="18"/>
      <c r="E8" s="19"/>
      <c r="F8" s="20"/>
      <c r="G8" s="20">
        <v>-2852891</v>
      </c>
      <c r="H8" s="20">
        <v>-3114554</v>
      </c>
      <c r="I8" s="20">
        <v>-3654502</v>
      </c>
      <c r="J8" s="20">
        <v>-9621947</v>
      </c>
      <c r="K8" s="20">
        <v>-3264058</v>
      </c>
      <c r="L8" s="20">
        <v>-2213713</v>
      </c>
      <c r="M8" s="20">
        <v>-2277958</v>
      </c>
      <c r="N8" s="20">
        <v>-7755729</v>
      </c>
      <c r="O8" s="20">
        <v>-1875870</v>
      </c>
      <c r="P8" s="20">
        <v>-1706382</v>
      </c>
      <c r="Q8" s="20">
        <v>-969437</v>
      </c>
      <c r="R8" s="20">
        <v>-4551689</v>
      </c>
      <c r="S8" s="20"/>
      <c r="T8" s="20"/>
      <c r="U8" s="20"/>
      <c r="V8" s="20"/>
      <c r="W8" s="20">
        <v>-21929365</v>
      </c>
      <c r="X8" s="20"/>
      <c r="Y8" s="20">
        <v>-21929365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5014</v>
      </c>
      <c r="D11" s="18"/>
      <c r="E11" s="19">
        <v>4028</v>
      </c>
      <c r="F11" s="20">
        <v>4028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3015</v>
      </c>
      <c r="Y11" s="20">
        <v>-3015</v>
      </c>
      <c r="Z11" s="21">
        <v>-100</v>
      </c>
      <c r="AA11" s="22">
        <v>4028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-35101928</v>
      </c>
      <c r="D14" s="29">
        <f>SUM(D6:D13)</f>
        <v>0</v>
      </c>
      <c r="E14" s="30">
        <f t="shared" si="0"/>
        <v>80200028</v>
      </c>
      <c r="F14" s="31">
        <f t="shared" si="0"/>
        <v>-83186972</v>
      </c>
      <c r="G14" s="31">
        <f t="shared" si="0"/>
        <v>-2852891</v>
      </c>
      <c r="H14" s="31">
        <f t="shared" si="0"/>
        <v>-3114554</v>
      </c>
      <c r="I14" s="31">
        <f t="shared" si="0"/>
        <v>-3654502</v>
      </c>
      <c r="J14" s="31">
        <f t="shared" si="0"/>
        <v>-9621947</v>
      </c>
      <c r="K14" s="31">
        <f t="shared" si="0"/>
        <v>-3264058</v>
      </c>
      <c r="L14" s="31">
        <f t="shared" si="0"/>
        <v>-2213713</v>
      </c>
      <c r="M14" s="31">
        <f t="shared" si="0"/>
        <v>-2277958</v>
      </c>
      <c r="N14" s="31">
        <f t="shared" si="0"/>
        <v>-7755729</v>
      </c>
      <c r="O14" s="31">
        <f t="shared" si="0"/>
        <v>-1875870</v>
      </c>
      <c r="P14" s="31">
        <f t="shared" si="0"/>
        <v>-1706382</v>
      </c>
      <c r="Q14" s="31">
        <f t="shared" si="0"/>
        <v>-969437</v>
      </c>
      <c r="R14" s="31">
        <f t="shared" si="0"/>
        <v>-4551689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-21929365</v>
      </c>
      <c r="X14" s="31">
        <f t="shared" si="0"/>
        <v>-62390232</v>
      </c>
      <c r="Y14" s="31">
        <f t="shared" si="0"/>
        <v>40460867</v>
      </c>
      <c r="Z14" s="32">
        <f>+IF(X14&lt;&gt;0,+(Y14/X14)*100,0)</f>
        <v>-64.851284733161435</v>
      </c>
      <c r="AA14" s="33">
        <f>SUM(AA6:AA13)</f>
        <v>-83186972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158504</v>
      </c>
      <c r="D18" s="18"/>
      <c r="E18" s="19">
        <v>45150000</v>
      </c>
      <c r="F18" s="20">
        <v>45150000</v>
      </c>
      <c r="G18" s="24">
        <v>889897</v>
      </c>
      <c r="H18" s="24">
        <v>17415</v>
      </c>
      <c r="I18" s="24"/>
      <c r="J18" s="20">
        <v>907312</v>
      </c>
      <c r="K18" s="24">
        <v>3587152</v>
      </c>
      <c r="L18" s="24"/>
      <c r="M18" s="20">
        <v>5010381</v>
      </c>
      <c r="N18" s="24">
        <v>8597533</v>
      </c>
      <c r="O18" s="24">
        <v>1489951</v>
      </c>
      <c r="P18" s="24">
        <v>3189706</v>
      </c>
      <c r="Q18" s="20">
        <v>891534</v>
      </c>
      <c r="R18" s="24">
        <v>5571191</v>
      </c>
      <c r="S18" s="24"/>
      <c r="T18" s="20"/>
      <c r="U18" s="24"/>
      <c r="V18" s="24"/>
      <c r="W18" s="24">
        <v>15076036</v>
      </c>
      <c r="X18" s="20">
        <v>33862500</v>
      </c>
      <c r="Y18" s="24">
        <v>-18786464</v>
      </c>
      <c r="Z18" s="25">
        <v>-55.478668143226287</v>
      </c>
      <c r="AA18" s="26">
        <v>45150000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158504</v>
      </c>
      <c r="D26" s="29">
        <f t="shared" ref="D26:Y26" si="1">SUM(D16:D25)</f>
        <v>0</v>
      </c>
      <c r="E26" s="35">
        <f t="shared" si="1"/>
        <v>45150000</v>
      </c>
      <c r="F26" s="36">
        <f t="shared" si="1"/>
        <v>45150000</v>
      </c>
      <c r="G26" s="36">
        <f t="shared" si="1"/>
        <v>889897</v>
      </c>
      <c r="H26" s="36">
        <f t="shared" si="1"/>
        <v>17415</v>
      </c>
      <c r="I26" s="36">
        <f t="shared" si="1"/>
        <v>0</v>
      </c>
      <c r="J26" s="36">
        <f t="shared" si="1"/>
        <v>907312</v>
      </c>
      <c r="K26" s="36">
        <f t="shared" si="1"/>
        <v>3587152</v>
      </c>
      <c r="L26" s="36">
        <f t="shared" si="1"/>
        <v>0</v>
      </c>
      <c r="M26" s="36">
        <f t="shared" si="1"/>
        <v>5010381</v>
      </c>
      <c r="N26" s="36">
        <f t="shared" si="1"/>
        <v>8597533</v>
      </c>
      <c r="O26" s="36">
        <f t="shared" si="1"/>
        <v>1489951</v>
      </c>
      <c r="P26" s="36">
        <f t="shared" si="1"/>
        <v>3189706</v>
      </c>
      <c r="Q26" s="36">
        <f t="shared" si="1"/>
        <v>891534</v>
      </c>
      <c r="R26" s="36">
        <f t="shared" si="1"/>
        <v>5571191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15076036</v>
      </c>
      <c r="X26" s="36">
        <f t="shared" si="1"/>
        <v>33862500</v>
      </c>
      <c r="Y26" s="36">
        <f t="shared" si="1"/>
        <v>-18786464</v>
      </c>
      <c r="Z26" s="37">
        <f>+IF(X26&lt;&gt;0,+(Y26/X26)*100,0)</f>
        <v>-55.478668143226287</v>
      </c>
      <c r="AA26" s="38">
        <f>SUM(AA16:AA25)</f>
        <v>45150000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-34943424</v>
      </c>
      <c r="D27" s="29">
        <f>+D14+D26</f>
        <v>0</v>
      </c>
      <c r="E27" s="30">
        <f t="shared" si="2"/>
        <v>125350028</v>
      </c>
      <c r="F27" s="31">
        <f t="shared" si="2"/>
        <v>-38036972</v>
      </c>
      <c r="G27" s="31">
        <f t="shared" si="2"/>
        <v>-1962994</v>
      </c>
      <c r="H27" s="31">
        <f t="shared" si="2"/>
        <v>-3097139</v>
      </c>
      <c r="I27" s="31">
        <f t="shared" si="2"/>
        <v>-3654502</v>
      </c>
      <c r="J27" s="31">
        <f t="shared" si="2"/>
        <v>-8714635</v>
      </c>
      <c r="K27" s="31">
        <f t="shared" si="2"/>
        <v>323094</v>
      </c>
      <c r="L27" s="31">
        <f t="shared" si="2"/>
        <v>-2213713</v>
      </c>
      <c r="M27" s="31">
        <f t="shared" si="2"/>
        <v>2732423</v>
      </c>
      <c r="N27" s="31">
        <f t="shared" si="2"/>
        <v>841804</v>
      </c>
      <c r="O27" s="31">
        <f t="shared" si="2"/>
        <v>-385919</v>
      </c>
      <c r="P27" s="31">
        <f t="shared" si="2"/>
        <v>1483324</v>
      </c>
      <c r="Q27" s="31">
        <f t="shared" si="2"/>
        <v>-77903</v>
      </c>
      <c r="R27" s="31">
        <f t="shared" si="2"/>
        <v>1019502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-6853329</v>
      </c>
      <c r="X27" s="31">
        <f t="shared" si="2"/>
        <v>-28527732</v>
      </c>
      <c r="Y27" s="31">
        <f t="shared" si="2"/>
        <v>21674403</v>
      </c>
      <c r="Z27" s="32">
        <f>+IF(X27&lt;&gt;0,+(Y27/X27)*100,0)</f>
        <v>-75.976607604137612</v>
      </c>
      <c r="AA27" s="33">
        <f>+AA14+AA26</f>
        <v>-38036972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-51057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-51057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-51057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-34892367</v>
      </c>
      <c r="D46" s="42">
        <f t="shared" si="6"/>
        <v>0</v>
      </c>
      <c r="E46" s="43">
        <f t="shared" si="6"/>
        <v>125350028</v>
      </c>
      <c r="F46" s="44">
        <f t="shared" si="6"/>
        <v>-38036972</v>
      </c>
      <c r="G46" s="44">
        <f t="shared" si="6"/>
        <v>-1962994</v>
      </c>
      <c r="H46" s="44">
        <f t="shared" si="6"/>
        <v>-3097139</v>
      </c>
      <c r="I46" s="44">
        <f t="shared" si="6"/>
        <v>-3654502</v>
      </c>
      <c r="J46" s="44">
        <f t="shared" si="6"/>
        <v>-8714635</v>
      </c>
      <c r="K46" s="44">
        <f t="shared" si="6"/>
        <v>323094</v>
      </c>
      <c r="L46" s="44">
        <f t="shared" si="6"/>
        <v>-2213713</v>
      </c>
      <c r="M46" s="44">
        <f t="shared" si="6"/>
        <v>2732423</v>
      </c>
      <c r="N46" s="44">
        <f t="shared" si="6"/>
        <v>841804</v>
      </c>
      <c r="O46" s="44">
        <f t="shared" si="6"/>
        <v>-385919</v>
      </c>
      <c r="P46" s="44">
        <f t="shared" si="6"/>
        <v>1483324</v>
      </c>
      <c r="Q46" s="44">
        <f t="shared" si="6"/>
        <v>-77903</v>
      </c>
      <c r="R46" s="44">
        <f t="shared" si="6"/>
        <v>1019502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-6853329</v>
      </c>
      <c r="X46" s="44">
        <f t="shared" si="6"/>
        <v>-28527732</v>
      </c>
      <c r="Y46" s="44">
        <f t="shared" si="6"/>
        <v>21674403</v>
      </c>
      <c r="Z46" s="45">
        <f>+IF(X46&lt;&gt;0,+(Y46/X46)*100,0)</f>
        <v>-75.976607604137612</v>
      </c>
      <c r="AA46" s="46">
        <f>+AA27-AA45</f>
        <v>-38036972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>
        <v>355537</v>
      </c>
      <c r="H6" s="20">
        <v>840816</v>
      </c>
      <c r="I6" s="20">
        <v>194886</v>
      </c>
      <c r="J6" s="20">
        <v>1391239</v>
      </c>
      <c r="K6" s="20">
        <v>532988</v>
      </c>
      <c r="L6" s="20">
        <v>566216</v>
      </c>
      <c r="M6" s="20">
        <v>1014591</v>
      </c>
      <c r="N6" s="20">
        <v>2113795</v>
      </c>
      <c r="O6" s="20">
        <v>913505</v>
      </c>
      <c r="P6" s="20">
        <v>-596935</v>
      </c>
      <c r="Q6" s="20">
        <v>1133890</v>
      </c>
      <c r="R6" s="20">
        <v>1450460</v>
      </c>
      <c r="S6" s="20"/>
      <c r="T6" s="20"/>
      <c r="U6" s="20"/>
      <c r="V6" s="20"/>
      <c r="W6" s="20">
        <v>4955494</v>
      </c>
      <c r="X6" s="20"/>
      <c r="Y6" s="20">
        <v>4955494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12034395</v>
      </c>
      <c r="D8" s="18"/>
      <c r="E8" s="19">
        <v>3642100</v>
      </c>
      <c r="F8" s="20">
        <v>3642100</v>
      </c>
      <c r="G8" s="20">
        <v>2278023</v>
      </c>
      <c r="H8" s="20">
        <v>1008703</v>
      </c>
      <c r="I8" s="20">
        <v>1222171</v>
      </c>
      <c r="J8" s="20">
        <v>4508897</v>
      </c>
      <c r="K8" s="20">
        <v>1679875</v>
      </c>
      <c r="L8" s="20">
        <v>1738871</v>
      </c>
      <c r="M8" s="20">
        <v>2023893</v>
      </c>
      <c r="N8" s="20">
        <v>5442639</v>
      </c>
      <c r="O8" s="20">
        <v>2287997</v>
      </c>
      <c r="P8" s="20">
        <v>2075506</v>
      </c>
      <c r="Q8" s="20">
        <v>1282483</v>
      </c>
      <c r="R8" s="20">
        <v>5645986</v>
      </c>
      <c r="S8" s="20"/>
      <c r="T8" s="20"/>
      <c r="U8" s="20"/>
      <c r="V8" s="20"/>
      <c r="W8" s="20">
        <v>15597522</v>
      </c>
      <c r="X8" s="20">
        <v>2731572</v>
      </c>
      <c r="Y8" s="20">
        <v>12865950</v>
      </c>
      <c r="Z8" s="21">
        <v>471.00900141017695</v>
      </c>
      <c r="AA8" s="22">
        <v>3642100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244688</v>
      </c>
      <c r="F9" s="20">
        <v>244688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183510</v>
      </c>
      <c r="Y9" s="20">
        <v>-183510</v>
      </c>
      <c r="Z9" s="21">
        <v>-100</v>
      </c>
      <c r="AA9" s="22">
        <v>244688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458427</v>
      </c>
      <c r="D11" s="18"/>
      <c r="E11" s="19">
        <v>634400</v>
      </c>
      <c r="F11" s="20">
        <v>634400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475803</v>
      </c>
      <c r="Y11" s="20">
        <v>-475803</v>
      </c>
      <c r="Z11" s="21">
        <v>-100</v>
      </c>
      <c r="AA11" s="22">
        <v>634400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>
        <v>21071</v>
      </c>
      <c r="I12" s="24">
        <v>86804</v>
      </c>
      <c r="J12" s="20">
        <v>107875</v>
      </c>
      <c r="K12" s="24">
        <v>41971</v>
      </c>
      <c r="L12" s="24">
        <v>43131</v>
      </c>
      <c r="M12" s="20"/>
      <c r="N12" s="24">
        <v>85102</v>
      </c>
      <c r="O12" s="24"/>
      <c r="P12" s="24">
        <v>111495</v>
      </c>
      <c r="Q12" s="20"/>
      <c r="R12" s="24">
        <v>111495</v>
      </c>
      <c r="S12" s="24"/>
      <c r="T12" s="20"/>
      <c r="U12" s="24"/>
      <c r="V12" s="24"/>
      <c r="W12" s="24">
        <v>304472</v>
      </c>
      <c r="X12" s="20"/>
      <c r="Y12" s="24">
        <v>304472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12492822</v>
      </c>
      <c r="D14" s="29">
        <f>SUM(D6:D13)</f>
        <v>0</v>
      </c>
      <c r="E14" s="30">
        <f t="shared" si="0"/>
        <v>4521188</v>
      </c>
      <c r="F14" s="31">
        <f t="shared" si="0"/>
        <v>4521188</v>
      </c>
      <c r="G14" s="31">
        <f t="shared" si="0"/>
        <v>2633560</v>
      </c>
      <c r="H14" s="31">
        <f t="shared" si="0"/>
        <v>1870590</v>
      </c>
      <c r="I14" s="31">
        <f t="shared" si="0"/>
        <v>1503861</v>
      </c>
      <c r="J14" s="31">
        <f t="shared" si="0"/>
        <v>6008011</v>
      </c>
      <c r="K14" s="31">
        <f t="shared" si="0"/>
        <v>2254834</v>
      </c>
      <c r="L14" s="31">
        <f t="shared" si="0"/>
        <v>2348218</v>
      </c>
      <c r="M14" s="31">
        <f t="shared" si="0"/>
        <v>3038484</v>
      </c>
      <c r="N14" s="31">
        <f t="shared" si="0"/>
        <v>7641536</v>
      </c>
      <c r="O14" s="31">
        <f t="shared" si="0"/>
        <v>3201502</v>
      </c>
      <c r="P14" s="31">
        <f t="shared" si="0"/>
        <v>1590066</v>
      </c>
      <c r="Q14" s="31">
        <f t="shared" si="0"/>
        <v>2416373</v>
      </c>
      <c r="R14" s="31">
        <f t="shared" si="0"/>
        <v>7207941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20857488</v>
      </c>
      <c r="X14" s="31">
        <f t="shared" si="0"/>
        <v>3390885</v>
      </c>
      <c r="Y14" s="31">
        <f t="shared" si="0"/>
        <v>17466603</v>
      </c>
      <c r="Z14" s="32">
        <f>+IF(X14&lt;&gt;0,+(Y14/X14)*100,0)</f>
        <v>515.10455235137727</v>
      </c>
      <c r="AA14" s="33">
        <f>SUM(AA6:AA13)</f>
        <v>4521188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-4655804</v>
      </c>
      <c r="D18" s="18"/>
      <c r="E18" s="19">
        <v>276516064</v>
      </c>
      <c r="F18" s="20">
        <v>276516064</v>
      </c>
      <c r="G18" s="24"/>
      <c r="H18" s="24"/>
      <c r="I18" s="24"/>
      <c r="J18" s="20"/>
      <c r="K18" s="24">
        <v>68317</v>
      </c>
      <c r="L18" s="24"/>
      <c r="M18" s="20">
        <v>34912</v>
      </c>
      <c r="N18" s="24">
        <v>103229</v>
      </c>
      <c r="O18" s="24">
        <v>407183</v>
      </c>
      <c r="P18" s="24"/>
      <c r="Q18" s="20">
        <v>97539</v>
      </c>
      <c r="R18" s="24">
        <v>504722</v>
      </c>
      <c r="S18" s="24"/>
      <c r="T18" s="20"/>
      <c r="U18" s="24"/>
      <c r="V18" s="24"/>
      <c r="W18" s="24">
        <v>607951</v>
      </c>
      <c r="X18" s="20">
        <v>207387036</v>
      </c>
      <c r="Y18" s="24">
        <v>-206779085</v>
      </c>
      <c r="Z18" s="25">
        <v>-99.706851975067522</v>
      </c>
      <c r="AA18" s="26">
        <v>276516064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-4655804</v>
      </c>
      <c r="D26" s="29">
        <f t="shared" ref="D26:Y26" si="1">SUM(D16:D25)</f>
        <v>0</v>
      </c>
      <c r="E26" s="35">
        <f t="shared" si="1"/>
        <v>276516064</v>
      </c>
      <c r="F26" s="36">
        <f t="shared" si="1"/>
        <v>276516064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68317</v>
      </c>
      <c r="L26" s="36">
        <f t="shared" si="1"/>
        <v>0</v>
      </c>
      <c r="M26" s="36">
        <f t="shared" si="1"/>
        <v>34912</v>
      </c>
      <c r="N26" s="36">
        <f t="shared" si="1"/>
        <v>103229</v>
      </c>
      <c r="O26" s="36">
        <f t="shared" si="1"/>
        <v>407183</v>
      </c>
      <c r="P26" s="36">
        <f t="shared" si="1"/>
        <v>0</v>
      </c>
      <c r="Q26" s="36">
        <f t="shared" si="1"/>
        <v>97539</v>
      </c>
      <c r="R26" s="36">
        <f t="shared" si="1"/>
        <v>504722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607951</v>
      </c>
      <c r="X26" s="36">
        <f t="shared" si="1"/>
        <v>207387036</v>
      </c>
      <c r="Y26" s="36">
        <f t="shared" si="1"/>
        <v>-206779085</v>
      </c>
      <c r="Z26" s="37">
        <f>+IF(X26&lt;&gt;0,+(Y26/X26)*100,0)</f>
        <v>-99.706851975067522</v>
      </c>
      <c r="AA26" s="38">
        <f>SUM(AA16:AA25)</f>
        <v>276516064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7837018</v>
      </c>
      <c r="D27" s="29">
        <f>+D14+D26</f>
        <v>0</v>
      </c>
      <c r="E27" s="30">
        <f t="shared" si="2"/>
        <v>281037252</v>
      </c>
      <c r="F27" s="31">
        <f t="shared" si="2"/>
        <v>281037252</v>
      </c>
      <c r="G27" s="31">
        <f t="shared" si="2"/>
        <v>2633560</v>
      </c>
      <c r="H27" s="31">
        <f t="shared" si="2"/>
        <v>1870590</v>
      </c>
      <c r="I27" s="31">
        <f t="shared" si="2"/>
        <v>1503861</v>
      </c>
      <c r="J27" s="31">
        <f t="shared" si="2"/>
        <v>6008011</v>
      </c>
      <c r="K27" s="31">
        <f t="shared" si="2"/>
        <v>2323151</v>
      </c>
      <c r="L27" s="31">
        <f t="shared" si="2"/>
        <v>2348218</v>
      </c>
      <c r="M27" s="31">
        <f t="shared" si="2"/>
        <v>3073396</v>
      </c>
      <c r="N27" s="31">
        <f t="shared" si="2"/>
        <v>7744765</v>
      </c>
      <c r="O27" s="31">
        <f t="shared" si="2"/>
        <v>3608685</v>
      </c>
      <c r="P27" s="31">
        <f t="shared" si="2"/>
        <v>1590066</v>
      </c>
      <c r="Q27" s="31">
        <f t="shared" si="2"/>
        <v>2513912</v>
      </c>
      <c r="R27" s="31">
        <f t="shared" si="2"/>
        <v>7712663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21465439</v>
      </c>
      <c r="X27" s="31">
        <f t="shared" si="2"/>
        <v>210777921</v>
      </c>
      <c r="Y27" s="31">
        <f t="shared" si="2"/>
        <v>-189312482</v>
      </c>
      <c r="Z27" s="32">
        <f>+IF(X27&lt;&gt;0,+(Y27/X27)*100,0)</f>
        <v>-89.81608752085566</v>
      </c>
      <c r="AA27" s="33">
        <f>+AA14+AA26</f>
        <v>281037252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97809</v>
      </c>
      <c r="D32" s="18"/>
      <c r="E32" s="19">
        <v>1254964</v>
      </c>
      <c r="F32" s="20">
        <v>1254964</v>
      </c>
      <c r="G32" s="20">
        <v>22074</v>
      </c>
      <c r="H32" s="20">
        <v>30721</v>
      </c>
      <c r="I32" s="20">
        <v>11890</v>
      </c>
      <c r="J32" s="20">
        <v>64685</v>
      </c>
      <c r="K32" s="20"/>
      <c r="L32" s="20">
        <v>4254</v>
      </c>
      <c r="M32" s="20">
        <v>8314</v>
      </c>
      <c r="N32" s="20">
        <v>12568</v>
      </c>
      <c r="O32" s="20">
        <v>6059</v>
      </c>
      <c r="P32" s="20"/>
      <c r="Q32" s="20">
        <v>5296</v>
      </c>
      <c r="R32" s="20">
        <v>11355</v>
      </c>
      <c r="S32" s="20"/>
      <c r="T32" s="20"/>
      <c r="U32" s="20"/>
      <c r="V32" s="20"/>
      <c r="W32" s="20">
        <v>88608</v>
      </c>
      <c r="X32" s="20">
        <v>941229</v>
      </c>
      <c r="Y32" s="20">
        <v>-852621</v>
      </c>
      <c r="Z32" s="21">
        <v>-90.585925423037324</v>
      </c>
      <c r="AA32" s="22">
        <v>1254964</v>
      </c>
    </row>
    <row r="33" spans="1:27" x14ac:dyDescent="0.25">
      <c r="A33" s="23" t="s">
        <v>61</v>
      </c>
      <c r="B33" s="17" t="s">
        <v>33</v>
      </c>
      <c r="C33" s="18">
        <v>7478814</v>
      </c>
      <c r="D33" s="18"/>
      <c r="E33" s="19">
        <v>48213418</v>
      </c>
      <c r="F33" s="20">
        <v>48213418</v>
      </c>
      <c r="G33" s="20">
        <v>3150946</v>
      </c>
      <c r="H33" s="20">
        <v>674259</v>
      </c>
      <c r="I33" s="20">
        <v>21236</v>
      </c>
      <c r="J33" s="20">
        <v>3846441</v>
      </c>
      <c r="K33" s="20">
        <v>277183</v>
      </c>
      <c r="L33" s="20">
        <v>312098</v>
      </c>
      <c r="M33" s="20">
        <v>608773</v>
      </c>
      <c r="N33" s="20">
        <v>1198054</v>
      </c>
      <c r="O33" s="20">
        <v>1003007</v>
      </c>
      <c r="P33" s="20">
        <v>-373186</v>
      </c>
      <c r="Q33" s="20">
        <v>297272</v>
      </c>
      <c r="R33" s="20">
        <v>927093</v>
      </c>
      <c r="S33" s="20"/>
      <c r="T33" s="20"/>
      <c r="U33" s="20"/>
      <c r="V33" s="20"/>
      <c r="W33" s="20">
        <v>5971588</v>
      </c>
      <c r="X33" s="20">
        <v>36160065</v>
      </c>
      <c r="Y33" s="20">
        <v>-30188477</v>
      </c>
      <c r="Z33" s="21">
        <v>-83.48568234044933</v>
      </c>
      <c r="AA33" s="22">
        <v>48213418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>
        <v>27</v>
      </c>
      <c r="J36" s="20">
        <v>27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27</v>
      </c>
      <c r="X36" s="20"/>
      <c r="Y36" s="20">
        <v>27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7576623</v>
      </c>
      <c r="D38" s="29">
        <f t="shared" ref="D38:Y38" si="3">SUM(D30:D37)</f>
        <v>0</v>
      </c>
      <c r="E38" s="30">
        <f t="shared" si="3"/>
        <v>49468382</v>
      </c>
      <c r="F38" s="31">
        <f t="shared" si="3"/>
        <v>49468382</v>
      </c>
      <c r="G38" s="31">
        <f t="shared" si="3"/>
        <v>3173020</v>
      </c>
      <c r="H38" s="31">
        <f t="shared" si="3"/>
        <v>704980</v>
      </c>
      <c r="I38" s="31">
        <f t="shared" si="3"/>
        <v>33153</v>
      </c>
      <c r="J38" s="31">
        <f t="shared" si="3"/>
        <v>3911153</v>
      </c>
      <c r="K38" s="31">
        <f t="shared" si="3"/>
        <v>277183</v>
      </c>
      <c r="L38" s="31">
        <f t="shared" si="3"/>
        <v>316352</v>
      </c>
      <c r="M38" s="31">
        <f t="shared" si="3"/>
        <v>617087</v>
      </c>
      <c r="N38" s="31">
        <f t="shared" si="3"/>
        <v>1210622</v>
      </c>
      <c r="O38" s="31">
        <f t="shared" si="3"/>
        <v>1009066</v>
      </c>
      <c r="P38" s="31">
        <f t="shared" si="3"/>
        <v>-373186</v>
      </c>
      <c r="Q38" s="31">
        <f t="shared" si="3"/>
        <v>302568</v>
      </c>
      <c r="R38" s="31">
        <f t="shared" si="3"/>
        <v>938448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6060223</v>
      </c>
      <c r="X38" s="31">
        <f t="shared" si="3"/>
        <v>37101294</v>
      </c>
      <c r="Y38" s="31">
        <f t="shared" si="3"/>
        <v>-31041071</v>
      </c>
      <c r="Z38" s="32">
        <f>+IF(X38&lt;&gt;0,+(Y38/X38)*100,0)</f>
        <v>-83.66573683386892</v>
      </c>
      <c r="AA38" s="33">
        <f>SUM(AA30:AA37)</f>
        <v>49468382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7576623</v>
      </c>
      <c r="D45" s="29">
        <f>+D38+D44</f>
        <v>0</v>
      </c>
      <c r="E45" s="30">
        <f t="shared" si="5"/>
        <v>49468382</v>
      </c>
      <c r="F45" s="31">
        <f t="shared" si="5"/>
        <v>49468382</v>
      </c>
      <c r="G45" s="31">
        <f t="shared" si="5"/>
        <v>3173020</v>
      </c>
      <c r="H45" s="31">
        <f t="shared" si="5"/>
        <v>704980</v>
      </c>
      <c r="I45" s="31">
        <f t="shared" si="5"/>
        <v>33153</v>
      </c>
      <c r="J45" s="31">
        <f t="shared" si="5"/>
        <v>3911153</v>
      </c>
      <c r="K45" s="31">
        <f t="shared" si="5"/>
        <v>277183</v>
      </c>
      <c r="L45" s="31">
        <f t="shared" si="5"/>
        <v>316352</v>
      </c>
      <c r="M45" s="31">
        <f t="shared" si="5"/>
        <v>617087</v>
      </c>
      <c r="N45" s="31">
        <f t="shared" si="5"/>
        <v>1210622</v>
      </c>
      <c r="O45" s="31">
        <f t="shared" si="5"/>
        <v>1009066</v>
      </c>
      <c r="P45" s="31">
        <f t="shared" si="5"/>
        <v>-373186</v>
      </c>
      <c r="Q45" s="31">
        <f t="shared" si="5"/>
        <v>302568</v>
      </c>
      <c r="R45" s="31">
        <f t="shared" si="5"/>
        <v>938448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6060223</v>
      </c>
      <c r="X45" s="31">
        <f t="shared" si="5"/>
        <v>37101294</v>
      </c>
      <c r="Y45" s="31">
        <f t="shared" si="5"/>
        <v>-31041071</v>
      </c>
      <c r="Z45" s="32">
        <f>+IF(X45&lt;&gt;0,+(Y45/X45)*100,0)</f>
        <v>-83.66573683386892</v>
      </c>
      <c r="AA45" s="33">
        <f>+AA38+AA44</f>
        <v>49468382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260395</v>
      </c>
      <c r="D46" s="42">
        <f t="shared" si="6"/>
        <v>0</v>
      </c>
      <c r="E46" s="43">
        <f t="shared" si="6"/>
        <v>231568870</v>
      </c>
      <c r="F46" s="44">
        <f t="shared" si="6"/>
        <v>231568870</v>
      </c>
      <c r="G46" s="44">
        <f t="shared" si="6"/>
        <v>-539460</v>
      </c>
      <c r="H46" s="44">
        <f t="shared" si="6"/>
        <v>1165610</v>
      </c>
      <c r="I46" s="44">
        <f t="shared" si="6"/>
        <v>1470708</v>
      </c>
      <c r="J46" s="44">
        <f t="shared" si="6"/>
        <v>2096858</v>
      </c>
      <c r="K46" s="44">
        <f t="shared" si="6"/>
        <v>2045968</v>
      </c>
      <c r="L46" s="44">
        <f t="shared" si="6"/>
        <v>2031866</v>
      </c>
      <c r="M46" s="44">
        <f t="shared" si="6"/>
        <v>2456309</v>
      </c>
      <c r="N46" s="44">
        <f t="shared" si="6"/>
        <v>6534143</v>
      </c>
      <c r="O46" s="44">
        <f t="shared" si="6"/>
        <v>2599619</v>
      </c>
      <c r="P46" s="44">
        <f t="shared" si="6"/>
        <v>1963252</v>
      </c>
      <c r="Q46" s="44">
        <f t="shared" si="6"/>
        <v>2211344</v>
      </c>
      <c r="R46" s="44">
        <f t="shared" si="6"/>
        <v>6774215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15405216</v>
      </c>
      <c r="X46" s="44">
        <f t="shared" si="6"/>
        <v>173676627</v>
      </c>
      <c r="Y46" s="44">
        <f t="shared" si="6"/>
        <v>-158271411</v>
      </c>
      <c r="Z46" s="45">
        <f>+IF(X46&lt;&gt;0,+(Y46/X46)*100,0)</f>
        <v>-91.129942890933734</v>
      </c>
      <c r="AA46" s="46">
        <f>+AA27-AA45</f>
        <v>231568870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-204932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-204932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3974934</v>
      </c>
      <c r="D6" s="18"/>
      <c r="E6" s="19">
        <v>-21979000</v>
      </c>
      <c r="F6" s="20">
        <v>-21979000</v>
      </c>
      <c r="G6" s="20">
        <v>-94140</v>
      </c>
      <c r="H6" s="20">
        <v>-37992</v>
      </c>
      <c r="I6" s="20">
        <v>-75592</v>
      </c>
      <c r="J6" s="20">
        <v>-207724</v>
      </c>
      <c r="K6" s="20">
        <v>-75592</v>
      </c>
      <c r="L6" s="20">
        <v>-2102761</v>
      </c>
      <c r="M6" s="20">
        <v>-2580894</v>
      </c>
      <c r="N6" s="20">
        <v>-4759247</v>
      </c>
      <c r="O6" s="20">
        <v>-627498</v>
      </c>
      <c r="P6" s="20">
        <v>-538446</v>
      </c>
      <c r="Q6" s="20">
        <v>4850117</v>
      </c>
      <c r="R6" s="20">
        <v>3684173</v>
      </c>
      <c r="S6" s="20"/>
      <c r="T6" s="20"/>
      <c r="U6" s="20"/>
      <c r="V6" s="20"/>
      <c r="W6" s="20">
        <v>-1282798</v>
      </c>
      <c r="X6" s="20">
        <v>-16484247</v>
      </c>
      <c r="Y6" s="20">
        <v>15201449</v>
      </c>
      <c r="Z6" s="21">
        <v>-92.218037014368932</v>
      </c>
      <c r="AA6" s="22">
        <v>-21979000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15834663</v>
      </c>
      <c r="D8" s="18"/>
      <c r="E8" s="19">
        <v>3093617</v>
      </c>
      <c r="F8" s="20">
        <v>3093617</v>
      </c>
      <c r="G8" s="20">
        <v>612945</v>
      </c>
      <c r="H8" s="20">
        <v>598279</v>
      </c>
      <c r="I8" s="20">
        <v>572591</v>
      </c>
      <c r="J8" s="20">
        <v>1783815</v>
      </c>
      <c r="K8" s="20">
        <v>558428</v>
      </c>
      <c r="L8" s="20">
        <v>585049</v>
      </c>
      <c r="M8" s="20">
        <v>608098</v>
      </c>
      <c r="N8" s="20">
        <v>1751575</v>
      </c>
      <c r="O8" s="20">
        <v>587106</v>
      </c>
      <c r="P8" s="20">
        <v>591227</v>
      </c>
      <c r="Q8" s="20">
        <v>590551</v>
      </c>
      <c r="R8" s="20">
        <v>1768884</v>
      </c>
      <c r="S8" s="20"/>
      <c r="T8" s="20"/>
      <c r="U8" s="20"/>
      <c r="V8" s="20"/>
      <c r="W8" s="20">
        <v>5304274</v>
      </c>
      <c r="X8" s="20">
        <v>7503516</v>
      </c>
      <c r="Y8" s="20">
        <v>-2199242</v>
      </c>
      <c r="Z8" s="21">
        <v>-29.309486379451982</v>
      </c>
      <c r="AA8" s="22">
        <v>3093617</v>
      </c>
    </row>
    <row r="9" spans="1:27" x14ac:dyDescent="0.25">
      <c r="A9" s="23" t="s">
        <v>38</v>
      </c>
      <c r="B9" s="17" t="s">
        <v>33</v>
      </c>
      <c r="C9" s="18">
        <v>227053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-883620</v>
      </c>
      <c r="F11" s="20">
        <v>476380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357291</v>
      </c>
      <c r="Y11" s="20">
        <v>-357291</v>
      </c>
      <c r="Z11" s="21">
        <v>-100</v>
      </c>
      <c r="AA11" s="22">
        <v>476380</v>
      </c>
    </row>
    <row r="12" spans="1:27" x14ac:dyDescent="0.25">
      <c r="A12" s="23" t="s">
        <v>41</v>
      </c>
      <c r="B12" s="17" t="s">
        <v>33</v>
      </c>
      <c r="C12" s="18">
        <v>-62332</v>
      </c>
      <c r="D12" s="18"/>
      <c r="E12" s="19"/>
      <c r="F12" s="20"/>
      <c r="G12" s="24"/>
      <c r="H12" s="24"/>
      <c r="I12" s="24">
        <v>9860</v>
      </c>
      <c r="J12" s="20">
        <v>9860</v>
      </c>
      <c r="K12" s="24"/>
      <c r="L12" s="24">
        <v>289</v>
      </c>
      <c r="M12" s="20"/>
      <c r="N12" s="24">
        <v>289</v>
      </c>
      <c r="O12" s="24">
        <v>7783</v>
      </c>
      <c r="P12" s="24">
        <v>753</v>
      </c>
      <c r="Q12" s="20">
        <v>1334</v>
      </c>
      <c r="R12" s="24">
        <v>9870</v>
      </c>
      <c r="S12" s="24"/>
      <c r="T12" s="20"/>
      <c r="U12" s="24"/>
      <c r="V12" s="24"/>
      <c r="W12" s="24">
        <v>20019</v>
      </c>
      <c r="X12" s="20"/>
      <c r="Y12" s="24">
        <v>20019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19974318</v>
      </c>
      <c r="D14" s="29">
        <f>SUM(D6:D13)</f>
        <v>0</v>
      </c>
      <c r="E14" s="30">
        <f t="shared" si="0"/>
        <v>-19769003</v>
      </c>
      <c r="F14" s="31">
        <f t="shared" si="0"/>
        <v>-18409003</v>
      </c>
      <c r="G14" s="31">
        <f t="shared" si="0"/>
        <v>518805</v>
      </c>
      <c r="H14" s="31">
        <f t="shared" si="0"/>
        <v>560287</v>
      </c>
      <c r="I14" s="31">
        <f t="shared" si="0"/>
        <v>506859</v>
      </c>
      <c r="J14" s="31">
        <f t="shared" si="0"/>
        <v>1585951</v>
      </c>
      <c r="K14" s="31">
        <f t="shared" si="0"/>
        <v>482836</v>
      </c>
      <c r="L14" s="31">
        <f t="shared" si="0"/>
        <v>-1517423</v>
      </c>
      <c r="M14" s="31">
        <f t="shared" si="0"/>
        <v>-1972796</v>
      </c>
      <c r="N14" s="31">
        <f t="shared" si="0"/>
        <v>-3007383</v>
      </c>
      <c r="O14" s="31">
        <f t="shared" si="0"/>
        <v>-32609</v>
      </c>
      <c r="P14" s="31">
        <f t="shared" si="0"/>
        <v>53534</v>
      </c>
      <c r="Q14" s="31">
        <f t="shared" si="0"/>
        <v>5442002</v>
      </c>
      <c r="R14" s="31">
        <f t="shared" si="0"/>
        <v>5462927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4041495</v>
      </c>
      <c r="X14" s="31">
        <f t="shared" si="0"/>
        <v>-8623440</v>
      </c>
      <c r="Y14" s="31">
        <f t="shared" si="0"/>
        <v>12664935</v>
      </c>
      <c r="Z14" s="32">
        <f>+IF(X14&lt;&gt;0,+(Y14/X14)*100,0)</f>
        <v>-146.86638974701512</v>
      </c>
      <c r="AA14" s="33">
        <f>SUM(AA6:AA13)</f>
        <v>-18409003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-1024066</v>
      </c>
      <c r="D18" s="18"/>
      <c r="E18" s="19">
        <v>21068285</v>
      </c>
      <c r="F18" s="20">
        <v>21068285</v>
      </c>
      <c r="G18" s="24"/>
      <c r="H18" s="24"/>
      <c r="I18" s="24"/>
      <c r="J18" s="20"/>
      <c r="K18" s="24"/>
      <c r="L18" s="24">
        <v>2102761</v>
      </c>
      <c r="M18" s="20">
        <v>2429709</v>
      </c>
      <c r="N18" s="24">
        <v>4532470</v>
      </c>
      <c r="O18" s="24">
        <v>563613</v>
      </c>
      <c r="P18" s="24">
        <v>532677</v>
      </c>
      <c r="Q18" s="20"/>
      <c r="R18" s="24">
        <v>1096290</v>
      </c>
      <c r="S18" s="24"/>
      <c r="T18" s="20"/>
      <c r="U18" s="24"/>
      <c r="V18" s="24"/>
      <c r="W18" s="24">
        <v>5628760</v>
      </c>
      <c r="X18" s="20">
        <v>15801219</v>
      </c>
      <c r="Y18" s="24">
        <v>-10172459</v>
      </c>
      <c r="Z18" s="25">
        <v>-64.377685038097383</v>
      </c>
      <c r="AA18" s="26">
        <v>21068285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-1024066</v>
      </c>
      <c r="D26" s="29">
        <f t="shared" ref="D26:Y26" si="1">SUM(D16:D25)</f>
        <v>0</v>
      </c>
      <c r="E26" s="35">
        <f t="shared" si="1"/>
        <v>21068285</v>
      </c>
      <c r="F26" s="36">
        <f t="shared" si="1"/>
        <v>21068285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2102761</v>
      </c>
      <c r="M26" s="36">
        <f t="shared" si="1"/>
        <v>2429709</v>
      </c>
      <c r="N26" s="36">
        <f t="shared" si="1"/>
        <v>4532470</v>
      </c>
      <c r="O26" s="36">
        <f t="shared" si="1"/>
        <v>563613</v>
      </c>
      <c r="P26" s="36">
        <f t="shared" si="1"/>
        <v>532677</v>
      </c>
      <c r="Q26" s="36">
        <f t="shared" si="1"/>
        <v>0</v>
      </c>
      <c r="R26" s="36">
        <f t="shared" si="1"/>
        <v>1096290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5628760</v>
      </c>
      <c r="X26" s="36">
        <f t="shared" si="1"/>
        <v>15801219</v>
      </c>
      <c r="Y26" s="36">
        <f t="shared" si="1"/>
        <v>-10172459</v>
      </c>
      <c r="Z26" s="37">
        <f>+IF(X26&lt;&gt;0,+(Y26/X26)*100,0)</f>
        <v>-64.377685038097383</v>
      </c>
      <c r="AA26" s="38">
        <f>SUM(AA16:AA25)</f>
        <v>21068285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18950252</v>
      </c>
      <c r="D27" s="29">
        <f>+D14+D26</f>
        <v>0</v>
      </c>
      <c r="E27" s="30">
        <f t="shared" si="2"/>
        <v>1299282</v>
      </c>
      <c r="F27" s="31">
        <f t="shared" si="2"/>
        <v>2659282</v>
      </c>
      <c r="G27" s="31">
        <f t="shared" si="2"/>
        <v>518805</v>
      </c>
      <c r="H27" s="31">
        <f t="shared" si="2"/>
        <v>560287</v>
      </c>
      <c r="I27" s="31">
        <f t="shared" si="2"/>
        <v>506859</v>
      </c>
      <c r="J27" s="31">
        <f t="shared" si="2"/>
        <v>1585951</v>
      </c>
      <c r="K27" s="31">
        <f t="shared" si="2"/>
        <v>482836</v>
      </c>
      <c r="L27" s="31">
        <f t="shared" si="2"/>
        <v>585338</v>
      </c>
      <c r="M27" s="31">
        <f t="shared" si="2"/>
        <v>456913</v>
      </c>
      <c r="N27" s="31">
        <f t="shared" si="2"/>
        <v>1525087</v>
      </c>
      <c r="O27" s="31">
        <f t="shared" si="2"/>
        <v>531004</v>
      </c>
      <c r="P27" s="31">
        <f t="shared" si="2"/>
        <v>586211</v>
      </c>
      <c r="Q27" s="31">
        <f t="shared" si="2"/>
        <v>5442002</v>
      </c>
      <c r="R27" s="31">
        <f t="shared" si="2"/>
        <v>6559217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9670255</v>
      </c>
      <c r="X27" s="31">
        <f t="shared" si="2"/>
        <v>7177779</v>
      </c>
      <c r="Y27" s="31">
        <f t="shared" si="2"/>
        <v>2492476</v>
      </c>
      <c r="Z27" s="32">
        <f>+IF(X27&lt;&gt;0,+(Y27/X27)*100,0)</f>
        <v>34.724891919910043</v>
      </c>
      <c r="AA27" s="33">
        <f>+AA14+AA26</f>
        <v>2659282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34093063</v>
      </c>
      <c r="D33" s="18"/>
      <c r="E33" s="19">
        <v>12320801</v>
      </c>
      <c r="F33" s="20">
        <v>12571384</v>
      </c>
      <c r="G33" s="20">
        <v>515621</v>
      </c>
      <c r="H33" s="20">
        <v>586977</v>
      </c>
      <c r="I33" s="20">
        <v>548894</v>
      </c>
      <c r="J33" s="20">
        <v>1651492</v>
      </c>
      <c r="K33" s="20">
        <v>619842</v>
      </c>
      <c r="L33" s="20">
        <v>845721</v>
      </c>
      <c r="M33" s="20">
        <v>556466</v>
      </c>
      <c r="N33" s="20">
        <v>2022029</v>
      </c>
      <c r="O33" s="20">
        <v>686935</v>
      </c>
      <c r="P33" s="20">
        <v>593121</v>
      </c>
      <c r="Q33" s="20">
        <v>588163</v>
      </c>
      <c r="R33" s="20">
        <v>1868219</v>
      </c>
      <c r="S33" s="20"/>
      <c r="T33" s="20"/>
      <c r="U33" s="20"/>
      <c r="V33" s="20"/>
      <c r="W33" s="20">
        <v>5541740</v>
      </c>
      <c r="X33" s="20">
        <v>9428454</v>
      </c>
      <c r="Y33" s="20">
        <v>-3886714</v>
      </c>
      <c r="Z33" s="21">
        <v>-41.223237659111447</v>
      </c>
      <c r="AA33" s="22">
        <v>12571384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34093063</v>
      </c>
      <c r="D38" s="29">
        <f t="shared" ref="D38:Y38" si="3">SUM(D30:D37)</f>
        <v>0</v>
      </c>
      <c r="E38" s="30">
        <f t="shared" si="3"/>
        <v>12320801</v>
      </c>
      <c r="F38" s="31">
        <f t="shared" si="3"/>
        <v>12571384</v>
      </c>
      <c r="G38" s="31">
        <f t="shared" si="3"/>
        <v>515621</v>
      </c>
      <c r="H38" s="31">
        <f t="shared" si="3"/>
        <v>586977</v>
      </c>
      <c r="I38" s="31">
        <f t="shared" si="3"/>
        <v>548894</v>
      </c>
      <c r="J38" s="31">
        <f t="shared" si="3"/>
        <v>1651492</v>
      </c>
      <c r="K38" s="31">
        <f t="shared" si="3"/>
        <v>619842</v>
      </c>
      <c r="L38" s="31">
        <f t="shared" si="3"/>
        <v>845721</v>
      </c>
      <c r="M38" s="31">
        <f t="shared" si="3"/>
        <v>556466</v>
      </c>
      <c r="N38" s="31">
        <f t="shared" si="3"/>
        <v>2022029</v>
      </c>
      <c r="O38" s="31">
        <f t="shared" si="3"/>
        <v>686935</v>
      </c>
      <c r="P38" s="31">
        <f t="shared" si="3"/>
        <v>593121</v>
      </c>
      <c r="Q38" s="31">
        <f t="shared" si="3"/>
        <v>588163</v>
      </c>
      <c r="R38" s="31">
        <f t="shared" si="3"/>
        <v>1868219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5541740</v>
      </c>
      <c r="X38" s="31">
        <f t="shared" si="3"/>
        <v>9428454</v>
      </c>
      <c r="Y38" s="31">
        <f t="shared" si="3"/>
        <v>-3886714</v>
      </c>
      <c r="Z38" s="32">
        <f>+IF(X38&lt;&gt;0,+(Y38/X38)*100,0)</f>
        <v>-41.223237659111447</v>
      </c>
      <c r="AA38" s="33">
        <f>SUM(AA30:AA37)</f>
        <v>12571384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34093063</v>
      </c>
      <c r="D45" s="29">
        <f>+D38+D44</f>
        <v>0</v>
      </c>
      <c r="E45" s="30">
        <f t="shared" si="5"/>
        <v>12320801</v>
      </c>
      <c r="F45" s="31">
        <f t="shared" si="5"/>
        <v>12571384</v>
      </c>
      <c r="G45" s="31">
        <f t="shared" si="5"/>
        <v>515621</v>
      </c>
      <c r="H45" s="31">
        <f t="shared" si="5"/>
        <v>586977</v>
      </c>
      <c r="I45" s="31">
        <f t="shared" si="5"/>
        <v>548894</v>
      </c>
      <c r="J45" s="31">
        <f t="shared" si="5"/>
        <v>1651492</v>
      </c>
      <c r="K45" s="31">
        <f t="shared" si="5"/>
        <v>619842</v>
      </c>
      <c r="L45" s="31">
        <f t="shared" si="5"/>
        <v>845721</v>
      </c>
      <c r="M45" s="31">
        <f t="shared" si="5"/>
        <v>556466</v>
      </c>
      <c r="N45" s="31">
        <f t="shared" si="5"/>
        <v>2022029</v>
      </c>
      <c r="O45" s="31">
        <f t="shared" si="5"/>
        <v>686935</v>
      </c>
      <c r="P45" s="31">
        <f t="shared" si="5"/>
        <v>593121</v>
      </c>
      <c r="Q45" s="31">
        <f t="shared" si="5"/>
        <v>588163</v>
      </c>
      <c r="R45" s="31">
        <f t="shared" si="5"/>
        <v>1868219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5541740</v>
      </c>
      <c r="X45" s="31">
        <f t="shared" si="5"/>
        <v>9428454</v>
      </c>
      <c r="Y45" s="31">
        <f t="shared" si="5"/>
        <v>-3886714</v>
      </c>
      <c r="Z45" s="32">
        <f>+IF(X45&lt;&gt;0,+(Y45/X45)*100,0)</f>
        <v>-41.223237659111447</v>
      </c>
      <c r="AA45" s="33">
        <f>+AA38+AA44</f>
        <v>12571384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-15142811</v>
      </c>
      <c r="D46" s="42">
        <f t="shared" si="6"/>
        <v>0</v>
      </c>
      <c r="E46" s="43">
        <f t="shared" si="6"/>
        <v>-11021519</v>
      </c>
      <c r="F46" s="44">
        <f t="shared" si="6"/>
        <v>-9912102</v>
      </c>
      <c r="G46" s="44">
        <f t="shared" si="6"/>
        <v>3184</v>
      </c>
      <c r="H46" s="44">
        <f t="shared" si="6"/>
        <v>-26690</v>
      </c>
      <c r="I46" s="44">
        <f t="shared" si="6"/>
        <v>-42035</v>
      </c>
      <c r="J46" s="44">
        <f t="shared" si="6"/>
        <v>-65541</v>
      </c>
      <c r="K46" s="44">
        <f t="shared" si="6"/>
        <v>-137006</v>
      </c>
      <c r="L46" s="44">
        <f t="shared" si="6"/>
        <v>-260383</v>
      </c>
      <c r="M46" s="44">
        <f t="shared" si="6"/>
        <v>-99553</v>
      </c>
      <c r="N46" s="44">
        <f t="shared" si="6"/>
        <v>-496942</v>
      </c>
      <c r="O46" s="44">
        <f t="shared" si="6"/>
        <v>-155931</v>
      </c>
      <c r="P46" s="44">
        <f t="shared" si="6"/>
        <v>-6910</v>
      </c>
      <c r="Q46" s="44">
        <f t="shared" si="6"/>
        <v>4853839</v>
      </c>
      <c r="R46" s="44">
        <f t="shared" si="6"/>
        <v>4690998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4128515</v>
      </c>
      <c r="X46" s="44">
        <f t="shared" si="6"/>
        <v>-2250675</v>
      </c>
      <c r="Y46" s="44">
        <f t="shared" si="6"/>
        <v>6379190</v>
      </c>
      <c r="Z46" s="45">
        <f>+IF(X46&lt;&gt;0,+(Y46/X46)*100,0)</f>
        <v>-283.43452519799615</v>
      </c>
      <c r="AA46" s="46">
        <f>+AA27-AA45</f>
        <v>-9912102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-7525812</v>
      </c>
      <c r="D48" s="18"/>
      <c r="E48" s="19"/>
      <c r="F48" s="20"/>
      <c r="G48" s="20"/>
      <c r="H48" s="20"/>
      <c r="I48" s="20">
        <v>5011089</v>
      </c>
      <c r="J48" s="20">
        <v>5011089</v>
      </c>
      <c r="K48" s="20"/>
      <c r="L48" s="20">
        <v>11048866</v>
      </c>
      <c r="M48" s="20">
        <v>-693167</v>
      </c>
      <c r="N48" s="20">
        <v>10355699</v>
      </c>
      <c r="O48" s="20">
        <v>-51304</v>
      </c>
      <c r="P48" s="20"/>
      <c r="Q48" s="20">
        <v>2852458</v>
      </c>
      <c r="R48" s="20">
        <v>2801154</v>
      </c>
      <c r="S48" s="20"/>
      <c r="T48" s="20"/>
      <c r="U48" s="20"/>
      <c r="V48" s="20"/>
      <c r="W48" s="20">
        <v>18167942</v>
      </c>
      <c r="X48" s="20"/>
      <c r="Y48" s="20">
        <v>18167942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-7525812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5011089</v>
      </c>
      <c r="J51" s="52">
        <f t="shared" si="7"/>
        <v>5011089</v>
      </c>
      <c r="K51" s="52">
        <f t="shared" si="7"/>
        <v>0</v>
      </c>
      <c r="L51" s="52">
        <f t="shared" si="7"/>
        <v>11048866</v>
      </c>
      <c r="M51" s="52">
        <f t="shared" si="7"/>
        <v>-693167</v>
      </c>
      <c r="N51" s="52">
        <f t="shared" si="7"/>
        <v>10355699</v>
      </c>
      <c r="O51" s="52">
        <f t="shared" si="7"/>
        <v>-51304</v>
      </c>
      <c r="P51" s="52">
        <f t="shared" si="7"/>
        <v>0</v>
      </c>
      <c r="Q51" s="52">
        <f t="shared" si="7"/>
        <v>2852458</v>
      </c>
      <c r="R51" s="52">
        <f t="shared" si="7"/>
        <v>2801154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18167942</v>
      </c>
      <c r="X51" s="52">
        <f t="shared" si="7"/>
        <v>0</v>
      </c>
      <c r="Y51" s="52">
        <f t="shared" si="7"/>
        <v>18167942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15368381</v>
      </c>
      <c r="F6" s="20">
        <v>25280087</v>
      </c>
      <c r="G6" s="20"/>
      <c r="H6" s="20"/>
      <c r="I6" s="20"/>
      <c r="J6" s="20"/>
      <c r="K6" s="20"/>
      <c r="L6" s="20">
        <v>-358309</v>
      </c>
      <c r="M6" s="20">
        <v>-3146110</v>
      </c>
      <c r="N6" s="20">
        <v>-3504419</v>
      </c>
      <c r="O6" s="20">
        <v>193557</v>
      </c>
      <c r="P6" s="20">
        <v>-868243</v>
      </c>
      <c r="Q6" s="20">
        <v>-2853219</v>
      </c>
      <c r="R6" s="20">
        <v>-3527905</v>
      </c>
      <c r="S6" s="20"/>
      <c r="T6" s="20"/>
      <c r="U6" s="20"/>
      <c r="V6" s="20"/>
      <c r="W6" s="20">
        <v>-7032324</v>
      </c>
      <c r="X6" s="20">
        <v>18960075</v>
      </c>
      <c r="Y6" s="20">
        <v>-25992399</v>
      </c>
      <c r="Z6" s="21">
        <v>-137.0901697382526</v>
      </c>
      <c r="AA6" s="22">
        <v>25280087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2343073</v>
      </c>
      <c r="D8" s="18"/>
      <c r="E8" s="19">
        <v>8721360</v>
      </c>
      <c r="F8" s="20">
        <v>1343072</v>
      </c>
      <c r="G8" s="20">
        <v>392810</v>
      </c>
      <c r="H8" s="20">
        <v>-238665</v>
      </c>
      <c r="I8" s="20">
        <v>-220232</v>
      </c>
      <c r="J8" s="20">
        <v>-66087</v>
      </c>
      <c r="K8" s="20">
        <v>-67286</v>
      </c>
      <c r="L8" s="20">
        <v>153270</v>
      </c>
      <c r="M8" s="20">
        <v>-84853</v>
      </c>
      <c r="N8" s="20">
        <v>1131</v>
      </c>
      <c r="O8" s="20">
        <v>308595</v>
      </c>
      <c r="P8" s="20">
        <v>-446661</v>
      </c>
      <c r="Q8" s="20">
        <v>45622</v>
      </c>
      <c r="R8" s="20">
        <v>-92444</v>
      </c>
      <c r="S8" s="20"/>
      <c r="T8" s="20"/>
      <c r="U8" s="20"/>
      <c r="V8" s="20"/>
      <c r="W8" s="20">
        <v>-157400</v>
      </c>
      <c r="X8" s="20">
        <v>1007307</v>
      </c>
      <c r="Y8" s="20">
        <v>-1164707</v>
      </c>
      <c r="Z8" s="21">
        <v>-115.62582211778533</v>
      </c>
      <c r="AA8" s="22">
        <v>1343072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99721</v>
      </c>
      <c r="D11" s="18"/>
      <c r="E11" s="19">
        <v>94455</v>
      </c>
      <c r="F11" s="20">
        <v>99721</v>
      </c>
      <c r="G11" s="20"/>
      <c r="H11" s="20"/>
      <c r="I11" s="20"/>
      <c r="J11" s="20"/>
      <c r="K11" s="20"/>
      <c r="L11" s="20"/>
      <c r="M11" s="20"/>
      <c r="N11" s="20"/>
      <c r="O11" s="20"/>
      <c r="P11" s="20">
        <v>5266</v>
      </c>
      <c r="Q11" s="20"/>
      <c r="R11" s="20">
        <v>5266</v>
      </c>
      <c r="S11" s="20"/>
      <c r="T11" s="20"/>
      <c r="U11" s="20"/>
      <c r="V11" s="20"/>
      <c r="W11" s="20">
        <v>5266</v>
      </c>
      <c r="X11" s="20">
        <v>74790</v>
      </c>
      <c r="Y11" s="20">
        <v>-69524</v>
      </c>
      <c r="Z11" s="21">
        <v>-92.958951731514901</v>
      </c>
      <c r="AA11" s="22">
        <v>99721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5660056</v>
      </c>
      <c r="F12" s="20">
        <v>3402791</v>
      </c>
      <c r="G12" s="24"/>
      <c r="H12" s="24"/>
      <c r="I12" s="24"/>
      <c r="J12" s="20"/>
      <c r="K12" s="24"/>
      <c r="L12" s="24">
        <v>5269</v>
      </c>
      <c r="M12" s="20">
        <v>406872</v>
      </c>
      <c r="N12" s="24">
        <v>412141</v>
      </c>
      <c r="O12" s="24">
        <v>19557</v>
      </c>
      <c r="P12" s="24">
        <v>179022</v>
      </c>
      <c r="Q12" s="20">
        <v>517164</v>
      </c>
      <c r="R12" s="24">
        <v>715743</v>
      </c>
      <c r="S12" s="24"/>
      <c r="T12" s="20"/>
      <c r="U12" s="24"/>
      <c r="V12" s="24"/>
      <c r="W12" s="24">
        <v>1127884</v>
      </c>
      <c r="X12" s="20">
        <v>2552094</v>
      </c>
      <c r="Y12" s="24">
        <v>-1424210</v>
      </c>
      <c r="Z12" s="25">
        <v>-55.805546347430777</v>
      </c>
      <c r="AA12" s="26">
        <v>3402791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2442794</v>
      </c>
      <c r="D14" s="29">
        <f>SUM(D6:D13)</f>
        <v>0</v>
      </c>
      <c r="E14" s="30">
        <f t="shared" si="0"/>
        <v>29844252</v>
      </c>
      <c r="F14" s="31">
        <f t="shared" si="0"/>
        <v>30125671</v>
      </c>
      <c r="G14" s="31">
        <f t="shared" si="0"/>
        <v>392810</v>
      </c>
      <c r="H14" s="31">
        <f t="shared" si="0"/>
        <v>-238665</v>
      </c>
      <c r="I14" s="31">
        <f t="shared" si="0"/>
        <v>-220232</v>
      </c>
      <c r="J14" s="31">
        <f t="shared" si="0"/>
        <v>-66087</v>
      </c>
      <c r="K14" s="31">
        <f t="shared" si="0"/>
        <v>-67286</v>
      </c>
      <c r="L14" s="31">
        <f t="shared" si="0"/>
        <v>-199770</v>
      </c>
      <c r="M14" s="31">
        <f t="shared" si="0"/>
        <v>-2824091</v>
      </c>
      <c r="N14" s="31">
        <f t="shared" si="0"/>
        <v>-3091147</v>
      </c>
      <c r="O14" s="31">
        <f t="shared" si="0"/>
        <v>521709</v>
      </c>
      <c r="P14" s="31">
        <f t="shared" si="0"/>
        <v>-1130616</v>
      </c>
      <c r="Q14" s="31">
        <f t="shared" si="0"/>
        <v>-2290433</v>
      </c>
      <c r="R14" s="31">
        <f t="shared" si="0"/>
        <v>-2899340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-6056574</v>
      </c>
      <c r="X14" s="31">
        <f t="shared" si="0"/>
        <v>22594266</v>
      </c>
      <c r="Y14" s="31">
        <f t="shared" si="0"/>
        <v>-28650840</v>
      </c>
      <c r="Z14" s="32">
        <f>+IF(X14&lt;&gt;0,+(Y14/X14)*100,0)</f>
        <v>-126.80580108245164</v>
      </c>
      <c r="AA14" s="33">
        <f>SUM(AA6:AA13)</f>
        <v>30125671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10171481</v>
      </c>
      <c r="D18" s="18"/>
      <c r="E18" s="19">
        <v>546653322</v>
      </c>
      <c r="F18" s="20">
        <v>56799862</v>
      </c>
      <c r="G18" s="24"/>
      <c r="H18" s="24">
        <v>30000</v>
      </c>
      <c r="I18" s="24"/>
      <c r="J18" s="20">
        <v>30000</v>
      </c>
      <c r="K18" s="24">
        <v>60870</v>
      </c>
      <c r="L18" s="24"/>
      <c r="M18" s="20"/>
      <c r="N18" s="24">
        <v>60870</v>
      </c>
      <c r="O18" s="24"/>
      <c r="P18" s="24">
        <v>-528122991</v>
      </c>
      <c r="Q18" s="20">
        <v>972950</v>
      </c>
      <c r="R18" s="24">
        <v>-527150041</v>
      </c>
      <c r="S18" s="24"/>
      <c r="T18" s="20"/>
      <c r="U18" s="24"/>
      <c r="V18" s="24"/>
      <c r="W18" s="24">
        <v>-527059171</v>
      </c>
      <c r="X18" s="20">
        <v>42599898</v>
      </c>
      <c r="Y18" s="24">
        <v>-569659069</v>
      </c>
      <c r="Z18" s="25">
        <v>-1337.2310633232032</v>
      </c>
      <c r="AA18" s="26">
        <v>56799862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10171481</v>
      </c>
      <c r="D26" s="29">
        <f t="shared" ref="D26:Y26" si="1">SUM(D16:D25)</f>
        <v>0</v>
      </c>
      <c r="E26" s="35">
        <f t="shared" si="1"/>
        <v>546653322</v>
      </c>
      <c r="F26" s="36">
        <f t="shared" si="1"/>
        <v>56799862</v>
      </c>
      <c r="G26" s="36">
        <f t="shared" si="1"/>
        <v>0</v>
      </c>
      <c r="H26" s="36">
        <f t="shared" si="1"/>
        <v>30000</v>
      </c>
      <c r="I26" s="36">
        <f t="shared" si="1"/>
        <v>0</v>
      </c>
      <c r="J26" s="36">
        <f t="shared" si="1"/>
        <v>30000</v>
      </c>
      <c r="K26" s="36">
        <f t="shared" si="1"/>
        <v>60870</v>
      </c>
      <c r="L26" s="36">
        <f t="shared" si="1"/>
        <v>0</v>
      </c>
      <c r="M26" s="36">
        <f t="shared" si="1"/>
        <v>0</v>
      </c>
      <c r="N26" s="36">
        <f t="shared" si="1"/>
        <v>60870</v>
      </c>
      <c r="O26" s="36">
        <f t="shared" si="1"/>
        <v>0</v>
      </c>
      <c r="P26" s="36">
        <f t="shared" si="1"/>
        <v>-528122991</v>
      </c>
      <c r="Q26" s="36">
        <f t="shared" si="1"/>
        <v>972950</v>
      </c>
      <c r="R26" s="36">
        <f t="shared" si="1"/>
        <v>-527150041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-527059171</v>
      </c>
      <c r="X26" s="36">
        <f t="shared" si="1"/>
        <v>42599898</v>
      </c>
      <c r="Y26" s="36">
        <f t="shared" si="1"/>
        <v>-569659069</v>
      </c>
      <c r="Z26" s="37">
        <f>+IF(X26&lt;&gt;0,+(Y26/X26)*100,0)</f>
        <v>-1337.2310633232032</v>
      </c>
      <c r="AA26" s="38">
        <f>SUM(AA16:AA25)</f>
        <v>56799862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12614275</v>
      </c>
      <c r="D27" s="29">
        <f>+D14+D26</f>
        <v>0</v>
      </c>
      <c r="E27" s="30">
        <f t="shared" si="2"/>
        <v>576497574</v>
      </c>
      <c r="F27" s="31">
        <f t="shared" si="2"/>
        <v>86925533</v>
      </c>
      <c r="G27" s="31">
        <f t="shared" si="2"/>
        <v>392810</v>
      </c>
      <c r="H27" s="31">
        <f t="shared" si="2"/>
        <v>-208665</v>
      </c>
      <c r="I27" s="31">
        <f t="shared" si="2"/>
        <v>-220232</v>
      </c>
      <c r="J27" s="31">
        <f t="shared" si="2"/>
        <v>-36087</v>
      </c>
      <c r="K27" s="31">
        <f t="shared" si="2"/>
        <v>-6416</v>
      </c>
      <c r="L27" s="31">
        <f t="shared" si="2"/>
        <v>-199770</v>
      </c>
      <c r="M27" s="31">
        <f t="shared" si="2"/>
        <v>-2824091</v>
      </c>
      <c r="N27" s="31">
        <f t="shared" si="2"/>
        <v>-3030277</v>
      </c>
      <c r="O27" s="31">
        <f t="shared" si="2"/>
        <v>521709</v>
      </c>
      <c r="P27" s="31">
        <f t="shared" si="2"/>
        <v>-529253607</v>
      </c>
      <c r="Q27" s="31">
        <f t="shared" si="2"/>
        <v>-1317483</v>
      </c>
      <c r="R27" s="31">
        <f t="shared" si="2"/>
        <v>-530049381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-533115745</v>
      </c>
      <c r="X27" s="31">
        <f t="shared" si="2"/>
        <v>65194164</v>
      </c>
      <c r="Y27" s="31">
        <f t="shared" si="2"/>
        <v>-598309909</v>
      </c>
      <c r="Z27" s="32">
        <f>+IF(X27&lt;&gt;0,+(Y27/X27)*100,0)</f>
        <v>-917.7353804245422</v>
      </c>
      <c r="AA27" s="33">
        <f>+AA14+AA26</f>
        <v>86925533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2786629</v>
      </c>
      <c r="D33" s="18"/>
      <c r="E33" s="19">
        <v>-45700</v>
      </c>
      <c r="F33" s="20">
        <v>-62535</v>
      </c>
      <c r="G33" s="20">
        <v>225670</v>
      </c>
      <c r="H33" s="20">
        <v>229632</v>
      </c>
      <c r="I33" s="20">
        <v>222660</v>
      </c>
      <c r="J33" s="20">
        <v>677962</v>
      </c>
      <c r="K33" s="20">
        <v>227952</v>
      </c>
      <c r="L33" s="20">
        <v>1410831</v>
      </c>
      <c r="M33" s="20">
        <v>-1304513</v>
      </c>
      <c r="N33" s="20">
        <v>334270</v>
      </c>
      <c r="O33" s="20">
        <v>1414428</v>
      </c>
      <c r="P33" s="20">
        <v>-1196353</v>
      </c>
      <c r="Q33" s="20">
        <v>2114536</v>
      </c>
      <c r="R33" s="20">
        <v>2332611</v>
      </c>
      <c r="S33" s="20"/>
      <c r="T33" s="20"/>
      <c r="U33" s="20"/>
      <c r="V33" s="20"/>
      <c r="W33" s="20">
        <v>3344843</v>
      </c>
      <c r="X33" s="20">
        <v>-46899</v>
      </c>
      <c r="Y33" s="20">
        <v>3391742</v>
      </c>
      <c r="Z33" s="21">
        <v>-7232.0134757670739</v>
      </c>
      <c r="AA33" s="22">
        <v>-62535</v>
      </c>
    </row>
    <row r="34" spans="1:27" x14ac:dyDescent="0.25">
      <c r="A34" s="23" t="s">
        <v>62</v>
      </c>
      <c r="B34" s="17" t="s">
        <v>33</v>
      </c>
      <c r="C34" s="18">
        <v>7240566</v>
      </c>
      <c r="D34" s="18"/>
      <c r="E34" s="19">
        <v>2075278</v>
      </c>
      <c r="F34" s="20">
        <v>7240566</v>
      </c>
      <c r="G34" s="20">
        <v>7080000</v>
      </c>
      <c r="H34" s="20"/>
      <c r="I34" s="20"/>
      <c r="J34" s="20">
        <v>7080000</v>
      </c>
      <c r="K34" s="20"/>
      <c r="L34" s="20"/>
      <c r="M34" s="20"/>
      <c r="N34" s="20"/>
      <c r="O34" s="20"/>
      <c r="P34" s="20">
        <v>-1008712</v>
      </c>
      <c r="Q34" s="20">
        <v>-64176</v>
      </c>
      <c r="R34" s="20">
        <v>-1072888</v>
      </c>
      <c r="S34" s="20"/>
      <c r="T34" s="20"/>
      <c r="U34" s="20"/>
      <c r="V34" s="20"/>
      <c r="W34" s="20">
        <v>6007112</v>
      </c>
      <c r="X34" s="20">
        <v>5430429</v>
      </c>
      <c r="Y34" s="20">
        <v>576683</v>
      </c>
      <c r="Z34" s="21">
        <v>10.619474078383126</v>
      </c>
      <c r="AA34" s="22">
        <v>7240566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2441763</v>
      </c>
      <c r="F36" s="20">
        <v>2441763</v>
      </c>
      <c r="G36" s="20"/>
      <c r="H36" s="20"/>
      <c r="I36" s="20"/>
      <c r="J36" s="20"/>
      <c r="K36" s="20"/>
      <c r="L36" s="20">
        <v>23692</v>
      </c>
      <c r="M36" s="20">
        <v>73584</v>
      </c>
      <c r="N36" s="20">
        <v>97276</v>
      </c>
      <c r="O36" s="20">
        <v>78792</v>
      </c>
      <c r="P36" s="20">
        <v>83415</v>
      </c>
      <c r="Q36" s="20">
        <v>54193</v>
      </c>
      <c r="R36" s="20">
        <v>216400</v>
      </c>
      <c r="S36" s="20"/>
      <c r="T36" s="20"/>
      <c r="U36" s="20"/>
      <c r="V36" s="20"/>
      <c r="W36" s="20">
        <v>313676</v>
      </c>
      <c r="X36" s="20">
        <v>1831320</v>
      </c>
      <c r="Y36" s="20">
        <v>-1517644</v>
      </c>
      <c r="Z36" s="21">
        <v>-82.871589891444415</v>
      </c>
      <c r="AA36" s="22">
        <v>2441763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10027195</v>
      </c>
      <c r="D38" s="29">
        <f t="shared" ref="D38:Y38" si="3">SUM(D30:D37)</f>
        <v>0</v>
      </c>
      <c r="E38" s="30">
        <f t="shared" si="3"/>
        <v>4471341</v>
      </c>
      <c r="F38" s="31">
        <f t="shared" si="3"/>
        <v>9619794</v>
      </c>
      <c r="G38" s="31">
        <f t="shared" si="3"/>
        <v>7305670</v>
      </c>
      <c r="H38" s="31">
        <f t="shared" si="3"/>
        <v>229632</v>
      </c>
      <c r="I38" s="31">
        <f t="shared" si="3"/>
        <v>222660</v>
      </c>
      <c r="J38" s="31">
        <f t="shared" si="3"/>
        <v>7757962</v>
      </c>
      <c r="K38" s="31">
        <f t="shared" si="3"/>
        <v>227952</v>
      </c>
      <c r="L38" s="31">
        <f t="shared" si="3"/>
        <v>1434523</v>
      </c>
      <c r="M38" s="31">
        <f t="shared" si="3"/>
        <v>-1230929</v>
      </c>
      <c r="N38" s="31">
        <f t="shared" si="3"/>
        <v>431546</v>
      </c>
      <c r="O38" s="31">
        <f t="shared" si="3"/>
        <v>1493220</v>
      </c>
      <c r="P38" s="31">
        <f t="shared" si="3"/>
        <v>-2121650</v>
      </c>
      <c r="Q38" s="31">
        <f t="shared" si="3"/>
        <v>2104553</v>
      </c>
      <c r="R38" s="31">
        <f t="shared" si="3"/>
        <v>1476123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9665631</v>
      </c>
      <c r="X38" s="31">
        <f t="shared" si="3"/>
        <v>7214850</v>
      </c>
      <c r="Y38" s="31">
        <f t="shared" si="3"/>
        <v>2450781</v>
      </c>
      <c r="Z38" s="32">
        <f>+IF(X38&lt;&gt;0,+(Y38/X38)*100,0)</f>
        <v>33.968564835027756</v>
      </c>
      <c r="AA38" s="33">
        <f>SUM(AA30:AA37)</f>
        <v>9619794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10027195</v>
      </c>
      <c r="D45" s="29">
        <f>+D38+D44</f>
        <v>0</v>
      </c>
      <c r="E45" s="30">
        <f t="shared" si="5"/>
        <v>4471341</v>
      </c>
      <c r="F45" s="31">
        <f t="shared" si="5"/>
        <v>9619794</v>
      </c>
      <c r="G45" s="31">
        <f t="shared" si="5"/>
        <v>7305670</v>
      </c>
      <c r="H45" s="31">
        <f t="shared" si="5"/>
        <v>229632</v>
      </c>
      <c r="I45" s="31">
        <f t="shared" si="5"/>
        <v>222660</v>
      </c>
      <c r="J45" s="31">
        <f t="shared" si="5"/>
        <v>7757962</v>
      </c>
      <c r="K45" s="31">
        <f t="shared" si="5"/>
        <v>227952</v>
      </c>
      <c r="L45" s="31">
        <f t="shared" si="5"/>
        <v>1434523</v>
      </c>
      <c r="M45" s="31">
        <f t="shared" si="5"/>
        <v>-1230929</v>
      </c>
      <c r="N45" s="31">
        <f t="shared" si="5"/>
        <v>431546</v>
      </c>
      <c r="O45" s="31">
        <f t="shared" si="5"/>
        <v>1493220</v>
      </c>
      <c r="P45" s="31">
        <f t="shared" si="5"/>
        <v>-2121650</v>
      </c>
      <c r="Q45" s="31">
        <f t="shared" si="5"/>
        <v>2104553</v>
      </c>
      <c r="R45" s="31">
        <f t="shared" si="5"/>
        <v>1476123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9665631</v>
      </c>
      <c r="X45" s="31">
        <f t="shared" si="5"/>
        <v>7214850</v>
      </c>
      <c r="Y45" s="31">
        <f t="shared" si="5"/>
        <v>2450781</v>
      </c>
      <c r="Z45" s="32">
        <f>+IF(X45&lt;&gt;0,+(Y45/X45)*100,0)</f>
        <v>33.968564835027756</v>
      </c>
      <c r="AA45" s="33">
        <f>+AA38+AA44</f>
        <v>9619794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2587080</v>
      </c>
      <c r="D46" s="42">
        <f t="shared" si="6"/>
        <v>0</v>
      </c>
      <c r="E46" s="43">
        <f t="shared" si="6"/>
        <v>572026233</v>
      </c>
      <c r="F46" s="44">
        <f t="shared" si="6"/>
        <v>77305739</v>
      </c>
      <c r="G46" s="44">
        <f t="shared" si="6"/>
        <v>-6912860</v>
      </c>
      <c r="H46" s="44">
        <f t="shared" si="6"/>
        <v>-438297</v>
      </c>
      <c r="I46" s="44">
        <f t="shared" si="6"/>
        <v>-442892</v>
      </c>
      <c r="J46" s="44">
        <f t="shared" si="6"/>
        <v>-7794049</v>
      </c>
      <c r="K46" s="44">
        <f t="shared" si="6"/>
        <v>-234368</v>
      </c>
      <c r="L46" s="44">
        <f t="shared" si="6"/>
        <v>-1634293</v>
      </c>
      <c r="M46" s="44">
        <f t="shared" si="6"/>
        <v>-1593162</v>
      </c>
      <c r="N46" s="44">
        <f t="shared" si="6"/>
        <v>-3461823</v>
      </c>
      <c r="O46" s="44">
        <f t="shared" si="6"/>
        <v>-971511</v>
      </c>
      <c r="P46" s="44">
        <f t="shared" si="6"/>
        <v>-527131957</v>
      </c>
      <c r="Q46" s="44">
        <f t="shared" si="6"/>
        <v>-3422036</v>
      </c>
      <c r="R46" s="44">
        <f t="shared" si="6"/>
        <v>-531525504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-542781376</v>
      </c>
      <c r="X46" s="44">
        <f t="shared" si="6"/>
        <v>57979314</v>
      </c>
      <c r="Y46" s="44">
        <f t="shared" si="6"/>
        <v>-600760690</v>
      </c>
      <c r="Z46" s="45">
        <f>+IF(X46&lt;&gt;0,+(Y46/X46)*100,0)</f>
        <v>-1036.1638462986989</v>
      </c>
      <c r="AA46" s="46">
        <f>+AA27-AA45</f>
        <v>77305739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15400321</v>
      </c>
      <c r="D6" s="18"/>
      <c r="E6" s="19">
        <v>6645621</v>
      </c>
      <c r="F6" s="20">
        <v>7927529</v>
      </c>
      <c r="G6" s="20">
        <v>6191317</v>
      </c>
      <c r="H6" s="20">
        <v>-408167</v>
      </c>
      <c r="I6" s="20">
        <v>-9561656</v>
      </c>
      <c r="J6" s="20">
        <v>-3778506</v>
      </c>
      <c r="K6" s="20">
        <v>3963437</v>
      </c>
      <c r="L6" s="20">
        <v>414430</v>
      </c>
      <c r="M6" s="20">
        <v>140267</v>
      </c>
      <c r="N6" s="20">
        <v>4518134</v>
      </c>
      <c r="O6" s="20">
        <v>10318232</v>
      </c>
      <c r="P6" s="20">
        <v>315047</v>
      </c>
      <c r="Q6" s="20">
        <v>2106160</v>
      </c>
      <c r="R6" s="20">
        <v>12739439</v>
      </c>
      <c r="S6" s="20"/>
      <c r="T6" s="20"/>
      <c r="U6" s="20"/>
      <c r="V6" s="20"/>
      <c r="W6" s="20">
        <v>13479067</v>
      </c>
      <c r="X6" s="20">
        <v>5945643</v>
      </c>
      <c r="Y6" s="20">
        <v>7533424</v>
      </c>
      <c r="Z6" s="21">
        <v>126.70495016266534</v>
      </c>
      <c r="AA6" s="22">
        <v>7927529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26058297</v>
      </c>
      <c r="D8" s="18"/>
      <c r="E8" s="19">
        <v>24558237</v>
      </c>
      <c r="F8" s="20">
        <v>65723954</v>
      </c>
      <c r="G8" s="20">
        <v>2113942</v>
      </c>
      <c r="H8" s="20">
        <v>870330</v>
      </c>
      <c r="I8" s="20">
        <v>39028446</v>
      </c>
      <c r="J8" s="20">
        <v>42012718</v>
      </c>
      <c r="K8" s="20">
        <v>874588</v>
      </c>
      <c r="L8" s="20">
        <v>917535</v>
      </c>
      <c r="M8" s="20">
        <v>1217549</v>
      </c>
      <c r="N8" s="20">
        <v>3009672</v>
      </c>
      <c r="O8" s="20">
        <v>-37203898</v>
      </c>
      <c r="P8" s="20">
        <v>1465767</v>
      </c>
      <c r="Q8" s="20">
        <v>1306525</v>
      </c>
      <c r="R8" s="20">
        <v>-34431606</v>
      </c>
      <c r="S8" s="20"/>
      <c r="T8" s="20"/>
      <c r="U8" s="20"/>
      <c r="V8" s="20"/>
      <c r="W8" s="20">
        <v>10590784</v>
      </c>
      <c r="X8" s="20">
        <v>49292955</v>
      </c>
      <c r="Y8" s="20">
        <v>-38702171</v>
      </c>
      <c r="Z8" s="21">
        <v>-78.514609237770387</v>
      </c>
      <c r="AA8" s="22">
        <v>65723954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-2116954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42801</v>
      </c>
      <c r="D11" s="18"/>
      <c r="E11" s="19">
        <v>68829</v>
      </c>
      <c r="F11" s="20">
        <v>42516</v>
      </c>
      <c r="G11" s="20"/>
      <c r="H11" s="20"/>
      <c r="I11" s="20">
        <v>151</v>
      </c>
      <c r="J11" s="20">
        <v>151</v>
      </c>
      <c r="K11" s="20"/>
      <c r="L11" s="20"/>
      <c r="M11" s="20"/>
      <c r="N11" s="20"/>
      <c r="O11" s="20">
        <v>285</v>
      </c>
      <c r="P11" s="20"/>
      <c r="Q11" s="20"/>
      <c r="R11" s="20">
        <v>285</v>
      </c>
      <c r="S11" s="20"/>
      <c r="T11" s="20"/>
      <c r="U11" s="20"/>
      <c r="V11" s="20"/>
      <c r="W11" s="20">
        <v>436</v>
      </c>
      <c r="X11" s="20">
        <v>31887</v>
      </c>
      <c r="Y11" s="20">
        <v>-31451</v>
      </c>
      <c r="Z11" s="21">
        <v>-98.632671621664002</v>
      </c>
      <c r="AA11" s="22">
        <v>42516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3263669</v>
      </c>
      <c r="F12" s="20">
        <v>126820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95112</v>
      </c>
      <c r="Y12" s="24">
        <v>-95112</v>
      </c>
      <c r="Z12" s="25">
        <v>-100</v>
      </c>
      <c r="AA12" s="26">
        <v>126820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41501419</v>
      </c>
      <c r="D14" s="29">
        <f>SUM(D6:D13)</f>
        <v>0</v>
      </c>
      <c r="E14" s="30">
        <f t="shared" si="0"/>
        <v>32419402</v>
      </c>
      <c r="F14" s="31">
        <f t="shared" si="0"/>
        <v>73820819</v>
      </c>
      <c r="G14" s="31">
        <f t="shared" si="0"/>
        <v>8305259</v>
      </c>
      <c r="H14" s="31">
        <f t="shared" si="0"/>
        <v>462163</v>
      </c>
      <c r="I14" s="31">
        <f t="shared" si="0"/>
        <v>29466941</v>
      </c>
      <c r="J14" s="31">
        <f t="shared" si="0"/>
        <v>38234363</v>
      </c>
      <c r="K14" s="31">
        <f t="shared" si="0"/>
        <v>4838025</v>
      </c>
      <c r="L14" s="31">
        <f t="shared" si="0"/>
        <v>1331965</v>
      </c>
      <c r="M14" s="31">
        <f t="shared" si="0"/>
        <v>1357816</v>
      </c>
      <c r="N14" s="31">
        <f t="shared" si="0"/>
        <v>7527806</v>
      </c>
      <c r="O14" s="31">
        <f t="shared" si="0"/>
        <v>-26885381</v>
      </c>
      <c r="P14" s="31">
        <f t="shared" si="0"/>
        <v>1780814</v>
      </c>
      <c r="Q14" s="31">
        <f t="shared" si="0"/>
        <v>3412685</v>
      </c>
      <c r="R14" s="31">
        <f t="shared" si="0"/>
        <v>-21691882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24070287</v>
      </c>
      <c r="X14" s="31">
        <f t="shared" si="0"/>
        <v>55365597</v>
      </c>
      <c r="Y14" s="31">
        <f t="shared" si="0"/>
        <v>-31295310</v>
      </c>
      <c r="Z14" s="32">
        <f>+IF(X14&lt;&gt;0,+(Y14/X14)*100,0)</f>
        <v>-56.524830753653752</v>
      </c>
      <c r="AA14" s="33">
        <f>SUM(AA6:AA13)</f>
        <v>73820819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21332019</v>
      </c>
      <c r="D18" s="18"/>
      <c r="E18" s="19">
        <v>20000000</v>
      </c>
      <c r="F18" s="20">
        <v>3652208</v>
      </c>
      <c r="G18" s="24">
        <v>1570090</v>
      </c>
      <c r="H18" s="24">
        <v>7553096</v>
      </c>
      <c r="I18" s="24">
        <v>-53968726</v>
      </c>
      <c r="J18" s="20">
        <v>-44845540</v>
      </c>
      <c r="K18" s="24">
        <v>3302518</v>
      </c>
      <c r="L18" s="24">
        <v>5594264</v>
      </c>
      <c r="M18" s="20"/>
      <c r="N18" s="24">
        <v>8896782</v>
      </c>
      <c r="O18" s="24">
        <v>56190140</v>
      </c>
      <c r="P18" s="24">
        <v>1351888</v>
      </c>
      <c r="Q18" s="20">
        <v>2561861</v>
      </c>
      <c r="R18" s="24">
        <v>60103889</v>
      </c>
      <c r="S18" s="24"/>
      <c r="T18" s="20"/>
      <c r="U18" s="24"/>
      <c r="V18" s="24"/>
      <c r="W18" s="24">
        <v>24155131</v>
      </c>
      <c r="X18" s="20">
        <v>2739159</v>
      </c>
      <c r="Y18" s="24">
        <v>21415972</v>
      </c>
      <c r="Z18" s="25">
        <v>781.84479250748132</v>
      </c>
      <c r="AA18" s="26">
        <v>3652208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21332019</v>
      </c>
      <c r="D26" s="29">
        <f t="shared" ref="D26:Y26" si="1">SUM(D16:D25)</f>
        <v>0</v>
      </c>
      <c r="E26" s="35">
        <f t="shared" si="1"/>
        <v>20000000</v>
      </c>
      <c r="F26" s="36">
        <f t="shared" si="1"/>
        <v>3652208</v>
      </c>
      <c r="G26" s="36">
        <f t="shared" si="1"/>
        <v>1570090</v>
      </c>
      <c r="H26" s="36">
        <f t="shared" si="1"/>
        <v>7553096</v>
      </c>
      <c r="I26" s="36">
        <f t="shared" si="1"/>
        <v>-53968726</v>
      </c>
      <c r="J26" s="36">
        <f t="shared" si="1"/>
        <v>-44845540</v>
      </c>
      <c r="K26" s="36">
        <f t="shared" si="1"/>
        <v>3302518</v>
      </c>
      <c r="L26" s="36">
        <f t="shared" si="1"/>
        <v>5594264</v>
      </c>
      <c r="M26" s="36">
        <f t="shared" si="1"/>
        <v>0</v>
      </c>
      <c r="N26" s="36">
        <f t="shared" si="1"/>
        <v>8896782</v>
      </c>
      <c r="O26" s="36">
        <f t="shared" si="1"/>
        <v>56190140</v>
      </c>
      <c r="P26" s="36">
        <f t="shared" si="1"/>
        <v>1351888</v>
      </c>
      <c r="Q26" s="36">
        <f t="shared" si="1"/>
        <v>2561861</v>
      </c>
      <c r="R26" s="36">
        <f t="shared" si="1"/>
        <v>60103889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24155131</v>
      </c>
      <c r="X26" s="36">
        <f t="shared" si="1"/>
        <v>2739159</v>
      </c>
      <c r="Y26" s="36">
        <f t="shared" si="1"/>
        <v>21415972</v>
      </c>
      <c r="Z26" s="37">
        <f>+IF(X26&lt;&gt;0,+(Y26/X26)*100,0)</f>
        <v>781.84479250748132</v>
      </c>
      <c r="AA26" s="38">
        <f>SUM(AA16:AA25)</f>
        <v>3652208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62833438</v>
      </c>
      <c r="D27" s="29">
        <f>+D14+D26</f>
        <v>0</v>
      </c>
      <c r="E27" s="30">
        <f t="shared" si="2"/>
        <v>52419402</v>
      </c>
      <c r="F27" s="31">
        <f t="shared" si="2"/>
        <v>77473027</v>
      </c>
      <c r="G27" s="31">
        <f t="shared" si="2"/>
        <v>9875349</v>
      </c>
      <c r="H27" s="31">
        <f t="shared" si="2"/>
        <v>8015259</v>
      </c>
      <c r="I27" s="31">
        <f t="shared" si="2"/>
        <v>-24501785</v>
      </c>
      <c r="J27" s="31">
        <f t="shared" si="2"/>
        <v>-6611177</v>
      </c>
      <c r="K27" s="31">
        <f t="shared" si="2"/>
        <v>8140543</v>
      </c>
      <c r="L27" s="31">
        <f t="shared" si="2"/>
        <v>6926229</v>
      </c>
      <c r="M27" s="31">
        <f t="shared" si="2"/>
        <v>1357816</v>
      </c>
      <c r="N27" s="31">
        <f t="shared" si="2"/>
        <v>16424588</v>
      </c>
      <c r="O27" s="31">
        <f t="shared" si="2"/>
        <v>29304759</v>
      </c>
      <c r="P27" s="31">
        <f t="shared" si="2"/>
        <v>3132702</v>
      </c>
      <c r="Q27" s="31">
        <f t="shared" si="2"/>
        <v>5974546</v>
      </c>
      <c r="R27" s="31">
        <f t="shared" si="2"/>
        <v>38412007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48225418</v>
      </c>
      <c r="X27" s="31">
        <f t="shared" si="2"/>
        <v>58104756</v>
      </c>
      <c r="Y27" s="31">
        <f t="shared" si="2"/>
        <v>-9879338</v>
      </c>
      <c r="Z27" s="32">
        <f>+IF(X27&lt;&gt;0,+(Y27/X27)*100,0)</f>
        <v>-17.002632280221604</v>
      </c>
      <c r="AA27" s="33">
        <f>+AA14+AA26</f>
        <v>77473027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448837</v>
      </c>
      <c r="F33" s="20">
        <v>190148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142614</v>
      </c>
      <c r="Y33" s="20">
        <v>-142614</v>
      </c>
      <c r="Z33" s="21">
        <v>-100</v>
      </c>
      <c r="AA33" s="22">
        <v>190148</v>
      </c>
    </row>
    <row r="34" spans="1:27" x14ac:dyDescent="0.25">
      <c r="A34" s="23" t="s">
        <v>62</v>
      </c>
      <c r="B34" s="17" t="s">
        <v>33</v>
      </c>
      <c r="C34" s="18">
        <v>17595987</v>
      </c>
      <c r="D34" s="18"/>
      <c r="E34" s="19"/>
      <c r="F34" s="20">
        <v>17595986</v>
      </c>
      <c r="G34" s="20"/>
      <c r="H34" s="20">
        <v>-3710000</v>
      </c>
      <c r="I34" s="20">
        <v>-1</v>
      </c>
      <c r="J34" s="20">
        <v>-3710001</v>
      </c>
      <c r="K34" s="20">
        <v>-2249803</v>
      </c>
      <c r="L34" s="20"/>
      <c r="M34" s="20">
        <v>-5765325</v>
      </c>
      <c r="N34" s="20">
        <v>-8015128</v>
      </c>
      <c r="O34" s="20">
        <v>-1051496</v>
      </c>
      <c r="P34" s="20">
        <v>-1554671</v>
      </c>
      <c r="Q34" s="20">
        <v>843971</v>
      </c>
      <c r="R34" s="20">
        <v>-1762196</v>
      </c>
      <c r="S34" s="20"/>
      <c r="T34" s="20"/>
      <c r="U34" s="20"/>
      <c r="V34" s="20"/>
      <c r="W34" s="20">
        <v>-13487325</v>
      </c>
      <c r="X34" s="20">
        <v>13196988</v>
      </c>
      <c r="Y34" s="20">
        <v>-26684313</v>
      </c>
      <c r="Z34" s="21">
        <v>-202.20002473291632</v>
      </c>
      <c r="AA34" s="22">
        <v>17595986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1795348</v>
      </c>
      <c r="F36" s="20">
        <v>588135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441099</v>
      </c>
      <c r="Y36" s="20">
        <v>-441099</v>
      </c>
      <c r="Z36" s="21">
        <v>-100</v>
      </c>
      <c r="AA36" s="22">
        <v>588135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17595987</v>
      </c>
      <c r="D38" s="29">
        <f t="shared" ref="D38:Y38" si="3">SUM(D30:D37)</f>
        <v>0</v>
      </c>
      <c r="E38" s="30">
        <f t="shared" si="3"/>
        <v>2244185</v>
      </c>
      <c r="F38" s="31">
        <f t="shared" si="3"/>
        <v>18374269</v>
      </c>
      <c r="G38" s="31">
        <f t="shared" si="3"/>
        <v>0</v>
      </c>
      <c r="H38" s="31">
        <f t="shared" si="3"/>
        <v>-3710000</v>
      </c>
      <c r="I38" s="31">
        <f t="shared" si="3"/>
        <v>-1</v>
      </c>
      <c r="J38" s="31">
        <f t="shared" si="3"/>
        <v>-3710001</v>
      </c>
      <c r="K38" s="31">
        <f t="shared" si="3"/>
        <v>-2249803</v>
      </c>
      <c r="L38" s="31">
        <f t="shared" si="3"/>
        <v>0</v>
      </c>
      <c r="M38" s="31">
        <f t="shared" si="3"/>
        <v>-5765325</v>
      </c>
      <c r="N38" s="31">
        <f t="shared" si="3"/>
        <v>-8015128</v>
      </c>
      <c r="O38" s="31">
        <f t="shared" si="3"/>
        <v>-1051496</v>
      </c>
      <c r="P38" s="31">
        <f t="shared" si="3"/>
        <v>-1554671</v>
      </c>
      <c r="Q38" s="31">
        <f t="shared" si="3"/>
        <v>843971</v>
      </c>
      <c r="R38" s="31">
        <f t="shared" si="3"/>
        <v>-1762196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-13487325</v>
      </c>
      <c r="X38" s="31">
        <f t="shared" si="3"/>
        <v>13780701</v>
      </c>
      <c r="Y38" s="31">
        <f t="shared" si="3"/>
        <v>-27268026</v>
      </c>
      <c r="Z38" s="32">
        <f>+IF(X38&lt;&gt;0,+(Y38/X38)*100,0)</f>
        <v>-197.87110974978702</v>
      </c>
      <c r="AA38" s="33">
        <f>SUM(AA30:AA37)</f>
        <v>18374269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17595987</v>
      </c>
      <c r="D45" s="29">
        <f>+D38+D44</f>
        <v>0</v>
      </c>
      <c r="E45" s="30">
        <f t="shared" si="5"/>
        <v>2244185</v>
      </c>
      <c r="F45" s="31">
        <f t="shared" si="5"/>
        <v>18374269</v>
      </c>
      <c r="G45" s="31">
        <f t="shared" si="5"/>
        <v>0</v>
      </c>
      <c r="H45" s="31">
        <f t="shared" si="5"/>
        <v>-3710000</v>
      </c>
      <c r="I45" s="31">
        <f t="shared" si="5"/>
        <v>-1</v>
      </c>
      <c r="J45" s="31">
        <f t="shared" si="5"/>
        <v>-3710001</v>
      </c>
      <c r="K45" s="31">
        <f t="shared" si="5"/>
        <v>-2249803</v>
      </c>
      <c r="L45" s="31">
        <f t="shared" si="5"/>
        <v>0</v>
      </c>
      <c r="M45" s="31">
        <f t="shared" si="5"/>
        <v>-5765325</v>
      </c>
      <c r="N45" s="31">
        <f t="shared" si="5"/>
        <v>-8015128</v>
      </c>
      <c r="O45" s="31">
        <f t="shared" si="5"/>
        <v>-1051496</v>
      </c>
      <c r="P45" s="31">
        <f t="shared" si="5"/>
        <v>-1554671</v>
      </c>
      <c r="Q45" s="31">
        <f t="shared" si="5"/>
        <v>843971</v>
      </c>
      <c r="R45" s="31">
        <f t="shared" si="5"/>
        <v>-1762196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-13487325</v>
      </c>
      <c r="X45" s="31">
        <f t="shared" si="5"/>
        <v>13780701</v>
      </c>
      <c r="Y45" s="31">
        <f t="shared" si="5"/>
        <v>-27268026</v>
      </c>
      <c r="Z45" s="32">
        <f>+IF(X45&lt;&gt;0,+(Y45/X45)*100,0)</f>
        <v>-197.87110974978702</v>
      </c>
      <c r="AA45" s="33">
        <f>+AA38+AA44</f>
        <v>18374269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45237451</v>
      </c>
      <c r="D46" s="42">
        <f t="shared" si="6"/>
        <v>0</v>
      </c>
      <c r="E46" s="43">
        <f t="shared" si="6"/>
        <v>50175217</v>
      </c>
      <c r="F46" s="44">
        <f t="shared" si="6"/>
        <v>59098758</v>
      </c>
      <c r="G46" s="44">
        <f t="shared" si="6"/>
        <v>9875349</v>
      </c>
      <c r="H46" s="44">
        <f t="shared" si="6"/>
        <v>11725259</v>
      </c>
      <c r="I46" s="44">
        <f t="shared" si="6"/>
        <v>-24501784</v>
      </c>
      <c r="J46" s="44">
        <f t="shared" si="6"/>
        <v>-2901176</v>
      </c>
      <c r="K46" s="44">
        <f t="shared" si="6"/>
        <v>10390346</v>
      </c>
      <c r="L46" s="44">
        <f t="shared" si="6"/>
        <v>6926229</v>
      </c>
      <c r="M46" s="44">
        <f t="shared" si="6"/>
        <v>7123141</v>
      </c>
      <c r="N46" s="44">
        <f t="shared" si="6"/>
        <v>24439716</v>
      </c>
      <c r="O46" s="44">
        <f t="shared" si="6"/>
        <v>30356255</v>
      </c>
      <c r="P46" s="44">
        <f t="shared" si="6"/>
        <v>4687373</v>
      </c>
      <c r="Q46" s="44">
        <f t="shared" si="6"/>
        <v>5130575</v>
      </c>
      <c r="R46" s="44">
        <f t="shared" si="6"/>
        <v>40174203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61712743</v>
      </c>
      <c r="X46" s="44">
        <f t="shared" si="6"/>
        <v>44324055</v>
      </c>
      <c r="Y46" s="44">
        <f t="shared" si="6"/>
        <v>17388688</v>
      </c>
      <c r="Z46" s="45">
        <f>+IF(X46&lt;&gt;0,+(Y46/X46)*100,0)</f>
        <v>39.230814960409191</v>
      </c>
      <c r="AA46" s="46">
        <f>+AA27-AA45</f>
        <v>59098758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1974114</v>
      </c>
      <c r="D48" s="18"/>
      <c r="E48" s="19">
        <v>28084629</v>
      </c>
      <c r="F48" s="20">
        <v>13202002</v>
      </c>
      <c r="G48" s="20"/>
      <c r="H48" s="20"/>
      <c r="I48" s="20">
        <v>-1974114</v>
      </c>
      <c r="J48" s="20">
        <v>-1974114</v>
      </c>
      <c r="K48" s="20">
        <v>-12810</v>
      </c>
      <c r="L48" s="20"/>
      <c r="M48" s="20"/>
      <c r="N48" s="20">
        <v>-12810</v>
      </c>
      <c r="O48" s="20">
        <v>1974114</v>
      </c>
      <c r="P48" s="20"/>
      <c r="Q48" s="20">
        <v>-8887</v>
      </c>
      <c r="R48" s="20">
        <v>1965227</v>
      </c>
      <c r="S48" s="20"/>
      <c r="T48" s="20"/>
      <c r="U48" s="20"/>
      <c r="V48" s="20"/>
      <c r="W48" s="20">
        <v>-21697</v>
      </c>
      <c r="X48" s="20">
        <v>9901503</v>
      </c>
      <c r="Y48" s="20">
        <v>-9923200</v>
      </c>
      <c r="Z48" s="47">
        <v>-100.21912834849415</v>
      </c>
      <c r="AA48" s="22">
        <v>13202002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1974114</v>
      </c>
      <c r="D51" s="50">
        <f t="shared" ref="D51:Y51" si="7">SUM(D48:D50)</f>
        <v>0</v>
      </c>
      <c r="E51" s="51">
        <f t="shared" si="7"/>
        <v>28084629</v>
      </c>
      <c r="F51" s="52">
        <f t="shared" si="7"/>
        <v>13202002</v>
      </c>
      <c r="G51" s="52">
        <f t="shared" si="7"/>
        <v>0</v>
      </c>
      <c r="H51" s="52">
        <f t="shared" si="7"/>
        <v>0</v>
      </c>
      <c r="I51" s="52">
        <f t="shared" si="7"/>
        <v>-1974114</v>
      </c>
      <c r="J51" s="52">
        <f t="shared" si="7"/>
        <v>-1974114</v>
      </c>
      <c r="K51" s="52">
        <f t="shared" si="7"/>
        <v>-12810</v>
      </c>
      <c r="L51" s="52">
        <f t="shared" si="7"/>
        <v>0</v>
      </c>
      <c r="M51" s="52">
        <f t="shared" si="7"/>
        <v>0</v>
      </c>
      <c r="N51" s="52">
        <f t="shared" si="7"/>
        <v>-12810</v>
      </c>
      <c r="O51" s="52">
        <f t="shared" si="7"/>
        <v>1974114</v>
      </c>
      <c r="P51" s="52">
        <f t="shared" si="7"/>
        <v>0</v>
      </c>
      <c r="Q51" s="52">
        <f t="shared" si="7"/>
        <v>-8887</v>
      </c>
      <c r="R51" s="52">
        <f t="shared" si="7"/>
        <v>1965227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-21697</v>
      </c>
      <c r="X51" s="52">
        <f t="shared" si="7"/>
        <v>9901503</v>
      </c>
      <c r="Y51" s="52">
        <f t="shared" si="7"/>
        <v>-9923200</v>
      </c>
      <c r="Z51" s="53">
        <f>+IF(X51&lt;&gt;0,+(Y51/X51)*100,0)</f>
        <v>-100.21912834849415</v>
      </c>
      <c r="AA51" s="54">
        <f>SUM(AA48:AA50)</f>
        <v>13202002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173169499</v>
      </c>
      <c r="D6" s="18"/>
      <c r="E6" s="19">
        <v>154320784</v>
      </c>
      <c r="F6" s="20">
        <v>186955109</v>
      </c>
      <c r="G6" s="20">
        <v>174118784</v>
      </c>
      <c r="H6" s="20">
        <v>1237258</v>
      </c>
      <c r="I6" s="20">
        <v>5031400</v>
      </c>
      <c r="J6" s="20">
        <v>180387442</v>
      </c>
      <c r="K6" s="20">
        <v>2817724</v>
      </c>
      <c r="L6" s="20">
        <v>7087149</v>
      </c>
      <c r="M6" s="20">
        <v>2508317</v>
      </c>
      <c r="N6" s="20">
        <v>12413190</v>
      </c>
      <c r="O6" s="20">
        <v>3307438</v>
      </c>
      <c r="P6" s="20">
        <v>11103236</v>
      </c>
      <c r="Q6" s="20">
        <v>-284093</v>
      </c>
      <c r="R6" s="20">
        <v>14126581</v>
      </c>
      <c r="S6" s="20"/>
      <c r="T6" s="20"/>
      <c r="U6" s="20"/>
      <c r="V6" s="20"/>
      <c r="W6" s="20">
        <v>206927213</v>
      </c>
      <c r="X6" s="20">
        <v>179246745</v>
      </c>
      <c r="Y6" s="20">
        <v>27680468</v>
      </c>
      <c r="Z6" s="21">
        <v>15.442661455302856</v>
      </c>
      <c r="AA6" s="22">
        <v>186955109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84859120</v>
      </c>
      <c r="D8" s="18"/>
      <c r="E8" s="19">
        <v>84381759</v>
      </c>
      <c r="F8" s="20">
        <v>101389918</v>
      </c>
      <c r="G8" s="20">
        <v>87934150</v>
      </c>
      <c r="H8" s="20">
        <v>1478431</v>
      </c>
      <c r="I8" s="20">
        <v>2262750</v>
      </c>
      <c r="J8" s="20">
        <v>91675331</v>
      </c>
      <c r="K8" s="20">
        <v>2497397</v>
      </c>
      <c r="L8" s="20">
        <v>4546996</v>
      </c>
      <c r="M8" s="20">
        <v>896348</v>
      </c>
      <c r="N8" s="20">
        <v>7940741</v>
      </c>
      <c r="O8" s="20">
        <v>6179251</v>
      </c>
      <c r="P8" s="20">
        <v>-2984869</v>
      </c>
      <c r="Q8" s="20">
        <v>98550</v>
      </c>
      <c r="R8" s="20">
        <v>3292932</v>
      </c>
      <c r="S8" s="20"/>
      <c r="T8" s="20"/>
      <c r="U8" s="20"/>
      <c r="V8" s="20"/>
      <c r="W8" s="20">
        <v>102909004</v>
      </c>
      <c r="X8" s="20">
        <v>95684637</v>
      </c>
      <c r="Y8" s="20">
        <v>7224367</v>
      </c>
      <c r="Z8" s="21">
        <v>7.5501848849570283</v>
      </c>
      <c r="AA8" s="22">
        <v>101389918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-9354149</v>
      </c>
      <c r="D11" s="18"/>
      <c r="E11" s="19">
        <v>-4874814</v>
      </c>
      <c r="F11" s="20">
        <v>-9554148</v>
      </c>
      <c r="G11" s="20">
        <v>-9546642</v>
      </c>
      <c r="H11" s="20">
        <v>-277410</v>
      </c>
      <c r="I11" s="20">
        <v>-378203</v>
      </c>
      <c r="J11" s="20">
        <v>-10202255</v>
      </c>
      <c r="K11" s="20">
        <v>-199228</v>
      </c>
      <c r="L11" s="20">
        <v>-516091</v>
      </c>
      <c r="M11" s="20">
        <v>-110286</v>
      </c>
      <c r="N11" s="20">
        <v>-825605</v>
      </c>
      <c r="O11" s="20">
        <v>-275783</v>
      </c>
      <c r="P11" s="20">
        <v>-176533</v>
      </c>
      <c r="Q11" s="20">
        <v>-284484</v>
      </c>
      <c r="R11" s="20">
        <v>-736800</v>
      </c>
      <c r="S11" s="20"/>
      <c r="T11" s="20"/>
      <c r="U11" s="20"/>
      <c r="V11" s="20"/>
      <c r="W11" s="20">
        <v>-11764660</v>
      </c>
      <c r="X11" s="20">
        <v>-9336648</v>
      </c>
      <c r="Y11" s="20">
        <v>-2428012</v>
      </c>
      <c r="Z11" s="21">
        <v>26.005178732238811</v>
      </c>
      <c r="AA11" s="22">
        <v>-9554148</v>
      </c>
    </row>
    <row r="12" spans="1:27" x14ac:dyDescent="0.25">
      <c r="A12" s="23" t="s">
        <v>41</v>
      </c>
      <c r="B12" s="17" t="s">
        <v>33</v>
      </c>
      <c r="C12" s="18">
        <v>10714</v>
      </c>
      <c r="D12" s="18"/>
      <c r="E12" s="19">
        <v>10714</v>
      </c>
      <c r="F12" s="20">
        <v>10714</v>
      </c>
      <c r="G12" s="24">
        <v>753085</v>
      </c>
      <c r="H12" s="24">
        <v>-51665</v>
      </c>
      <c r="I12" s="24">
        <v>-533512</v>
      </c>
      <c r="J12" s="20">
        <v>167908</v>
      </c>
      <c r="K12" s="24">
        <v>328364</v>
      </c>
      <c r="L12" s="24">
        <v>-475041</v>
      </c>
      <c r="M12" s="20">
        <v>730459</v>
      </c>
      <c r="N12" s="24">
        <v>583782</v>
      </c>
      <c r="O12" s="24">
        <v>-273836</v>
      </c>
      <c r="P12" s="24">
        <v>-246671</v>
      </c>
      <c r="Q12" s="20">
        <v>822257</v>
      </c>
      <c r="R12" s="24">
        <v>301750</v>
      </c>
      <c r="S12" s="24"/>
      <c r="T12" s="20"/>
      <c r="U12" s="24"/>
      <c r="V12" s="24"/>
      <c r="W12" s="24">
        <v>1053440</v>
      </c>
      <c r="X12" s="20">
        <v>10714</v>
      </c>
      <c r="Y12" s="24">
        <v>1042726</v>
      </c>
      <c r="Z12" s="25">
        <v>9732.3688631696841</v>
      </c>
      <c r="AA12" s="26">
        <v>10714</v>
      </c>
    </row>
    <row r="13" spans="1:27" x14ac:dyDescent="0.25">
      <c r="A13" s="23" t="s">
        <v>42</v>
      </c>
      <c r="B13" s="17" t="s">
        <v>33</v>
      </c>
      <c r="C13" s="18">
        <v>-7250304</v>
      </c>
      <c r="D13" s="18"/>
      <c r="E13" s="19">
        <v>-7250304</v>
      </c>
      <c r="F13" s="20">
        <v>-7250304</v>
      </c>
      <c r="G13" s="20">
        <v>-7250304</v>
      </c>
      <c r="H13" s="20"/>
      <c r="I13" s="20"/>
      <c r="J13" s="20">
        <v>-7250304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-7250304</v>
      </c>
      <c r="X13" s="20">
        <v>-7250304</v>
      </c>
      <c r="Y13" s="20"/>
      <c r="Z13" s="21"/>
      <c r="AA13" s="22">
        <v>-7250304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241434880</v>
      </c>
      <c r="D14" s="29">
        <f>SUM(D6:D13)</f>
        <v>0</v>
      </c>
      <c r="E14" s="30">
        <f t="shared" si="0"/>
        <v>226588139</v>
      </c>
      <c r="F14" s="31">
        <f t="shared" si="0"/>
        <v>271551289</v>
      </c>
      <c r="G14" s="31">
        <f t="shared" si="0"/>
        <v>246009073</v>
      </c>
      <c r="H14" s="31">
        <f t="shared" si="0"/>
        <v>2386614</v>
      </c>
      <c r="I14" s="31">
        <f t="shared" si="0"/>
        <v>6382435</v>
      </c>
      <c r="J14" s="31">
        <f t="shared" si="0"/>
        <v>254778122</v>
      </c>
      <c r="K14" s="31">
        <f t="shared" si="0"/>
        <v>5444257</v>
      </c>
      <c r="L14" s="31">
        <f t="shared" si="0"/>
        <v>10643013</v>
      </c>
      <c r="M14" s="31">
        <f t="shared" si="0"/>
        <v>4024838</v>
      </c>
      <c r="N14" s="31">
        <f t="shared" si="0"/>
        <v>20112108</v>
      </c>
      <c r="O14" s="31">
        <f t="shared" si="0"/>
        <v>8937070</v>
      </c>
      <c r="P14" s="31">
        <f t="shared" si="0"/>
        <v>7695163</v>
      </c>
      <c r="Q14" s="31">
        <f t="shared" si="0"/>
        <v>352230</v>
      </c>
      <c r="R14" s="31">
        <f t="shared" si="0"/>
        <v>16984463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291874693</v>
      </c>
      <c r="X14" s="31">
        <f t="shared" si="0"/>
        <v>258355144</v>
      </c>
      <c r="Y14" s="31">
        <f t="shared" si="0"/>
        <v>33519549</v>
      </c>
      <c r="Z14" s="32">
        <f>+IF(X14&lt;&gt;0,+(Y14/X14)*100,0)</f>
        <v>12.974213898369294</v>
      </c>
      <c r="AA14" s="33">
        <f>SUM(AA6:AA13)</f>
        <v>271551289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94575126</v>
      </c>
      <c r="D18" s="18"/>
      <c r="E18" s="19">
        <v>83805837</v>
      </c>
      <c r="F18" s="20">
        <v>103635174</v>
      </c>
      <c r="G18" s="24">
        <v>94575126</v>
      </c>
      <c r="H18" s="24"/>
      <c r="I18" s="24">
        <v>23733</v>
      </c>
      <c r="J18" s="20">
        <v>94598859</v>
      </c>
      <c r="K18" s="24">
        <v>511040</v>
      </c>
      <c r="L18" s="24">
        <v>1149359</v>
      </c>
      <c r="M18" s="20"/>
      <c r="N18" s="24">
        <v>1660399</v>
      </c>
      <c r="O18" s="24"/>
      <c r="P18" s="24">
        <v>1091920</v>
      </c>
      <c r="Q18" s="20">
        <v>1632984</v>
      </c>
      <c r="R18" s="24">
        <v>2724904</v>
      </c>
      <c r="S18" s="24"/>
      <c r="T18" s="20"/>
      <c r="U18" s="24"/>
      <c r="V18" s="24"/>
      <c r="W18" s="24">
        <v>98984162</v>
      </c>
      <c r="X18" s="20">
        <v>102934608</v>
      </c>
      <c r="Y18" s="24">
        <v>-3950446</v>
      </c>
      <c r="Z18" s="25">
        <v>-3.837820997967953</v>
      </c>
      <c r="AA18" s="26">
        <v>103635174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-8635</v>
      </c>
      <c r="F22" s="20">
        <v>-4423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-3321</v>
      </c>
      <c r="Y22" s="20">
        <v>3321</v>
      </c>
      <c r="Z22" s="21">
        <v>-100</v>
      </c>
      <c r="AA22" s="22">
        <v>-4423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94575126</v>
      </c>
      <c r="D26" s="29">
        <f t="shared" ref="D26:Y26" si="1">SUM(D16:D25)</f>
        <v>0</v>
      </c>
      <c r="E26" s="35">
        <f t="shared" si="1"/>
        <v>83797202</v>
      </c>
      <c r="F26" s="36">
        <f t="shared" si="1"/>
        <v>103630751</v>
      </c>
      <c r="G26" s="36">
        <f t="shared" si="1"/>
        <v>94575126</v>
      </c>
      <c r="H26" s="36">
        <f t="shared" si="1"/>
        <v>0</v>
      </c>
      <c r="I26" s="36">
        <f t="shared" si="1"/>
        <v>23733</v>
      </c>
      <c r="J26" s="36">
        <f t="shared" si="1"/>
        <v>94598859</v>
      </c>
      <c r="K26" s="36">
        <f t="shared" si="1"/>
        <v>511040</v>
      </c>
      <c r="L26" s="36">
        <f t="shared" si="1"/>
        <v>1149359</v>
      </c>
      <c r="M26" s="36">
        <f t="shared" si="1"/>
        <v>0</v>
      </c>
      <c r="N26" s="36">
        <f t="shared" si="1"/>
        <v>1660399</v>
      </c>
      <c r="O26" s="36">
        <f t="shared" si="1"/>
        <v>0</v>
      </c>
      <c r="P26" s="36">
        <f t="shared" si="1"/>
        <v>1091920</v>
      </c>
      <c r="Q26" s="36">
        <f t="shared" si="1"/>
        <v>1632984</v>
      </c>
      <c r="R26" s="36">
        <f t="shared" si="1"/>
        <v>2724904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98984162</v>
      </c>
      <c r="X26" s="36">
        <f t="shared" si="1"/>
        <v>102931287</v>
      </c>
      <c r="Y26" s="36">
        <f t="shared" si="1"/>
        <v>-3947125</v>
      </c>
      <c r="Z26" s="37">
        <f>+IF(X26&lt;&gt;0,+(Y26/X26)*100,0)</f>
        <v>-3.8347183981096054</v>
      </c>
      <c r="AA26" s="38">
        <f>SUM(AA16:AA25)</f>
        <v>103630751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336010006</v>
      </c>
      <c r="D27" s="29">
        <f>+D14+D26</f>
        <v>0</v>
      </c>
      <c r="E27" s="30">
        <f t="shared" si="2"/>
        <v>310385341</v>
      </c>
      <c r="F27" s="31">
        <f t="shared" si="2"/>
        <v>375182040</v>
      </c>
      <c r="G27" s="31">
        <f t="shared" si="2"/>
        <v>340584199</v>
      </c>
      <c r="H27" s="31">
        <f t="shared" si="2"/>
        <v>2386614</v>
      </c>
      <c r="I27" s="31">
        <f t="shared" si="2"/>
        <v>6406168</v>
      </c>
      <c r="J27" s="31">
        <f t="shared" si="2"/>
        <v>349376981</v>
      </c>
      <c r="K27" s="31">
        <f t="shared" si="2"/>
        <v>5955297</v>
      </c>
      <c r="L27" s="31">
        <f t="shared" si="2"/>
        <v>11792372</v>
      </c>
      <c r="M27" s="31">
        <f t="shared" si="2"/>
        <v>4024838</v>
      </c>
      <c r="N27" s="31">
        <f t="shared" si="2"/>
        <v>21772507</v>
      </c>
      <c r="O27" s="31">
        <f t="shared" si="2"/>
        <v>8937070</v>
      </c>
      <c r="P27" s="31">
        <f t="shared" si="2"/>
        <v>8787083</v>
      </c>
      <c r="Q27" s="31">
        <f t="shared" si="2"/>
        <v>1985214</v>
      </c>
      <c r="R27" s="31">
        <f t="shared" si="2"/>
        <v>19709367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390858855</v>
      </c>
      <c r="X27" s="31">
        <f t="shared" si="2"/>
        <v>361286431</v>
      </c>
      <c r="Y27" s="31">
        <f t="shared" si="2"/>
        <v>29572424</v>
      </c>
      <c r="Z27" s="32">
        <f>+IF(X27&lt;&gt;0,+(Y27/X27)*100,0)</f>
        <v>8.1853126667798932</v>
      </c>
      <c r="AA27" s="33">
        <f>+AA14+AA26</f>
        <v>375182040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-259156</v>
      </c>
      <c r="D32" s="18"/>
      <c r="E32" s="19">
        <v>-173421</v>
      </c>
      <c r="F32" s="20">
        <v>-259156</v>
      </c>
      <c r="G32" s="20">
        <v>-268147</v>
      </c>
      <c r="H32" s="20">
        <v>-23461</v>
      </c>
      <c r="I32" s="20">
        <v>-19413</v>
      </c>
      <c r="J32" s="20">
        <v>-311021</v>
      </c>
      <c r="K32" s="20">
        <v>-11800</v>
      </c>
      <c r="L32" s="20">
        <v>-10386</v>
      </c>
      <c r="M32" s="20">
        <v>-16040</v>
      </c>
      <c r="N32" s="20">
        <v>-38226</v>
      </c>
      <c r="O32" s="20">
        <v>-17386</v>
      </c>
      <c r="P32" s="20">
        <v>-5663</v>
      </c>
      <c r="Q32" s="20">
        <v>-9404</v>
      </c>
      <c r="R32" s="20">
        <v>-32453</v>
      </c>
      <c r="S32" s="20"/>
      <c r="T32" s="20"/>
      <c r="U32" s="20"/>
      <c r="V32" s="20"/>
      <c r="W32" s="20">
        <v>-381700</v>
      </c>
      <c r="X32" s="20">
        <v>-259156</v>
      </c>
      <c r="Y32" s="20">
        <v>-122544</v>
      </c>
      <c r="Z32" s="21">
        <v>47.285804689067589</v>
      </c>
      <c r="AA32" s="22">
        <v>-259156</v>
      </c>
    </row>
    <row r="33" spans="1:27" x14ac:dyDescent="0.25">
      <c r="A33" s="23" t="s">
        <v>61</v>
      </c>
      <c r="B33" s="17" t="s">
        <v>33</v>
      </c>
      <c r="C33" s="18">
        <v>-9845906</v>
      </c>
      <c r="D33" s="18"/>
      <c r="E33" s="19">
        <v>50590792</v>
      </c>
      <c r="F33" s="20">
        <v>26995889</v>
      </c>
      <c r="G33" s="20">
        <v>-16044399</v>
      </c>
      <c r="H33" s="20">
        <v>-1383277</v>
      </c>
      <c r="I33" s="20">
        <v>1180313</v>
      </c>
      <c r="J33" s="20">
        <v>-16247363</v>
      </c>
      <c r="K33" s="20">
        <v>-943708</v>
      </c>
      <c r="L33" s="20">
        <v>4252156</v>
      </c>
      <c r="M33" s="20">
        <v>-7102255</v>
      </c>
      <c r="N33" s="20">
        <v>-3793807</v>
      </c>
      <c r="O33" s="20">
        <v>-154578</v>
      </c>
      <c r="P33" s="20">
        <v>4942815</v>
      </c>
      <c r="Q33" s="20">
        <v>-4875050</v>
      </c>
      <c r="R33" s="20">
        <v>-86813</v>
      </c>
      <c r="S33" s="20"/>
      <c r="T33" s="20"/>
      <c r="U33" s="20"/>
      <c r="V33" s="20"/>
      <c r="W33" s="20">
        <v>-20127983</v>
      </c>
      <c r="X33" s="20">
        <v>13294551</v>
      </c>
      <c r="Y33" s="20">
        <v>-33422534</v>
      </c>
      <c r="Z33" s="21">
        <v>-251.40024661231507</v>
      </c>
      <c r="AA33" s="22">
        <v>26995889</v>
      </c>
    </row>
    <row r="34" spans="1:27" x14ac:dyDescent="0.25">
      <c r="A34" s="23" t="s">
        <v>62</v>
      </c>
      <c r="B34" s="17" t="s">
        <v>33</v>
      </c>
      <c r="C34" s="18">
        <v>-24857777</v>
      </c>
      <c r="D34" s="18"/>
      <c r="E34" s="19">
        <v>-24857777</v>
      </c>
      <c r="F34" s="20">
        <v>-24857777</v>
      </c>
      <c r="G34" s="20">
        <v>-24857777</v>
      </c>
      <c r="H34" s="20"/>
      <c r="I34" s="20"/>
      <c r="J34" s="20">
        <v>-24857777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-24857777</v>
      </c>
      <c r="X34" s="20">
        <v>-24857777</v>
      </c>
      <c r="Y34" s="20"/>
      <c r="Z34" s="21"/>
      <c r="AA34" s="22">
        <v>-24857777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107247</v>
      </c>
      <c r="D36" s="18"/>
      <c r="E36" s="19">
        <v>107247</v>
      </c>
      <c r="F36" s="20">
        <v>107247</v>
      </c>
      <c r="G36" s="20">
        <v>969778</v>
      </c>
      <c r="H36" s="20">
        <v>-9426</v>
      </c>
      <c r="I36" s="20">
        <v>-1232</v>
      </c>
      <c r="J36" s="20">
        <v>959120</v>
      </c>
      <c r="K36" s="20">
        <v>48748</v>
      </c>
      <c r="L36" s="20">
        <v>21542</v>
      </c>
      <c r="M36" s="20">
        <v>177815</v>
      </c>
      <c r="N36" s="20">
        <v>248105</v>
      </c>
      <c r="O36" s="20">
        <v>-149187</v>
      </c>
      <c r="P36" s="20">
        <v>281675</v>
      </c>
      <c r="Q36" s="20">
        <v>-164358</v>
      </c>
      <c r="R36" s="20">
        <v>-31870</v>
      </c>
      <c r="S36" s="20"/>
      <c r="T36" s="20"/>
      <c r="U36" s="20"/>
      <c r="V36" s="20"/>
      <c r="W36" s="20">
        <v>1175355</v>
      </c>
      <c r="X36" s="20">
        <v>107247</v>
      </c>
      <c r="Y36" s="20">
        <v>1068108</v>
      </c>
      <c r="Z36" s="21">
        <v>995.93275336373051</v>
      </c>
      <c r="AA36" s="22">
        <v>107247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-34855592</v>
      </c>
      <c r="D38" s="29">
        <f t="shared" ref="D38:Y38" si="3">SUM(D30:D37)</f>
        <v>0</v>
      </c>
      <c r="E38" s="30">
        <f t="shared" si="3"/>
        <v>25666841</v>
      </c>
      <c r="F38" s="31">
        <f t="shared" si="3"/>
        <v>1986203</v>
      </c>
      <c r="G38" s="31">
        <f t="shared" si="3"/>
        <v>-40200545</v>
      </c>
      <c r="H38" s="31">
        <f t="shared" si="3"/>
        <v>-1416164</v>
      </c>
      <c r="I38" s="31">
        <f t="shared" si="3"/>
        <v>1159668</v>
      </c>
      <c r="J38" s="31">
        <f t="shared" si="3"/>
        <v>-40457041</v>
      </c>
      <c r="K38" s="31">
        <f t="shared" si="3"/>
        <v>-906760</v>
      </c>
      <c r="L38" s="31">
        <f t="shared" si="3"/>
        <v>4263312</v>
      </c>
      <c r="M38" s="31">
        <f t="shared" si="3"/>
        <v>-6940480</v>
      </c>
      <c r="N38" s="31">
        <f t="shared" si="3"/>
        <v>-3583928</v>
      </c>
      <c r="O38" s="31">
        <f t="shared" si="3"/>
        <v>-321151</v>
      </c>
      <c r="P38" s="31">
        <f t="shared" si="3"/>
        <v>5218827</v>
      </c>
      <c r="Q38" s="31">
        <f t="shared" si="3"/>
        <v>-5048812</v>
      </c>
      <c r="R38" s="31">
        <f t="shared" si="3"/>
        <v>-151136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-44192105</v>
      </c>
      <c r="X38" s="31">
        <f t="shared" si="3"/>
        <v>-11715135</v>
      </c>
      <c r="Y38" s="31">
        <f t="shared" si="3"/>
        <v>-32476970</v>
      </c>
      <c r="Z38" s="32">
        <f>+IF(X38&lt;&gt;0,+(Y38/X38)*100,0)</f>
        <v>277.22232821047299</v>
      </c>
      <c r="AA38" s="33">
        <f>SUM(AA30:AA37)</f>
        <v>1986203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-34855592</v>
      </c>
      <c r="D45" s="29">
        <f>+D38+D44</f>
        <v>0</v>
      </c>
      <c r="E45" s="30">
        <f t="shared" si="5"/>
        <v>25666841</v>
      </c>
      <c r="F45" s="31">
        <f t="shared" si="5"/>
        <v>1986203</v>
      </c>
      <c r="G45" s="31">
        <f t="shared" si="5"/>
        <v>-40200545</v>
      </c>
      <c r="H45" s="31">
        <f t="shared" si="5"/>
        <v>-1416164</v>
      </c>
      <c r="I45" s="31">
        <f t="shared" si="5"/>
        <v>1159668</v>
      </c>
      <c r="J45" s="31">
        <f t="shared" si="5"/>
        <v>-40457041</v>
      </c>
      <c r="K45" s="31">
        <f t="shared" si="5"/>
        <v>-906760</v>
      </c>
      <c r="L45" s="31">
        <f t="shared" si="5"/>
        <v>4263312</v>
      </c>
      <c r="M45" s="31">
        <f t="shared" si="5"/>
        <v>-6940480</v>
      </c>
      <c r="N45" s="31">
        <f t="shared" si="5"/>
        <v>-3583928</v>
      </c>
      <c r="O45" s="31">
        <f t="shared" si="5"/>
        <v>-321151</v>
      </c>
      <c r="P45" s="31">
        <f t="shared" si="5"/>
        <v>5218827</v>
      </c>
      <c r="Q45" s="31">
        <f t="shared" si="5"/>
        <v>-5048812</v>
      </c>
      <c r="R45" s="31">
        <f t="shared" si="5"/>
        <v>-151136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-44192105</v>
      </c>
      <c r="X45" s="31">
        <f t="shared" si="5"/>
        <v>-11715135</v>
      </c>
      <c r="Y45" s="31">
        <f t="shared" si="5"/>
        <v>-32476970</v>
      </c>
      <c r="Z45" s="32">
        <f>+IF(X45&lt;&gt;0,+(Y45/X45)*100,0)</f>
        <v>277.22232821047299</v>
      </c>
      <c r="AA45" s="33">
        <f>+AA38+AA44</f>
        <v>1986203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370865598</v>
      </c>
      <c r="D46" s="42">
        <f t="shared" si="6"/>
        <v>0</v>
      </c>
      <c r="E46" s="43">
        <f t="shared" si="6"/>
        <v>284718500</v>
      </c>
      <c r="F46" s="44">
        <f t="shared" si="6"/>
        <v>373195837</v>
      </c>
      <c r="G46" s="44">
        <f t="shared" si="6"/>
        <v>380784744</v>
      </c>
      <c r="H46" s="44">
        <f t="shared" si="6"/>
        <v>3802778</v>
      </c>
      <c r="I46" s="44">
        <f t="shared" si="6"/>
        <v>5246500</v>
      </c>
      <c r="J46" s="44">
        <f t="shared" si="6"/>
        <v>389834022</v>
      </c>
      <c r="K46" s="44">
        <f t="shared" si="6"/>
        <v>6862057</v>
      </c>
      <c r="L46" s="44">
        <f t="shared" si="6"/>
        <v>7529060</v>
      </c>
      <c r="M46" s="44">
        <f t="shared" si="6"/>
        <v>10965318</v>
      </c>
      <c r="N46" s="44">
        <f t="shared" si="6"/>
        <v>25356435</v>
      </c>
      <c r="O46" s="44">
        <f t="shared" si="6"/>
        <v>9258221</v>
      </c>
      <c r="P46" s="44">
        <f t="shared" si="6"/>
        <v>3568256</v>
      </c>
      <c r="Q46" s="44">
        <f t="shared" si="6"/>
        <v>7034026</v>
      </c>
      <c r="R46" s="44">
        <f t="shared" si="6"/>
        <v>19860503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435050960</v>
      </c>
      <c r="X46" s="44">
        <f t="shared" si="6"/>
        <v>373001566</v>
      </c>
      <c r="Y46" s="44">
        <f t="shared" si="6"/>
        <v>62049394</v>
      </c>
      <c r="Z46" s="45">
        <f>+IF(X46&lt;&gt;0,+(Y46/X46)*100,0)</f>
        <v>16.635156432560393</v>
      </c>
      <c r="AA46" s="46">
        <f>+AA27-AA45</f>
        <v>373195837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110209730</v>
      </c>
      <c r="D48" s="18"/>
      <c r="E48" s="19">
        <v>109592932</v>
      </c>
      <c r="F48" s="20">
        <v>112539972</v>
      </c>
      <c r="G48" s="20">
        <v>145945496</v>
      </c>
      <c r="H48" s="20">
        <v>1912330</v>
      </c>
      <c r="I48" s="20">
        <v>-29073351</v>
      </c>
      <c r="J48" s="20">
        <v>118784475</v>
      </c>
      <c r="K48" s="20">
        <v>4057141</v>
      </c>
      <c r="L48" s="20">
        <v>5270744</v>
      </c>
      <c r="M48" s="20">
        <v>-2000707</v>
      </c>
      <c r="N48" s="20">
        <v>7327178</v>
      </c>
      <c r="O48" s="20">
        <v>12545312</v>
      </c>
      <c r="P48" s="20">
        <v>-1156111</v>
      </c>
      <c r="Q48" s="20">
        <v>5939963</v>
      </c>
      <c r="R48" s="20">
        <v>17329164</v>
      </c>
      <c r="S48" s="20"/>
      <c r="T48" s="20"/>
      <c r="U48" s="20"/>
      <c r="V48" s="20"/>
      <c r="W48" s="20">
        <v>143440817</v>
      </c>
      <c r="X48" s="20">
        <v>112345701</v>
      </c>
      <c r="Y48" s="20">
        <v>31095116</v>
      </c>
      <c r="Z48" s="47">
        <v>27.678064868721592</v>
      </c>
      <c r="AA48" s="22">
        <v>112539972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110209730</v>
      </c>
      <c r="D51" s="50">
        <f t="shared" ref="D51:Y51" si="7">SUM(D48:D50)</f>
        <v>0</v>
      </c>
      <c r="E51" s="51">
        <f t="shared" si="7"/>
        <v>109592932</v>
      </c>
      <c r="F51" s="52">
        <f t="shared" si="7"/>
        <v>112539972</v>
      </c>
      <c r="G51" s="52">
        <f t="shared" si="7"/>
        <v>145945496</v>
      </c>
      <c r="H51" s="52">
        <f t="shared" si="7"/>
        <v>1912330</v>
      </c>
      <c r="I51" s="52">
        <f t="shared" si="7"/>
        <v>-29073351</v>
      </c>
      <c r="J51" s="52">
        <f t="shared" si="7"/>
        <v>118784475</v>
      </c>
      <c r="K51" s="52">
        <f t="shared" si="7"/>
        <v>4057141</v>
      </c>
      <c r="L51" s="52">
        <f t="shared" si="7"/>
        <v>5270744</v>
      </c>
      <c r="M51" s="52">
        <f t="shared" si="7"/>
        <v>-2000707</v>
      </c>
      <c r="N51" s="52">
        <f t="shared" si="7"/>
        <v>7327178</v>
      </c>
      <c r="O51" s="52">
        <f t="shared" si="7"/>
        <v>12545312</v>
      </c>
      <c r="P51" s="52">
        <f t="shared" si="7"/>
        <v>-1156111</v>
      </c>
      <c r="Q51" s="52">
        <f t="shared" si="7"/>
        <v>5939963</v>
      </c>
      <c r="R51" s="52">
        <f t="shared" si="7"/>
        <v>17329164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143440817</v>
      </c>
      <c r="X51" s="52">
        <f t="shared" si="7"/>
        <v>112345701</v>
      </c>
      <c r="Y51" s="52">
        <f t="shared" si="7"/>
        <v>31095116</v>
      </c>
      <c r="Z51" s="53">
        <f>+IF(X51&lt;&gt;0,+(Y51/X51)*100,0)</f>
        <v>27.678064868721592</v>
      </c>
      <c r="AA51" s="54">
        <f>SUM(AA48:AA50)</f>
        <v>112539972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1038769616</v>
      </c>
      <c r="D8" s="18"/>
      <c r="E8" s="19">
        <v>1060185367</v>
      </c>
      <c r="F8" s="20">
        <v>1048532367</v>
      </c>
      <c r="G8" s="20">
        <v>207303709</v>
      </c>
      <c r="H8" s="20">
        <v>861263263</v>
      </c>
      <c r="I8" s="20">
        <v>14579661</v>
      </c>
      <c r="J8" s="20">
        <v>1083146633</v>
      </c>
      <c r="K8" s="20">
        <v>19012296</v>
      </c>
      <c r="L8" s="20">
        <v>15024327</v>
      </c>
      <c r="M8" s="20">
        <v>19216549</v>
      </c>
      <c r="N8" s="20">
        <v>53253172</v>
      </c>
      <c r="O8" s="20">
        <v>19490669</v>
      </c>
      <c r="P8" s="20">
        <v>14379102</v>
      </c>
      <c r="Q8" s="20">
        <v>9766200</v>
      </c>
      <c r="R8" s="20">
        <v>43635971</v>
      </c>
      <c r="S8" s="20"/>
      <c r="T8" s="20"/>
      <c r="U8" s="20"/>
      <c r="V8" s="20"/>
      <c r="W8" s="20">
        <v>1180035776</v>
      </c>
      <c r="X8" s="20">
        <v>790477820</v>
      </c>
      <c r="Y8" s="20">
        <v>389557956</v>
      </c>
      <c r="Z8" s="21">
        <v>49.281326577891839</v>
      </c>
      <c r="AA8" s="22">
        <v>1048532367</v>
      </c>
    </row>
    <row r="9" spans="1:27" x14ac:dyDescent="0.25">
      <c r="A9" s="23" t="s">
        <v>38</v>
      </c>
      <c r="B9" s="17" t="s">
        <v>33</v>
      </c>
      <c r="C9" s="18">
        <v>14371448</v>
      </c>
      <c r="D9" s="18"/>
      <c r="E9" s="19">
        <v>-431759</v>
      </c>
      <c r="F9" s="20">
        <v>-916509</v>
      </c>
      <c r="G9" s="20">
        <v>1657739</v>
      </c>
      <c r="H9" s="20">
        <v>12928159</v>
      </c>
      <c r="I9" s="20">
        <v>-28949</v>
      </c>
      <c r="J9" s="20">
        <v>14556949</v>
      </c>
      <c r="K9" s="20">
        <v>58037</v>
      </c>
      <c r="L9" s="20">
        <v>145426</v>
      </c>
      <c r="M9" s="20">
        <v>142112</v>
      </c>
      <c r="N9" s="20">
        <v>345575</v>
      </c>
      <c r="O9" s="20">
        <v>95273</v>
      </c>
      <c r="P9" s="20">
        <v>62842</v>
      </c>
      <c r="Q9" s="20">
        <v>92231</v>
      </c>
      <c r="R9" s="20">
        <v>250346</v>
      </c>
      <c r="S9" s="20"/>
      <c r="T9" s="20"/>
      <c r="U9" s="20"/>
      <c r="V9" s="20"/>
      <c r="W9" s="20">
        <v>15152870</v>
      </c>
      <c r="X9" s="20">
        <v>-517711</v>
      </c>
      <c r="Y9" s="20">
        <v>15670581</v>
      </c>
      <c r="Z9" s="21">
        <v>-3026.8974389186246</v>
      </c>
      <c r="AA9" s="22">
        <v>-916509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4144929</v>
      </c>
      <c r="D11" s="18"/>
      <c r="E11" s="19">
        <v>4196471</v>
      </c>
      <c r="F11" s="20">
        <v>4196471</v>
      </c>
      <c r="G11" s="20"/>
      <c r="H11" s="20">
        <v>17478615</v>
      </c>
      <c r="I11" s="20">
        <v>-13275630</v>
      </c>
      <c r="J11" s="20">
        <v>4202985</v>
      </c>
      <c r="K11" s="20">
        <v>12068846</v>
      </c>
      <c r="L11" s="20">
        <v>-16210856</v>
      </c>
      <c r="M11" s="20">
        <v>22993117</v>
      </c>
      <c r="N11" s="20">
        <v>18851107</v>
      </c>
      <c r="O11" s="20">
        <v>-20267647</v>
      </c>
      <c r="P11" s="20">
        <v>11201403</v>
      </c>
      <c r="Q11" s="20">
        <v>-5508279</v>
      </c>
      <c r="R11" s="20">
        <v>-14574523</v>
      </c>
      <c r="S11" s="20"/>
      <c r="T11" s="20"/>
      <c r="U11" s="20"/>
      <c r="V11" s="20"/>
      <c r="W11" s="20">
        <v>8479569</v>
      </c>
      <c r="X11" s="20">
        <v>38647357</v>
      </c>
      <c r="Y11" s="20">
        <v>-30167788</v>
      </c>
      <c r="Z11" s="21">
        <v>-78.059123163325239</v>
      </c>
      <c r="AA11" s="22">
        <v>4196471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1057285993</v>
      </c>
      <c r="D14" s="29">
        <f>SUM(D6:D13)</f>
        <v>0</v>
      </c>
      <c r="E14" s="30">
        <f t="shared" si="0"/>
        <v>1063950079</v>
      </c>
      <c r="F14" s="31">
        <f t="shared" si="0"/>
        <v>1051812329</v>
      </c>
      <c r="G14" s="31">
        <f t="shared" si="0"/>
        <v>208961448</v>
      </c>
      <c r="H14" s="31">
        <f t="shared" si="0"/>
        <v>891670037</v>
      </c>
      <c r="I14" s="31">
        <f t="shared" si="0"/>
        <v>1275082</v>
      </c>
      <c r="J14" s="31">
        <f t="shared" si="0"/>
        <v>1101906567</v>
      </c>
      <c r="K14" s="31">
        <f t="shared" si="0"/>
        <v>31139179</v>
      </c>
      <c r="L14" s="31">
        <f t="shared" si="0"/>
        <v>-1041103</v>
      </c>
      <c r="M14" s="31">
        <f t="shared" si="0"/>
        <v>42351778</v>
      </c>
      <c r="N14" s="31">
        <f t="shared" si="0"/>
        <v>72449854</v>
      </c>
      <c r="O14" s="31">
        <f t="shared" si="0"/>
        <v>-681705</v>
      </c>
      <c r="P14" s="31">
        <f t="shared" si="0"/>
        <v>25643347</v>
      </c>
      <c r="Q14" s="31">
        <f t="shared" si="0"/>
        <v>4350152</v>
      </c>
      <c r="R14" s="31">
        <f t="shared" si="0"/>
        <v>29311794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1203668215</v>
      </c>
      <c r="X14" s="31">
        <f t="shared" si="0"/>
        <v>828607466</v>
      </c>
      <c r="Y14" s="31">
        <f t="shared" si="0"/>
        <v>375060749</v>
      </c>
      <c r="Z14" s="32">
        <f>+IF(X14&lt;&gt;0,+(Y14/X14)*100,0)</f>
        <v>45.263983778779995</v>
      </c>
      <c r="AA14" s="33">
        <f>SUM(AA6:AA13)</f>
        <v>1051812329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799265596</v>
      </c>
      <c r="D18" s="18"/>
      <c r="E18" s="19">
        <v>821461660</v>
      </c>
      <c r="F18" s="20">
        <v>821461660</v>
      </c>
      <c r="G18" s="24">
        <v>438980495</v>
      </c>
      <c r="H18" s="24">
        <v>393384089</v>
      </c>
      <c r="I18" s="24">
        <v>54407881</v>
      </c>
      <c r="J18" s="20">
        <v>886772465</v>
      </c>
      <c r="K18" s="24">
        <v>76723559</v>
      </c>
      <c r="L18" s="24">
        <v>70375193</v>
      </c>
      <c r="M18" s="20">
        <v>32218940</v>
      </c>
      <c r="N18" s="24">
        <v>179317692</v>
      </c>
      <c r="O18" s="24">
        <v>4121124</v>
      </c>
      <c r="P18" s="24">
        <v>10884112</v>
      </c>
      <c r="Q18" s="20">
        <v>28420651</v>
      </c>
      <c r="R18" s="24">
        <v>43425887</v>
      </c>
      <c r="S18" s="24"/>
      <c r="T18" s="20"/>
      <c r="U18" s="24"/>
      <c r="V18" s="24"/>
      <c r="W18" s="24">
        <v>1109516044</v>
      </c>
      <c r="X18" s="20">
        <v>616096233</v>
      </c>
      <c r="Y18" s="24">
        <v>493419811</v>
      </c>
      <c r="Z18" s="25">
        <v>80.08810711231861</v>
      </c>
      <c r="AA18" s="26">
        <v>821461660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799265596</v>
      </c>
      <c r="D26" s="29">
        <f t="shared" ref="D26:Y26" si="1">SUM(D16:D25)</f>
        <v>0</v>
      </c>
      <c r="E26" s="35">
        <f t="shared" si="1"/>
        <v>821461660</v>
      </c>
      <c r="F26" s="36">
        <f t="shared" si="1"/>
        <v>821461660</v>
      </c>
      <c r="G26" s="36">
        <f t="shared" si="1"/>
        <v>438980495</v>
      </c>
      <c r="H26" s="36">
        <f t="shared" si="1"/>
        <v>393384089</v>
      </c>
      <c r="I26" s="36">
        <f t="shared" si="1"/>
        <v>54407881</v>
      </c>
      <c r="J26" s="36">
        <f t="shared" si="1"/>
        <v>886772465</v>
      </c>
      <c r="K26" s="36">
        <f t="shared" si="1"/>
        <v>76723559</v>
      </c>
      <c r="L26" s="36">
        <f t="shared" si="1"/>
        <v>70375193</v>
      </c>
      <c r="M26" s="36">
        <f t="shared" si="1"/>
        <v>32218940</v>
      </c>
      <c r="N26" s="36">
        <f t="shared" si="1"/>
        <v>179317692</v>
      </c>
      <c r="O26" s="36">
        <f t="shared" si="1"/>
        <v>4121124</v>
      </c>
      <c r="P26" s="36">
        <f t="shared" si="1"/>
        <v>10884112</v>
      </c>
      <c r="Q26" s="36">
        <f t="shared" si="1"/>
        <v>28420651</v>
      </c>
      <c r="R26" s="36">
        <f t="shared" si="1"/>
        <v>43425887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1109516044</v>
      </c>
      <c r="X26" s="36">
        <f t="shared" si="1"/>
        <v>616096233</v>
      </c>
      <c r="Y26" s="36">
        <f t="shared" si="1"/>
        <v>493419811</v>
      </c>
      <c r="Z26" s="37">
        <f>+IF(X26&lt;&gt;0,+(Y26/X26)*100,0)</f>
        <v>80.08810711231861</v>
      </c>
      <c r="AA26" s="38">
        <f>SUM(AA16:AA25)</f>
        <v>821461660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1856551589</v>
      </c>
      <c r="D27" s="29">
        <f>+D14+D26</f>
        <v>0</v>
      </c>
      <c r="E27" s="30">
        <f t="shared" si="2"/>
        <v>1885411739</v>
      </c>
      <c r="F27" s="31">
        <f t="shared" si="2"/>
        <v>1873273989</v>
      </c>
      <c r="G27" s="31">
        <f t="shared" si="2"/>
        <v>647941943</v>
      </c>
      <c r="H27" s="31">
        <f t="shared" si="2"/>
        <v>1285054126</v>
      </c>
      <c r="I27" s="31">
        <f t="shared" si="2"/>
        <v>55682963</v>
      </c>
      <c r="J27" s="31">
        <f t="shared" si="2"/>
        <v>1988679032</v>
      </c>
      <c r="K27" s="31">
        <f t="shared" si="2"/>
        <v>107862738</v>
      </c>
      <c r="L27" s="31">
        <f t="shared" si="2"/>
        <v>69334090</v>
      </c>
      <c r="M27" s="31">
        <f t="shared" si="2"/>
        <v>74570718</v>
      </c>
      <c r="N27" s="31">
        <f t="shared" si="2"/>
        <v>251767546</v>
      </c>
      <c r="O27" s="31">
        <f t="shared" si="2"/>
        <v>3439419</v>
      </c>
      <c r="P27" s="31">
        <f t="shared" si="2"/>
        <v>36527459</v>
      </c>
      <c r="Q27" s="31">
        <f t="shared" si="2"/>
        <v>32770803</v>
      </c>
      <c r="R27" s="31">
        <f t="shared" si="2"/>
        <v>72737681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2313184259</v>
      </c>
      <c r="X27" s="31">
        <f t="shared" si="2"/>
        <v>1444703699</v>
      </c>
      <c r="Y27" s="31">
        <f t="shared" si="2"/>
        <v>868480560</v>
      </c>
      <c r="Z27" s="32">
        <f>+IF(X27&lt;&gt;0,+(Y27/X27)*100,0)</f>
        <v>60.114787592857134</v>
      </c>
      <c r="AA27" s="33">
        <f>+AA14+AA26</f>
        <v>1873273989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1856551589</v>
      </c>
      <c r="D46" s="42">
        <f t="shared" si="6"/>
        <v>0</v>
      </c>
      <c r="E46" s="43">
        <f t="shared" si="6"/>
        <v>1885411739</v>
      </c>
      <c r="F46" s="44">
        <f t="shared" si="6"/>
        <v>1873273989</v>
      </c>
      <c r="G46" s="44">
        <f t="shared" si="6"/>
        <v>647941943</v>
      </c>
      <c r="H46" s="44">
        <f t="shared" si="6"/>
        <v>1285054126</v>
      </c>
      <c r="I46" s="44">
        <f t="shared" si="6"/>
        <v>55682963</v>
      </c>
      <c r="J46" s="44">
        <f t="shared" si="6"/>
        <v>1988679032</v>
      </c>
      <c r="K46" s="44">
        <f t="shared" si="6"/>
        <v>107862738</v>
      </c>
      <c r="L46" s="44">
        <f t="shared" si="6"/>
        <v>69334090</v>
      </c>
      <c r="M46" s="44">
        <f t="shared" si="6"/>
        <v>74570718</v>
      </c>
      <c r="N46" s="44">
        <f t="shared" si="6"/>
        <v>251767546</v>
      </c>
      <c r="O46" s="44">
        <f t="shared" si="6"/>
        <v>3439419</v>
      </c>
      <c r="P46" s="44">
        <f t="shared" si="6"/>
        <v>36527459</v>
      </c>
      <c r="Q46" s="44">
        <f t="shared" si="6"/>
        <v>32770803</v>
      </c>
      <c r="R46" s="44">
        <f t="shared" si="6"/>
        <v>72737681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2313184259</v>
      </c>
      <c r="X46" s="44">
        <f t="shared" si="6"/>
        <v>1444703699</v>
      </c>
      <c r="Y46" s="44">
        <f t="shared" si="6"/>
        <v>868480560</v>
      </c>
      <c r="Z46" s="45">
        <f>+IF(X46&lt;&gt;0,+(Y46/X46)*100,0)</f>
        <v>60.114787592857134</v>
      </c>
      <c r="AA46" s="46">
        <f>+AA27-AA45</f>
        <v>1873273989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-60611586</v>
      </c>
      <c r="D48" s="18"/>
      <c r="E48" s="19">
        <v>32293957</v>
      </c>
      <c r="F48" s="20">
        <v>-423043</v>
      </c>
      <c r="G48" s="20">
        <v>1743038</v>
      </c>
      <c r="H48" s="20">
        <v>-46286230</v>
      </c>
      <c r="I48" s="20">
        <v>-9719830</v>
      </c>
      <c r="J48" s="20">
        <v>-54263022</v>
      </c>
      <c r="K48" s="20">
        <v>20877524</v>
      </c>
      <c r="L48" s="20">
        <v>-10726666</v>
      </c>
      <c r="M48" s="20">
        <v>12123390</v>
      </c>
      <c r="N48" s="20">
        <v>22274248</v>
      </c>
      <c r="O48" s="20">
        <v>8428313</v>
      </c>
      <c r="P48" s="20">
        <v>12067627</v>
      </c>
      <c r="Q48" s="20">
        <v>-12631558</v>
      </c>
      <c r="R48" s="20">
        <v>7864382</v>
      </c>
      <c r="S48" s="20"/>
      <c r="T48" s="20"/>
      <c r="U48" s="20"/>
      <c r="V48" s="20"/>
      <c r="W48" s="20">
        <v>-24124392</v>
      </c>
      <c r="X48" s="20">
        <v>11133667</v>
      </c>
      <c r="Y48" s="20">
        <v>-35258059</v>
      </c>
      <c r="Z48" s="47">
        <v>-316.67966178618417</v>
      </c>
      <c r="AA48" s="22">
        <v>-423043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-60611586</v>
      </c>
      <c r="D51" s="50">
        <f t="shared" ref="D51:Y51" si="7">SUM(D48:D50)</f>
        <v>0</v>
      </c>
      <c r="E51" s="51">
        <f t="shared" si="7"/>
        <v>32293957</v>
      </c>
      <c r="F51" s="52">
        <f t="shared" si="7"/>
        <v>-423043</v>
      </c>
      <c r="G51" s="52">
        <f t="shared" si="7"/>
        <v>1743038</v>
      </c>
      <c r="H51" s="52">
        <f t="shared" si="7"/>
        <v>-46286230</v>
      </c>
      <c r="I51" s="52">
        <f t="shared" si="7"/>
        <v>-9719830</v>
      </c>
      <c r="J51" s="52">
        <f t="shared" si="7"/>
        <v>-54263022</v>
      </c>
      <c r="K51" s="52">
        <f t="shared" si="7"/>
        <v>20877524</v>
      </c>
      <c r="L51" s="52">
        <f t="shared" si="7"/>
        <v>-10726666</v>
      </c>
      <c r="M51" s="52">
        <f t="shared" si="7"/>
        <v>12123390</v>
      </c>
      <c r="N51" s="52">
        <f t="shared" si="7"/>
        <v>22274248</v>
      </c>
      <c r="O51" s="52">
        <f t="shared" si="7"/>
        <v>8428313</v>
      </c>
      <c r="P51" s="52">
        <f t="shared" si="7"/>
        <v>12067627</v>
      </c>
      <c r="Q51" s="52">
        <f t="shared" si="7"/>
        <v>-12631558</v>
      </c>
      <c r="R51" s="52">
        <f t="shared" si="7"/>
        <v>7864382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-24124392</v>
      </c>
      <c r="X51" s="52">
        <f t="shared" si="7"/>
        <v>11133667</v>
      </c>
      <c r="Y51" s="52">
        <f t="shared" si="7"/>
        <v>-35258059</v>
      </c>
      <c r="Z51" s="53">
        <f>+IF(X51&lt;&gt;0,+(Y51/X51)*100,0)</f>
        <v>-316.67966178618417</v>
      </c>
      <c r="AA51" s="54">
        <f>SUM(AA48:AA50)</f>
        <v>-423043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-44708621</v>
      </c>
      <c r="F6" s="20">
        <v>-12180326</v>
      </c>
      <c r="G6" s="20"/>
      <c r="H6" s="20">
        <v>2965</v>
      </c>
      <c r="I6" s="20">
        <v>-1357871</v>
      </c>
      <c r="J6" s="20">
        <v>-1354906</v>
      </c>
      <c r="K6" s="20">
        <v>-1356667</v>
      </c>
      <c r="L6" s="20">
        <v>-1481875</v>
      </c>
      <c r="M6" s="20">
        <v>-1069773</v>
      </c>
      <c r="N6" s="20">
        <v>-3908315</v>
      </c>
      <c r="O6" s="20"/>
      <c r="P6" s="20"/>
      <c r="Q6" s="20">
        <v>-3020578</v>
      </c>
      <c r="R6" s="20">
        <v>-3020578</v>
      </c>
      <c r="S6" s="20"/>
      <c r="T6" s="20"/>
      <c r="U6" s="20"/>
      <c r="V6" s="20"/>
      <c r="W6" s="20">
        <v>-8283799</v>
      </c>
      <c r="X6" s="20">
        <v>-9135252</v>
      </c>
      <c r="Y6" s="20">
        <v>851453</v>
      </c>
      <c r="Z6" s="21">
        <v>-9.3205201126361921</v>
      </c>
      <c r="AA6" s="22">
        <v>-12180326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-14846429</v>
      </c>
      <c r="D8" s="18"/>
      <c r="E8" s="19">
        <v>44939048</v>
      </c>
      <c r="F8" s="20">
        <v>-60951</v>
      </c>
      <c r="G8" s="20">
        <v>-222748</v>
      </c>
      <c r="H8" s="20">
        <v>4564979</v>
      </c>
      <c r="I8" s="20">
        <v>2645542</v>
      </c>
      <c r="J8" s="20">
        <v>6987773</v>
      </c>
      <c r="K8" s="20">
        <v>4546074</v>
      </c>
      <c r="L8" s="20">
        <v>4813453</v>
      </c>
      <c r="M8" s="20">
        <v>23498</v>
      </c>
      <c r="N8" s="20">
        <v>9383025</v>
      </c>
      <c r="O8" s="20"/>
      <c r="P8" s="20"/>
      <c r="Q8" s="20">
        <v>5215475</v>
      </c>
      <c r="R8" s="20">
        <v>5215475</v>
      </c>
      <c r="S8" s="20"/>
      <c r="T8" s="20"/>
      <c r="U8" s="20"/>
      <c r="V8" s="20"/>
      <c r="W8" s="20">
        <v>21586273</v>
      </c>
      <c r="X8" s="20">
        <v>-45702</v>
      </c>
      <c r="Y8" s="20">
        <v>21631975</v>
      </c>
      <c r="Z8" s="21">
        <v>-47332.665966478489</v>
      </c>
      <c r="AA8" s="22">
        <v>-60951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148854</v>
      </c>
      <c r="D11" s="18"/>
      <c r="E11" s="19">
        <v>5191166</v>
      </c>
      <c r="F11" s="20">
        <v>5191166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3893373</v>
      </c>
      <c r="Y11" s="20">
        <v>-3893373</v>
      </c>
      <c r="Z11" s="21">
        <v>-100</v>
      </c>
      <c r="AA11" s="22">
        <v>5191166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6049971</v>
      </c>
      <c r="F12" s="20">
        <v>8257173</v>
      </c>
      <c r="G12" s="24"/>
      <c r="H12" s="24"/>
      <c r="I12" s="24">
        <v>57785</v>
      </c>
      <c r="J12" s="20">
        <v>57785</v>
      </c>
      <c r="K12" s="24">
        <v>76340</v>
      </c>
      <c r="L12" s="24">
        <v>112877</v>
      </c>
      <c r="M12" s="20"/>
      <c r="N12" s="24">
        <v>189217</v>
      </c>
      <c r="O12" s="24"/>
      <c r="P12" s="24"/>
      <c r="Q12" s="20">
        <v>244447</v>
      </c>
      <c r="R12" s="24">
        <v>244447</v>
      </c>
      <c r="S12" s="24"/>
      <c r="T12" s="20"/>
      <c r="U12" s="24"/>
      <c r="V12" s="24"/>
      <c r="W12" s="24">
        <v>491449</v>
      </c>
      <c r="X12" s="20">
        <v>6192891</v>
      </c>
      <c r="Y12" s="24">
        <v>-5701442</v>
      </c>
      <c r="Z12" s="25">
        <v>-92.064304054439191</v>
      </c>
      <c r="AA12" s="26">
        <v>8257173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-14697575</v>
      </c>
      <c r="D14" s="29">
        <f>SUM(D6:D13)</f>
        <v>0</v>
      </c>
      <c r="E14" s="30">
        <f t="shared" si="0"/>
        <v>11471564</v>
      </c>
      <c r="F14" s="31">
        <f t="shared" si="0"/>
        <v>1207062</v>
      </c>
      <c r="G14" s="31">
        <f t="shared" si="0"/>
        <v>-222748</v>
      </c>
      <c r="H14" s="31">
        <f t="shared" si="0"/>
        <v>4567944</v>
      </c>
      <c r="I14" s="31">
        <f t="shared" si="0"/>
        <v>1345456</v>
      </c>
      <c r="J14" s="31">
        <f t="shared" si="0"/>
        <v>5690652</v>
      </c>
      <c r="K14" s="31">
        <f t="shared" si="0"/>
        <v>3265747</v>
      </c>
      <c r="L14" s="31">
        <f t="shared" si="0"/>
        <v>3444455</v>
      </c>
      <c r="M14" s="31">
        <f t="shared" si="0"/>
        <v>-1046275</v>
      </c>
      <c r="N14" s="31">
        <f t="shared" si="0"/>
        <v>5663927</v>
      </c>
      <c r="O14" s="31">
        <f t="shared" si="0"/>
        <v>0</v>
      </c>
      <c r="P14" s="31">
        <f t="shared" si="0"/>
        <v>0</v>
      </c>
      <c r="Q14" s="31">
        <f t="shared" si="0"/>
        <v>2439344</v>
      </c>
      <c r="R14" s="31">
        <f t="shared" si="0"/>
        <v>2439344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13793923</v>
      </c>
      <c r="X14" s="31">
        <f t="shared" si="0"/>
        <v>905310</v>
      </c>
      <c r="Y14" s="31">
        <f t="shared" si="0"/>
        <v>12888613</v>
      </c>
      <c r="Z14" s="32">
        <f>+IF(X14&lt;&gt;0,+(Y14/X14)*100,0)</f>
        <v>1423.6684671548971</v>
      </c>
      <c r="AA14" s="33">
        <f>SUM(AA6:AA13)</f>
        <v>1207062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7271818</v>
      </c>
      <c r="D18" s="18"/>
      <c r="E18" s="19">
        <v>6647752</v>
      </c>
      <c r="F18" s="20">
        <v>17447751</v>
      </c>
      <c r="G18" s="24"/>
      <c r="H18" s="24"/>
      <c r="I18" s="24"/>
      <c r="J18" s="20"/>
      <c r="K18" s="24"/>
      <c r="L18" s="24">
        <v>220950</v>
      </c>
      <c r="M18" s="20">
        <v>75070</v>
      </c>
      <c r="N18" s="24">
        <v>296020</v>
      </c>
      <c r="O18" s="24"/>
      <c r="P18" s="24"/>
      <c r="Q18" s="20">
        <v>180015</v>
      </c>
      <c r="R18" s="24">
        <v>180015</v>
      </c>
      <c r="S18" s="24"/>
      <c r="T18" s="20"/>
      <c r="U18" s="24"/>
      <c r="V18" s="24"/>
      <c r="W18" s="24">
        <v>476035</v>
      </c>
      <c r="X18" s="20">
        <v>10838374</v>
      </c>
      <c r="Y18" s="24">
        <v>-10362339</v>
      </c>
      <c r="Z18" s="25">
        <v>-95.607874391490839</v>
      </c>
      <c r="AA18" s="26">
        <v>17447751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7271818</v>
      </c>
      <c r="D26" s="29">
        <f t="shared" ref="D26:Y26" si="1">SUM(D16:D25)</f>
        <v>0</v>
      </c>
      <c r="E26" s="35">
        <f t="shared" si="1"/>
        <v>6647752</v>
      </c>
      <c r="F26" s="36">
        <f t="shared" si="1"/>
        <v>17447751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220950</v>
      </c>
      <c r="M26" s="36">
        <f t="shared" si="1"/>
        <v>75070</v>
      </c>
      <c r="N26" s="36">
        <f t="shared" si="1"/>
        <v>296020</v>
      </c>
      <c r="O26" s="36">
        <f t="shared" si="1"/>
        <v>0</v>
      </c>
      <c r="P26" s="36">
        <f t="shared" si="1"/>
        <v>0</v>
      </c>
      <c r="Q26" s="36">
        <f t="shared" si="1"/>
        <v>180015</v>
      </c>
      <c r="R26" s="36">
        <f t="shared" si="1"/>
        <v>180015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476035</v>
      </c>
      <c r="X26" s="36">
        <f t="shared" si="1"/>
        <v>10838374</v>
      </c>
      <c r="Y26" s="36">
        <f t="shared" si="1"/>
        <v>-10362339</v>
      </c>
      <c r="Z26" s="37">
        <f>+IF(X26&lt;&gt;0,+(Y26/X26)*100,0)</f>
        <v>-95.607874391490839</v>
      </c>
      <c r="AA26" s="38">
        <f>SUM(AA16:AA25)</f>
        <v>17447751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-7425757</v>
      </c>
      <c r="D27" s="29">
        <f>+D14+D26</f>
        <v>0</v>
      </c>
      <c r="E27" s="30">
        <f t="shared" si="2"/>
        <v>18119316</v>
      </c>
      <c r="F27" s="31">
        <f t="shared" si="2"/>
        <v>18654813</v>
      </c>
      <c r="G27" s="31">
        <f t="shared" si="2"/>
        <v>-222748</v>
      </c>
      <c r="H27" s="31">
        <f t="shared" si="2"/>
        <v>4567944</v>
      </c>
      <c r="I27" s="31">
        <f t="shared" si="2"/>
        <v>1345456</v>
      </c>
      <c r="J27" s="31">
        <f t="shared" si="2"/>
        <v>5690652</v>
      </c>
      <c r="K27" s="31">
        <f t="shared" si="2"/>
        <v>3265747</v>
      </c>
      <c r="L27" s="31">
        <f t="shared" si="2"/>
        <v>3665405</v>
      </c>
      <c r="M27" s="31">
        <f t="shared" si="2"/>
        <v>-971205</v>
      </c>
      <c r="N27" s="31">
        <f t="shared" si="2"/>
        <v>5959947</v>
      </c>
      <c r="O27" s="31">
        <f t="shared" si="2"/>
        <v>0</v>
      </c>
      <c r="P27" s="31">
        <f t="shared" si="2"/>
        <v>0</v>
      </c>
      <c r="Q27" s="31">
        <f t="shared" si="2"/>
        <v>2619359</v>
      </c>
      <c r="R27" s="31">
        <f t="shared" si="2"/>
        <v>2619359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14269958</v>
      </c>
      <c r="X27" s="31">
        <f t="shared" si="2"/>
        <v>11743684</v>
      </c>
      <c r="Y27" s="31">
        <f t="shared" si="2"/>
        <v>2526274</v>
      </c>
      <c r="Z27" s="32">
        <f>+IF(X27&lt;&gt;0,+(Y27/X27)*100,0)</f>
        <v>21.511767516905259</v>
      </c>
      <c r="AA27" s="33">
        <f>+AA14+AA26</f>
        <v>18654813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11586749</v>
      </c>
      <c r="D33" s="18"/>
      <c r="E33" s="19">
        <v>-13004931</v>
      </c>
      <c r="F33" s="20">
        <v>-7962</v>
      </c>
      <c r="G33" s="20">
        <v>783271</v>
      </c>
      <c r="H33" s="20">
        <v>1142780</v>
      </c>
      <c r="I33" s="20">
        <v>-342309</v>
      </c>
      <c r="J33" s="20">
        <v>1583742</v>
      </c>
      <c r="K33" s="20">
        <v>-266072</v>
      </c>
      <c r="L33" s="20">
        <v>-302668</v>
      </c>
      <c r="M33" s="20">
        <v>434584</v>
      </c>
      <c r="N33" s="20">
        <v>-134156</v>
      </c>
      <c r="O33" s="20"/>
      <c r="P33" s="20"/>
      <c r="Q33" s="20">
        <v>-334773</v>
      </c>
      <c r="R33" s="20">
        <v>-334773</v>
      </c>
      <c r="S33" s="20"/>
      <c r="T33" s="20"/>
      <c r="U33" s="20"/>
      <c r="V33" s="20"/>
      <c r="W33" s="20">
        <v>1114813</v>
      </c>
      <c r="X33" s="20">
        <v>-5976</v>
      </c>
      <c r="Y33" s="20">
        <v>1120789</v>
      </c>
      <c r="Z33" s="21">
        <v>-18754.836010709507</v>
      </c>
      <c r="AA33" s="22">
        <v>-7962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1713325</v>
      </c>
      <c r="F36" s="20">
        <v>3172931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2379699</v>
      </c>
      <c r="Y36" s="20">
        <v>-2379699</v>
      </c>
      <c r="Z36" s="21">
        <v>-100</v>
      </c>
      <c r="AA36" s="22">
        <v>3172931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11586749</v>
      </c>
      <c r="D38" s="29">
        <f t="shared" ref="D38:Y38" si="3">SUM(D30:D37)</f>
        <v>0</v>
      </c>
      <c r="E38" s="30">
        <f t="shared" si="3"/>
        <v>-11291606</v>
      </c>
      <c r="F38" s="31">
        <f t="shared" si="3"/>
        <v>3164969</v>
      </c>
      <c r="G38" s="31">
        <f t="shared" si="3"/>
        <v>783271</v>
      </c>
      <c r="H38" s="31">
        <f t="shared" si="3"/>
        <v>1142780</v>
      </c>
      <c r="I38" s="31">
        <f t="shared" si="3"/>
        <v>-342309</v>
      </c>
      <c r="J38" s="31">
        <f t="shared" si="3"/>
        <v>1583742</v>
      </c>
      <c r="K38" s="31">
        <f t="shared" si="3"/>
        <v>-266072</v>
      </c>
      <c r="L38" s="31">
        <f t="shared" si="3"/>
        <v>-302668</v>
      </c>
      <c r="M38" s="31">
        <f t="shared" si="3"/>
        <v>434584</v>
      </c>
      <c r="N38" s="31">
        <f t="shared" si="3"/>
        <v>-134156</v>
      </c>
      <c r="O38" s="31">
        <f t="shared" si="3"/>
        <v>0</v>
      </c>
      <c r="P38" s="31">
        <f t="shared" si="3"/>
        <v>0</v>
      </c>
      <c r="Q38" s="31">
        <f t="shared" si="3"/>
        <v>-334773</v>
      </c>
      <c r="R38" s="31">
        <f t="shared" si="3"/>
        <v>-334773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1114813</v>
      </c>
      <c r="X38" s="31">
        <f t="shared" si="3"/>
        <v>2373723</v>
      </c>
      <c r="Y38" s="31">
        <f t="shared" si="3"/>
        <v>-1258910</v>
      </c>
      <c r="Z38" s="32">
        <f>+IF(X38&lt;&gt;0,+(Y38/X38)*100,0)</f>
        <v>-53.035253060277043</v>
      </c>
      <c r="AA38" s="33">
        <f>SUM(AA30:AA37)</f>
        <v>3164969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11586749</v>
      </c>
      <c r="D45" s="29">
        <f>+D38+D44</f>
        <v>0</v>
      </c>
      <c r="E45" s="30">
        <f t="shared" si="5"/>
        <v>-11291606</v>
      </c>
      <c r="F45" s="31">
        <f t="shared" si="5"/>
        <v>3164969</v>
      </c>
      <c r="G45" s="31">
        <f t="shared" si="5"/>
        <v>783271</v>
      </c>
      <c r="H45" s="31">
        <f t="shared" si="5"/>
        <v>1142780</v>
      </c>
      <c r="I45" s="31">
        <f t="shared" si="5"/>
        <v>-342309</v>
      </c>
      <c r="J45" s="31">
        <f t="shared" si="5"/>
        <v>1583742</v>
      </c>
      <c r="K45" s="31">
        <f t="shared" si="5"/>
        <v>-266072</v>
      </c>
      <c r="L45" s="31">
        <f t="shared" si="5"/>
        <v>-302668</v>
      </c>
      <c r="M45" s="31">
        <f t="shared" si="5"/>
        <v>434584</v>
      </c>
      <c r="N45" s="31">
        <f t="shared" si="5"/>
        <v>-134156</v>
      </c>
      <c r="O45" s="31">
        <f t="shared" si="5"/>
        <v>0</v>
      </c>
      <c r="P45" s="31">
        <f t="shared" si="5"/>
        <v>0</v>
      </c>
      <c r="Q45" s="31">
        <f t="shared" si="5"/>
        <v>-334773</v>
      </c>
      <c r="R45" s="31">
        <f t="shared" si="5"/>
        <v>-334773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1114813</v>
      </c>
      <c r="X45" s="31">
        <f t="shared" si="5"/>
        <v>2373723</v>
      </c>
      <c r="Y45" s="31">
        <f t="shared" si="5"/>
        <v>-1258910</v>
      </c>
      <c r="Z45" s="32">
        <f>+IF(X45&lt;&gt;0,+(Y45/X45)*100,0)</f>
        <v>-53.035253060277043</v>
      </c>
      <c r="AA45" s="33">
        <f>+AA38+AA44</f>
        <v>3164969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-19012506</v>
      </c>
      <c r="D46" s="42">
        <f t="shared" si="6"/>
        <v>0</v>
      </c>
      <c r="E46" s="43">
        <f t="shared" si="6"/>
        <v>29410922</v>
      </c>
      <c r="F46" s="44">
        <f t="shared" si="6"/>
        <v>15489844</v>
      </c>
      <c r="G46" s="44">
        <f t="shared" si="6"/>
        <v>-1006019</v>
      </c>
      <c r="H46" s="44">
        <f t="shared" si="6"/>
        <v>3425164</v>
      </c>
      <c r="I46" s="44">
        <f t="shared" si="6"/>
        <v>1687765</v>
      </c>
      <c r="J46" s="44">
        <f t="shared" si="6"/>
        <v>4106910</v>
      </c>
      <c r="K46" s="44">
        <f t="shared" si="6"/>
        <v>3531819</v>
      </c>
      <c r="L46" s="44">
        <f t="shared" si="6"/>
        <v>3968073</v>
      </c>
      <c r="M46" s="44">
        <f t="shared" si="6"/>
        <v>-1405789</v>
      </c>
      <c r="N46" s="44">
        <f t="shared" si="6"/>
        <v>6094103</v>
      </c>
      <c r="O46" s="44">
        <f t="shared" si="6"/>
        <v>0</v>
      </c>
      <c r="P46" s="44">
        <f t="shared" si="6"/>
        <v>0</v>
      </c>
      <c r="Q46" s="44">
        <f t="shared" si="6"/>
        <v>2954132</v>
      </c>
      <c r="R46" s="44">
        <f t="shared" si="6"/>
        <v>2954132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13155145</v>
      </c>
      <c r="X46" s="44">
        <f t="shared" si="6"/>
        <v>9369961</v>
      </c>
      <c r="Y46" s="44">
        <f t="shared" si="6"/>
        <v>3785184</v>
      </c>
      <c r="Z46" s="45">
        <f>+IF(X46&lt;&gt;0,+(Y46/X46)*100,0)</f>
        <v>40.397009123090264</v>
      </c>
      <c r="AA46" s="46">
        <f>+AA27-AA45</f>
        <v>15489844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1561718</v>
      </c>
      <c r="D8" s="18"/>
      <c r="E8" s="19">
        <v>1637495</v>
      </c>
      <c r="F8" s="20">
        <v>-257264</v>
      </c>
      <c r="G8" s="20">
        <v>6372872</v>
      </c>
      <c r="H8" s="20">
        <v>-3874864</v>
      </c>
      <c r="I8" s="20">
        <v>365084</v>
      </c>
      <c r="J8" s="20">
        <v>2863092</v>
      </c>
      <c r="K8" s="20">
        <v>541104</v>
      </c>
      <c r="L8" s="20">
        <v>503915</v>
      </c>
      <c r="M8" s="20">
        <v>724087</v>
      </c>
      <c r="N8" s="20">
        <v>1769106</v>
      </c>
      <c r="O8" s="20">
        <v>822613</v>
      </c>
      <c r="P8" s="20">
        <v>277024</v>
      </c>
      <c r="Q8" s="20">
        <v>334169</v>
      </c>
      <c r="R8" s="20">
        <v>1433806</v>
      </c>
      <c r="S8" s="20"/>
      <c r="T8" s="20"/>
      <c r="U8" s="20"/>
      <c r="V8" s="20"/>
      <c r="W8" s="20">
        <v>6066004</v>
      </c>
      <c r="X8" s="20">
        <v>-192951</v>
      </c>
      <c r="Y8" s="20">
        <v>6258955</v>
      </c>
      <c r="Z8" s="21">
        <v>-3243.8054221019847</v>
      </c>
      <c r="AA8" s="22">
        <v>-257264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-5470771</v>
      </c>
      <c r="F9" s="20">
        <v>-2549151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-1911861</v>
      </c>
      <c r="Y9" s="20">
        <v>1911861</v>
      </c>
      <c r="Z9" s="21">
        <v>-100</v>
      </c>
      <c r="AA9" s="22">
        <v>-2549151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6314</v>
      </c>
      <c r="D11" s="18"/>
      <c r="E11" s="19">
        <v>120944</v>
      </c>
      <c r="F11" s="20">
        <v>6314</v>
      </c>
      <c r="G11" s="20">
        <v>-227252</v>
      </c>
      <c r="H11" s="20">
        <v>205711</v>
      </c>
      <c r="I11" s="20">
        <v>-36733</v>
      </c>
      <c r="J11" s="20">
        <v>-58274</v>
      </c>
      <c r="K11" s="20"/>
      <c r="L11" s="20">
        <v>-31316</v>
      </c>
      <c r="M11" s="20">
        <v>-17312</v>
      </c>
      <c r="N11" s="20">
        <v>-48628</v>
      </c>
      <c r="O11" s="20">
        <v>-154215</v>
      </c>
      <c r="P11" s="20"/>
      <c r="Q11" s="20">
        <v>-37088</v>
      </c>
      <c r="R11" s="20">
        <v>-191303</v>
      </c>
      <c r="S11" s="20"/>
      <c r="T11" s="20"/>
      <c r="U11" s="20"/>
      <c r="V11" s="20"/>
      <c r="W11" s="20">
        <v>-298205</v>
      </c>
      <c r="X11" s="20">
        <v>4734</v>
      </c>
      <c r="Y11" s="20">
        <v>-302939</v>
      </c>
      <c r="Z11" s="21">
        <v>-6399.218419940853</v>
      </c>
      <c r="AA11" s="22">
        <v>6314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1568032</v>
      </c>
      <c r="D14" s="29">
        <f>SUM(D6:D13)</f>
        <v>0</v>
      </c>
      <c r="E14" s="30">
        <f t="shared" si="0"/>
        <v>-3712332</v>
      </c>
      <c r="F14" s="31">
        <f t="shared" si="0"/>
        <v>-2800101</v>
      </c>
      <c r="G14" s="31">
        <f t="shared" si="0"/>
        <v>6145620</v>
      </c>
      <c r="H14" s="31">
        <f t="shared" si="0"/>
        <v>-3669153</v>
      </c>
      <c r="I14" s="31">
        <f t="shared" si="0"/>
        <v>328351</v>
      </c>
      <c r="J14" s="31">
        <f t="shared" si="0"/>
        <v>2804818</v>
      </c>
      <c r="K14" s="31">
        <f t="shared" si="0"/>
        <v>541104</v>
      </c>
      <c r="L14" s="31">
        <f t="shared" si="0"/>
        <v>472599</v>
      </c>
      <c r="M14" s="31">
        <f t="shared" si="0"/>
        <v>706775</v>
      </c>
      <c r="N14" s="31">
        <f t="shared" si="0"/>
        <v>1720478</v>
      </c>
      <c r="O14" s="31">
        <f t="shared" si="0"/>
        <v>668398</v>
      </c>
      <c r="P14" s="31">
        <f t="shared" si="0"/>
        <v>277024</v>
      </c>
      <c r="Q14" s="31">
        <f t="shared" si="0"/>
        <v>297081</v>
      </c>
      <c r="R14" s="31">
        <f t="shared" si="0"/>
        <v>1242503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5767799</v>
      </c>
      <c r="X14" s="31">
        <f t="shared" si="0"/>
        <v>-2100078</v>
      </c>
      <c r="Y14" s="31">
        <f t="shared" si="0"/>
        <v>7867877</v>
      </c>
      <c r="Z14" s="32">
        <f>+IF(X14&lt;&gt;0,+(Y14/X14)*100,0)</f>
        <v>-374.64689406774414</v>
      </c>
      <c r="AA14" s="33">
        <f>SUM(AA6:AA13)</f>
        <v>-2800101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237496809</v>
      </c>
      <c r="D18" s="18"/>
      <c r="E18" s="19">
        <v>179970217</v>
      </c>
      <c r="F18" s="20">
        <v>265840252</v>
      </c>
      <c r="G18" s="24">
        <v>30239119</v>
      </c>
      <c r="H18" s="24">
        <v>209882424</v>
      </c>
      <c r="I18" s="24">
        <v>348467</v>
      </c>
      <c r="J18" s="20">
        <v>240470010</v>
      </c>
      <c r="K18" s="24">
        <v>1244442</v>
      </c>
      <c r="L18" s="24">
        <v>-360259</v>
      </c>
      <c r="M18" s="20">
        <v>5857228</v>
      </c>
      <c r="N18" s="24">
        <v>6741411</v>
      </c>
      <c r="O18" s="24">
        <v>11439</v>
      </c>
      <c r="P18" s="24">
        <v>1258586</v>
      </c>
      <c r="Q18" s="20">
        <v>3245292</v>
      </c>
      <c r="R18" s="24">
        <v>4515317</v>
      </c>
      <c r="S18" s="24"/>
      <c r="T18" s="20"/>
      <c r="U18" s="24"/>
      <c r="V18" s="24"/>
      <c r="W18" s="24">
        <v>251726738</v>
      </c>
      <c r="X18" s="20">
        <v>199380195</v>
      </c>
      <c r="Y18" s="24">
        <v>52346543</v>
      </c>
      <c r="Z18" s="25">
        <v>26.254635271070931</v>
      </c>
      <c r="AA18" s="26">
        <v>265840252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237496809</v>
      </c>
      <c r="D26" s="29">
        <f t="shared" ref="D26:Y26" si="1">SUM(D16:D25)</f>
        <v>0</v>
      </c>
      <c r="E26" s="35">
        <f t="shared" si="1"/>
        <v>179970217</v>
      </c>
      <c r="F26" s="36">
        <f t="shared" si="1"/>
        <v>265840252</v>
      </c>
      <c r="G26" s="36">
        <f t="shared" si="1"/>
        <v>30239119</v>
      </c>
      <c r="H26" s="36">
        <f t="shared" si="1"/>
        <v>209882424</v>
      </c>
      <c r="I26" s="36">
        <f t="shared" si="1"/>
        <v>348467</v>
      </c>
      <c r="J26" s="36">
        <f t="shared" si="1"/>
        <v>240470010</v>
      </c>
      <c r="K26" s="36">
        <f t="shared" si="1"/>
        <v>1244442</v>
      </c>
      <c r="L26" s="36">
        <f t="shared" si="1"/>
        <v>-360259</v>
      </c>
      <c r="M26" s="36">
        <f t="shared" si="1"/>
        <v>5857228</v>
      </c>
      <c r="N26" s="36">
        <f t="shared" si="1"/>
        <v>6741411</v>
      </c>
      <c r="O26" s="36">
        <f t="shared" si="1"/>
        <v>11439</v>
      </c>
      <c r="P26" s="36">
        <f t="shared" si="1"/>
        <v>1258586</v>
      </c>
      <c r="Q26" s="36">
        <f t="shared" si="1"/>
        <v>3245292</v>
      </c>
      <c r="R26" s="36">
        <f t="shared" si="1"/>
        <v>4515317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251726738</v>
      </c>
      <c r="X26" s="36">
        <f t="shared" si="1"/>
        <v>199380195</v>
      </c>
      <c r="Y26" s="36">
        <f t="shared" si="1"/>
        <v>52346543</v>
      </c>
      <c r="Z26" s="37">
        <f>+IF(X26&lt;&gt;0,+(Y26/X26)*100,0)</f>
        <v>26.254635271070931</v>
      </c>
      <c r="AA26" s="38">
        <f>SUM(AA16:AA25)</f>
        <v>265840252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239064841</v>
      </c>
      <c r="D27" s="29">
        <f>+D14+D26</f>
        <v>0</v>
      </c>
      <c r="E27" s="30">
        <f t="shared" si="2"/>
        <v>176257885</v>
      </c>
      <c r="F27" s="31">
        <f t="shared" si="2"/>
        <v>263040151</v>
      </c>
      <c r="G27" s="31">
        <f t="shared" si="2"/>
        <v>36384739</v>
      </c>
      <c r="H27" s="31">
        <f t="shared" si="2"/>
        <v>206213271</v>
      </c>
      <c r="I27" s="31">
        <f t="shared" si="2"/>
        <v>676818</v>
      </c>
      <c r="J27" s="31">
        <f t="shared" si="2"/>
        <v>243274828</v>
      </c>
      <c r="K27" s="31">
        <f t="shared" si="2"/>
        <v>1785546</v>
      </c>
      <c r="L27" s="31">
        <f t="shared" si="2"/>
        <v>112340</v>
      </c>
      <c r="M27" s="31">
        <f t="shared" si="2"/>
        <v>6564003</v>
      </c>
      <c r="N27" s="31">
        <f t="shared" si="2"/>
        <v>8461889</v>
      </c>
      <c r="O27" s="31">
        <f t="shared" si="2"/>
        <v>679837</v>
      </c>
      <c r="P27" s="31">
        <f t="shared" si="2"/>
        <v>1535610</v>
      </c>
      <c r="Q27" s="31">
        <f t="shared" si="2"/>
        <v>3542373</v>
      </c>
      <c r="R27" s="31">
        <f t="shared" si="2"/>
        <v>5757820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257494537</v>
      </c>
      <c r="X27" s="31">
        <f t="shared" si="2"/>
        <v>197280117</v>
      </c>
      <c r="Y27" s="31">
        <f t="shared" si="2"/>
        <v>60214420</v>
      </c>
      <c r="Z27" s="32">
        <f>+IF(X27&lt;&gt;0,+(Y27/X27)*100,0)</f>
        <v>30.522295361371871</v>
      </c>
      <c r="AA27" s="33">
        <f>+AA14+AA26</f>
        <v>263040151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677903</v>
      </c>
      <c r="D32" s="18"/>
      <c r="E32" s="19">
        <v>669569</v>
      </c>
      <c r="F32" s="20">
        <v>679554</v>
      </c>
      <c r="G32" s="20">
        <v>3874</v>
      </c>
      <c r="H32" s="20">
        <v>677843</v>
      </c>
      <c r="I32" s="20">
        <v>1797</v>
      </c>
      <c r="J32" s="20">
        <v>683514</v>
      </c>
      <c r="K32" s="20">
        <v>-42</v>
      </c>
      <c r="L32" s="20">
        <v>1681</v>
      </c>
      <c r="M32" s="20">
        <v>1957</v>
      </c>
      <c r="N32" s="20">
        <v>3596</v>
      </c>
      <c r="O32" s="20">
        <v>602</v>
      </c>
      <c r="P32" s="20">
        <v>302</v>
      </c>
      <c r="Q32" s="20">
        <v>884</v>
      </c>
      <c r="R32" s="20">
        <v>1788</v>
      </c>
      <c r="S32" s="20"/>
      <c r="T32" s="20"/>
      <c r="U32" s="20"/>
      <c r="V32" s="20"/>
      <c r="W32" s="20">
        <v>688898</v>
      </c>
      <c r="X32" s="20">
        <v>509661</v>
      </c>
      <c r="Y32" s="20">
        <v>179237</v>
      </c>
      <c r="Z32" s="21">
        <v>35.167886104685273</v>
      </c>
      <c r="AA32" s="22">
        <v>679554</v>
      </c>
    </row>
    <row r="33" spans="1:27" x14ac:dyDescent="0.25">
      <c r="A33" s="23" t="s">
        <v>61</v>
      </c>
      <c r="B33" s="17" t="s">
        <v>33</v>
      </c>
      <c r="C33" s="18">
        <v>43224975</v>
      </c>
      <c r="D33" s="18"/>
      <c r="E33" s="19">
        <v>31038567</v>
      </c>
      <c r="F33" s="20">
        <v>43773875</v>
      </c>
      <c r="G33" s="20">
        <v>-536592</v>
      </c>
      <c r="H33" s="20">
        <v>43253071</v>
      </c>
      <c r="I33" s="20">
        <v>30729</v>
      </c>
      <c r="J33" s="20">
        <v>42747208</v>
      </c>
      <c r="K33" s="20">
        <v>47003</v>
      </c>
      <c r="L33" s="20">
        <v>41037</v>
      </c>
      <c r="M33" s="20">
        <v>77930</v>
      </c>
      <c r="N33" s="20">
        <v>165970</v>
      </c>
      <c r="O33" s="20">
        <v>81959</v>
      </c>
      <c r="P33" s="20">
        <v>51585</v>
      </c>
      <c r="Q33" s="20">
        <v>25302</v>
      </c>
      <c r="R33" s="20">
        <v>158846</v>
      </c>
      <c r="S33" s="20"/>
      <c r="T33" s="20"/>
      <c r="U33" s="20"/>
      <c r="V33" s="20"/>
      <c r="W33" s="20">
        <v>43072024</v>
      </c>
      <c r="X33" s="20">
        <v>32830398</v>
      </c>
      <c r="Y33" s="20">
        <v>10241626</v>
      </c>
      <c r="Z33" s="21">
        <v>31.19555845774395</v>
      </c>
      <c r="AA33" s="22">
        <v>43773875</v>
      </c>
    </row>
    <row r="34" spans="1:27" x14ac:dyDescent="0.25">
      <c r="A34" s="23" t="s">
        <v>62</v>
      </c>
      <c r="B34" s="17" t="s">
        <v>33</v>
      </c>
      <c r="C34" s="18">
        <v>1125382</v>
      </c>
      <c r="D34" s="18"/>
      <c r="E34" s="19">
        <v>3541007</v>
      </c>
      <c r="F34" s="20">
        <v>1125381</v>
      </c>
      <c r="G34" s="20">
        <v>75856452</v>
      </c>
      <c r="H34" s="20">
        <v>-68133048</v>
      </c>
      <c r="I34" s="20">
        <v>3589866</v>
      </c>
      <c r="J34" s="20">
        <v>11313270</v>
      </c>
      <c r="K34" s="20"/>
      <c r="L34" s="20">
        <v>2918607</v>
      </c>
      <c r="M34" s="20">
        <v>2570803</v>
      </c>
      <c r="N34" s="20">
        <v>5489410</v>
      </c>
      <c r="O34" s="20"/>
      <c r="P34" s="20">
        <v>4000000</v>
      </c>
      <c r="Q34" s="20">
        <v>8656260</v>
      </c>
      <c r="R34" s="20">
        <v>12656260</v>
      </c>
      <c r="S34" s="20"/>
      <c r="T34" s="20"/>
      <c r="U34" s="20"/>
      <c r="V34" s="20"/>
      <c r="W34" s="20">
        <v>29458940</v>
      </c>
      <c r="X34" s="20">
        <v>844029</v>
      </c>
      <c r="Y34" s="20">
        <v>28614911</v>
      </c>
      <c r="Z34" s="21">
        <v>3390.2758080587278</v>
      </c>
      <c r="AA34" s="22">
        <v>1125381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45028260</v>
      </c>
      <c r="D38" s="29">
        <f t="shared" ref="D38:Y38" si="3">SUM(D30:D37)</f>
        <v>0</v>
      </c>
      <c r="E38" s="30">
        <f t="shared" si="3"/>
        <v>35249143</v>
      </c>
      <c r="F38" s="31">
        <f t="shared" si="3"/>
        <v>45578810</v>
      </c>
      <c r="G38" s="31">
        <f t="shared" si="3"/>
        <v>75323734</v>
      </c>
      <c r="H38" s="31">
        <f t="shared" si="3"/>
        <v>-24202134</v>
      </c>
      <c r="I38" s="31">
        <f t="shared" si="3"/>
        <v>3622392</v>
      </c>
      <c r="J38" s="31">
        <f t="shared" si="3"/>
        <v>54743992</v>
      </c>
      <c r="K38" s="31">
        <f t="shared" si="3"/>
        <v>46961</v>
      </c>
      <c r="L38" s="31">
        <f t="shared" si="3"/>
        <v>2961325</v>
      </c>
      <c r="M38" s="31">
        <f t="shared" si="3"/>
        <v>2650690</v>
      </c>
      <c r="N38" s="31">
        <f t="shared" si="3"/>
        <v>5658976</v>
      </c>
      <c r="O38" s="31">
        <f t="shared" si="3"/>
        <v>82561</v>
      </c>
      <c r="P38" s="31">
        <f t="shared" si="3"/>
        <v>4051887</v>
      </c>
      <c r="Q38" s="31">
        <f t="shared" si="3"/>
        <v>8682446</v>
      </c>
      <c r="R38" s="31">
        <f t="shared" si="3"/>
        <v>12816894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73219862</v>
      </c>
      <c r="X38" s="31">
        <f t="shared" si="3"/>
        <v>34184088</v>
      </c>
      <c r="Y38" s="31">
        <f t="shared" si="3"/>
        <v>39035774</v>
      </c>
      <c r="Z38" s="32">
        <f>+IF(X38&lt;&gt;0,+(Y38/X38)*100,0)</f>
        <v>114.19281977041481</v>
      </c>
      <c r="AA38" s="33">
        <f>SUM(AA30:AA37)</f>
        <v>45578810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45028260</v>
      </c>
      <c r="D45" s="29">
        <f>+D38+D44</f>
        <v>0</v>
      </c>
      <c r="E45" s="30">
        <f t="shared" si="5"/>
        <v>35249143</v>
      </c>
      <c r="F45" s="31">
        <f t="shared" si="5"/>
        <v>45578810</v>
      </c>
      <c r="G45" s="31">
        <f t="shared" si="5"/>
        <v>75323734</v>
      </c>
      <c r="H45" s="31">
        <f t="shared" si="5"/>
        <v>-24202134</v>
      </c>
      <c r="I45" s="31">
        <f t="shared" si="5"/>
        <v>3622392</v>
      </c>
      <c r="J45" s="31">
        <f t="shared" si="5"/>
        <v>54743992</v>
      </c>
      <c r="K45" s="31">
        <f t="shared" si="5"/>
        <v>46961</v>
      </c>
      <c r="L45" s="31">
        <f t="shared" si="5"/>
        <v>2961325</v>
      </c>
      <c r="M45" s="31">
        <f t="shared" si="5"/>
        <v>2650690</v>
      </c>
      <c r="N45" s="31">
        <f t="shared" si="5"/>
        <v>5658976</v>
      </c>
      <c r="O45" s="31">
        <f t="shared" si="5"/>
        <v>82561</v>
      </c>
      <c r="P45" s="31">
        <f t="shared" si="5"/>
        <v>4051887</v>
      </c>
      <c r="Q45" s="31">
        <f t="shared" si="5"/>
        <v>8682446</v>
      </c>
      <c r="R45" s="31">
        <f t="shared" si="5"/>
        <v>12816894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73219862</v>
      </c>
      <c r="X45" s="31">
        <f t="shared" si="5"/>
        <v>34184088</v>
      </c>
      <c r="Y45" s="31">
        <f t="shared" si="5"/>
        <v>39035774</v>
      </c>
      <c r="Z45" s="32">
        <f>+IF(X45&lt;&gt;0,+(Y45/X45)*100,0)</f>
        <v>114.19281977041481</v>
      </c>
      <c r="AA45" s="33">
        <f>+AA38+AA44</f>
        <v>45578810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194036581</v>
      </c>
      <c r="D46" s="42">
        <f t="shared" si="6"/>
        <v>0</v>
      </c>
      <c r="E46" s="43">
        <f t="shared" si="6"/>
        <v>141008742</v>
      </c>
      <c r="F46" s="44">
        <f t="shared" si="6"/>
        <v>217461341</v>
      </c>
      <c r="G46" s="44">
        <f t="shared" si="6"/>
        <v>-38938995</v>
      </c>
      <c r="H46" s="44">
        <f t="shared" si="6"/>
        <v>230415405</v>
      </c>
      <c r="I46" s="44">
        <f t="shared" si="6"/>
        <v>-2945574</v>
      </c>
      <c r="J46" s="44">
        <f t="shared" si="6"/>
        <v>188530836</v>
      </c>
      <c r="K46" s="44">
        <f t="shared" si="6"/>
        <v>1738585</v>
      </c>
      <c r="L46" s="44">
        <f t="shared" si="6"/>
        <v>-2848985</v>
      </c>
      <c r="M46" s="44">
        <f t="shared" si="6"/>
        <v>3913313</v>
      </c>
      <c r="N46" s="44">
        <f t="shared" si="6"/>
        <v>2802913</v>
      </c>
      <c r="O46" s="44">
        <f t="shared" si="6"/>
        <v>597276</v>
      </c>
      <c r="P46" s="44">
        <f t="shared" si="6"/>
        <v>-2516277</v>
      </c>
      <c r="Q46" s="44">
        <f t="shared" si="6"/>
        <v>-5140073</v>
      </c>
      <c r="R46" s="44">
        <f t="shared" si="6"/>
        <v>-7059074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184274675</v>
      </c>
      <c r="X46" s="44">
        <f t="shared" si="6"/>
        <v>163096029</v>
      </c>
      <c r="Y46" s="44">
        <f t="shared" si="6"/>
        <v>21178646</v>
      </c>
      <c r="Z46" s="45">
        <f>+IF(X46&lt;&gt;0,+(Y46/X46)*100,0)</f>
        <v>12.985384211898868</v>
      </c>
      <c r="AA46" s="46">
        <f>+AA27-AA45</f>
        <v>217461341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94992906</v>
      </c>
      <c r="D48" s="18"/>
      <c r="E48" s="19">
        <v>100554873</v>
      </c>
      <c r="F48" s="20">
        <v>118348843</v>
      </c>
      <c r="G48" s="20">
        <v>-4805956</v>
      </c>
      <c r="H48" s="20">
        <v>131518640</v>
      </c>
      <c r="I48" s="20">
        <v>-960728</v>
      </c>
      <c r="J48" s="20">
        <v>125751956</v>
      </c>
      <c r="K48" s="20">
        <v>-991653</v>
      </c>
      <c r="L48" s="20">
        <v>-924041</v>
      </c>
      <c r="M48" s="20">
        <v>-581921</v>
      </c>
      <c r="N48" s="20">
        <v>-2497615</v>
      </c>
      <c r="O48" s="20">
        <v>-184852</v>
      </c>
      <c r="P48" s="20">
        <v>1034706</v>
      </c>
      <c r="Q48" s="20">
        <v>-1288885</v>
      </c>
      <c r="R48" s="20">
        <v>-439031</v>
      </c>
      <c r="S48" s="20"/>
      <c r="T48" s="20"/>
      <c r="U48" s="20"/>
      <c r="V48" s="20"/>
      <c r="W48" s="20">
        <v>122815310</v>
      </c>
      <c r="X48" s="20">
        <v>88761627</v>
      </c>
      <c r="Y48" s="20">
        <v>34053683</v>
      </c>
      <c r="Z48" s="47">
        <v>38.365320861006751</v>
      </c>
      <c r="AA48" s="22">
        <v>118348843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94992906</v>
      </c>
      <c r="D51" s="50">
        <f t="shared" ref="D51:Y51" si="7">SUM(D48:D50)</f>
        <v>0</v>
      </c>
      <c r="E51" s="51">
        <f t="shared" si="7"/>
        <v>100554873</v>
      </c>
      <c r="F51" s="52">
        <f t="shared" si="7"/>
        <v>118348843</v>
      </c>
      <c r="G51" s="52">
        <f t="shared" si="7"/>
        <v>-4805956</v>
      </c>
      <c r="H51" s="52">
        <f t="shared" si="7"/>
        <v>131518640</v>
      </c>
      <c r="I51" s="52">
        <f t="shared" si="7"/>
        <v>-960728</v>
      </c>
      <c r="J51" s="52">
        <f t="shared" si="7"/>
        <v>125751956</v>
      </c>
      <c r="K51" s="52">
        <f t="shared" si="7"/>
        <v>-991653</v>
      </c>
      <c r="L51" s="52">
        <f t="shared" si="7"/>
        <v>-924041</v>
      </c>
      <c r="M51" s="52">
        <f t="shared" si="7"/>
        <v>-581921</v>
      </c>
      <c r="N51" s="52">
        <f t="shared" si="7"/>
        <v>-2497615</v>
      </c>
      <c r="O51" s="52">
        <f t="shared" si="7"/>
        <v>-184852</v>
      </c>
      <c r="P51" s="52">
        <f t="shared" si="7"/>
        <v>1034706</v>
      </c>
      <c r="Q51" s="52">
        <f t="shared" si="7"/>
        <v>-1288885</v>
      </c>
      <c r="R51" s="52">
        <f t="shared" si="7"/>
        <v>-439031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122815310</v>
      </c>
      <c r="X51" s="52">
        <f t="shared" si="7"/>
        <v>88761627</v>
      </c>
      <c r="Y51" s="52">
        <f t="shared" si="7"/>
        <v>34053683</v>
      </c>
      <c r="Z51" s="53">
        <f>+IF(X51&lt;&gt;0,+(Y51/X51)*100,0)</f>
        <v>38.365320861006751</v>
      </c>
      <c r="AA51" s="54">
        <f>SUM(AA48:AA50)</f>
        <v>118348843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-96927873</v>
      </c>
      <c r="D6" s="18"/>
      <c r="E6" s="19">
        <v>-9771502</v>
      </c>
      <c r="F6" s="20">
        <v>-34509846</v>
      </c>
      <c r="G6" s="20">
        <v>-97166460</v>
      </c>
      <c r="H6" s="20">
        <v>-1097208</v>
      </c>
      <c r="I6" s="20">
        <v>359649</v>
      </c>
      <c r="J6" s="20">
        <v>-97904019</v>
      </c>
      <c r="K6" s="20">
        <v>-4167114</v>
      </c>
      <c r="L6" s="20">
        <v>-1271529</v>
      </c>
      <c r="M6" s="20">
        <v>-5463154</v>
      </c>
      <c r="N6" s="20">
        <v>-10901797</v>
      </c>
      <c r="O6" s="20">
        <v>191267</v>
      </c>
      <c r="P6" s="20">
        <v>-1461787</v>
      </c>
      <c r="Q6" s="20">
        <v>-3113884</v>
      </c>
      <c r="R6" s="20">
        <v>-4384404</v>
      </c>
      <c r="S6" s="20"/>
      <c r="T6" s="20"/>
      <c r="U6" s="20"/>
      <c r="V6" s="20"/>
      <c r="W6" s="20">
        <v>-113190220</v>
      </c>
      <c r="X6" s="20">
        <v>-13513214</v>
      </c>
      <c r="Y6" s="20">
        <v>-99677006</v>
      </c>
      <c r="Z6" s="21">
        <v>737.62619314694496</v>
      </c>
      <c r="AA6" s="22">
        <v>-34509846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63981157</v>
      </c>
      <c r="D8" s="18"/>
      <c r="E8" s="19">
        <v>11048773</v>
      </c>
      <c r="F8" s="20">
        <v>22799308</v>
      </c>
      <c r="G8" s="20">
        <v>142517660</v>
      </c>
      <c r="H8" s="20">
        <v>-66302121</v>
      </c>
      <c r="I8" s="20">
        <v>6969979</v>
      </c>
      <c r="J8" s="20">
        <v>83185518</v>
      </c>
      <c r="K8" s="20">
        <v>5146645</v>
      </c>
      <c r="L8" s="20">
        <v>9907634</v>
      </c>
      <c r="M8" s="20">
        <v>4266956</v>
      </c>
      <c r="N8" s="20">
        <v>19321235</v>
      </c>
      <c r="O8" s="20">
        <v>9156983</v>
      </c>
      <c r="P8" s="20">
        <v>3015897</v>
      </c>
      <c r="Q8" s="20">
        <v>3907728</v>
      </c>
      <c r="R8" s="20">
        <v>16080608</v>
      </c>
      <c r="S8" s="20"/>
      <c r="T8" s="20"/>
      <c r="U8" s="20"/>
      <c r="V8" s="20"/>
      <c r="W8" s="20">
        <v>118587361</v>
      </c>
      <c r="X8" s="20">
        <v>11224204</v>
      </c>
      <c r="Y8" s="20">
        <v>107363157</v>
      </c>
      <c r="Z8" s="21">
        <v>956.5324810561176</v>
      </c>
      <c r="AA8" s="22">
        <v>22799308</v>
      </c>
    </row>
    <row r="9" spans="1:27" x14ac:dyDescent="0.25">
      <c r="A9" s="23" t="s">
        <v>38</v>
      </c>
      <c r="B9" s="17" t="s">
        <v>33</v>
      </c>
      <c r="C9" s="18">
        <v>-700983</v>
      </c>
      <c r="D9" s="18"/>
      <c r="E9" s="19"/>
      <c r="F9" s="20"/>
      <c r="G9" s="20">
        <v>-700983</v>
      </c>
      <c r="H9" s="20"/>
      <c r="I9" s="20"/>
      <c r="J9" s="20">
        <v>-700983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-700983</v>
      </c>
      <c r="X9" s="20"/>
      <c r="Y9" s="20">
        <v>-700983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1589029578</v>
      </c>
      <c r="D11" s="18"/>
      <c r="E11" s="19">
        <v>499421</v>
      </c>
      <c r="F11" s="20">
        <v>588709</v>
      </c>
      <c r="G11" s="20">
        <v>32161167</v>
      </c>
      <c r="H11" s="20">
        <v>1556868411</v>
      </c>
      <c r="I11" s="20"/>
      <c r="J11" s="20">
        <v>1589029578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1589029578</v>
      </c>
      <c r="X11" s="20">
        <v>521743</v>
      </c>
      <c r="Y11" s="20">
        <v>1588507835</v>
      </c>
      <c r="Z11" s="21">
        <v>304461.74361706816</v>
      </c>
      <c r="AA11" s="22">
        <v>588709</v>
      </c>
    </row>
    <row r="12" spans="1:27" x14ac:dyDescent="0.25">
      <c r="A12" s="23" t="s">
        <v>41</v>
      </c>
      <c r="B12" s="17" t="s">
        <v>33</v>
      </c>
      <c r="C12" s="18">
        <v>18767528</v>
      </c>
      <c r="D12" s="18"/>
      <c r="E12" s="19"/>
      <c r="F12" s="20"/>
      <c r="G12" s="24">
        <v>11393385</v>
      </c>
      <c r="H12" s="24">
        <v>7680130</v>
      </c>
      <c r="I12" s="24">
        <v>33846</v>
      </c>
      <c r="J12" s="20">
        <v>19107361</v>
      </c>
      <c r="K12" s="24">
        <v>57153</v>
      </c>
      <c r="L12" s="24">
        <v>221720</v>
      </c>
      <c r="M12" s="20">
        <v>722787</v>
      </c>
      <c r="N12" s="24">
        <v>1001660</v>
      </c>
      <c r="O12" s="24">
        <v>81282</v>
      </c>
      <c r="P12" s="24">
        <v>280899</v>
      </c>
      <c r="Q12" s="20">
        <v>310306</v>
      </c>
      <c r="R12" s="24">
        <v>672487</v>
      </c>
      <c r="S12" s="24"/>
      <c r="T12" s="20"/>
      <c r="U12" s="24"/>
      <c r="V12" s="24"/>
      <c r="W12" s="24">
        <v>20781508</v>
      </c>
      <c r="X12" s="20"/>
      <c r="Y12" s="24">
        <v>20781508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-62208</v>
      </c>
      <c r="D13" s="18"/>
      <c r="E13" s="19"/>
      <c r="F13" s="20"/>
      <c r="G13" s="20">
        <v>-62208</v>
      </c>
      <c r="H13" s="20"/>
      <c r="I13" s="20"/>
      <c r="J13" s="20">
        <v>-62208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-62208</v>
      </c>
      <c r="X13" s="20"/>
      <c r="Y13" s="20">
        <v>-62208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1574087199</v>
      </c>
      <c r="D14" s="29">
        <f>SUM(D6:D13)</f>
        <v>0</v>
      </c>
      <c r="E14" s="30">
        <f t="shared" si="0"/>
        <v>1776692</v>
      </c>
      <c r="F14" s="31">
        <f t="shared" si="0"/>
        <v>-11121829</v>
      </c>
      <c r="G14" s="31">
        <f t="shared" si="0"/>
        <v>88142561</v>
      </c>
      <c r="H14" s="31">
        <f t="shared" si="0"/>
        <v>1497149212</v>
      </c>
      <c r="I14" s="31">
        <f t="shared" si="0"/>
        <v>7363474</v>
      </c>
      <c r="J14" s="31">
        <f t="shared" si="0"/>
        <v>1592655247</v>
      </c>
      <c r="K14" s="31">
        <f t="shared" si="0"/>
        <v>1036684</v>
      </c>
      <c r="L14" s="31">
        <f t="shared" si="0"/>
        <v>8857825</v>
      </c>
      <c r="M14" s="31">
        <f t="shared" si="0"/>
        <v>-473411</v>
      </c>
      <c r="N14" s="31">
        <f t="shared" si="0"/>
        <v>9421098</v>
      </c>
      <c r="O14" s="31">
        <f t="shared" si="0"/>
        <v>9429532</v>
      </c>
      <c r="P14" s="31">
        <f t="shared" si="0"/>
        <v>1835009</v>
      </c>
      <c r="Q14" s="31">
        <f t="shared" si="0"/>
        <v>1104150</v>
      </c>
      <c r="R14" s="31">
        <f t="shared" si="0"/>
        <v>12368691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1614445036</v>
      </c>
      <c r="X14" s="31">
        <f t="shared" si="0"/>
        <v>-1767267</v>
      </c>
      <c r="Y14" s="31">
        <f t="shared" si="0"/>
        <v>1616212303</v>
      </c>
      <c r="Z14" s="32">
        <f>+IF(X14&lt;&gt;0,+(Y14/X14)*100,0)</f>
        <v>-91452.638622234212</v>
      </c>
      <c r="AA14" s="33">
        <f>SUM(AA6:AA13)</f>
        <v>-11121829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223118500</v>
      </c>
      <c r="D18" s="18"/>
      <c r="E18" s="19">
        <v>39012915</v>
      </c>
      <c r="F18" s="20">
        <v>38512915</v>
      </c>
      <c r="G18" s="24">
        <v>306295996</v>
      </c>
      <c r="H18" s="24">
        <v>-83635560</v>
      </c>
      <c r="I18" s="24"/>
      <c r="J18" s="20">
        <v>222660436</v>
      </c>
      <c r="K18" s="24"/>
      <c r="L18" s="24">
        <v>21573447</v>
      </c>
      <c r="M18" s="20">
        <v>5339279</v>
      </c>
      <c r="N18" s="24">
        <v>26912726</v>
      </c>
      <c r="O18" s="24"/>
      <c r="P18" s="24">
        <v>-18414493</v>
      </c>
      <c r="Q18" s="20">
        <v>1921572</v>
      </c>
      <c r="R18" s="24">
        <v>-16492921</v>
      </c>
      <c r="S18" s="24"/>
      <c r="T18" s="20"/>
      <c r="U18" s="24"/>
      <c r="V18" s="24"/>
      <c r="W18" s="24">
        <v>233080241</v>
      </c>
      <c r="X18" s="20">
        <v>29134693</v>
      </c>
      <c r="Y18" s="24">
        <v>203945548</v>
      </c>
      <c r="Z18" s="25">
        <v>700.00925700504206</v>
      </c>
      <c r="AA18" s="26">
        <v>38512915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223118500</v>
      </c>
      <c r="D26" s="29">
        <f t="shared" ref="D26:Y26" si="1">SUM(D16:D25)</f>
        <v>0</v>
      </c>
      <c r="E26" s="35">
        <f t="shared" si="1"/>
        <v>39012915</v>
      </c>
      <c r="F26" s="36">
        <f t="shared" si="1"/>
        <v>38512915</v>
      </c>
      <c r="G26" s="36">
        <f t="shared" si="1"/>
        <v>306295996</v>
      </c>
      <c r="H26" s="36">
        <f t="shared" si="1"/>
        <v>-83635560</v>
      </c>
      <c r="I26" s="36">
        <f t="shared" si="1"/>
        <v>0</v>
      </c>
      <c r="J26" s="36">
        <f t="shared" si="1"/>
        <v>222660436</v>
      </c>
      <c r="K26" s="36">
        <f t="shared" si="1"/>
        <v>0</v>
      </c>
      <c r="L26" s="36">
        <f t="shared" si="1"/>
        <v>21573447</v>
      </c>
      <c r="M26" s="36">
        <f t="shared" si="1"/>
        <v>5339279</v>
      </c>
      <c r="N26" s="36">
        <f t="shared" si="1"/>
        <v>26912726</v>
      </c>
      <c r="O26" s="36">
        <f t="shared" si="1"/>
        <v>0</v>
      </c>
      <c r="P26" s="36">
        <f t="shared" si="1"/>
        <v>-18414493</v>
      </c>
      <c r="Q26" s="36">
        <f t="shared" si="1"/>
        <v>1921572</v>
      </c>
      <c r="R26" s="36">
        <f t="shared" si="1"/>
        <v>-16492921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233080241</v>
      </c>
      <c r="X26" s="36">
        <f t="shared" si="1"/>
        <v>29134693</v>
      </c>
      <c r="Y26" s="36">
        <f t="shared" si="1"/>
        <v>203945548</v>
      </c>
      <c r="Z26" s="37">
        <f>+IF(X26&lt;&gt;0,+(Y26/X26)*100,0)</f>
        <v>700.00925700504206</v>
      </c>
      <c r="AA26" s="38">
        <f>SUM(AA16:AA25)</f>
        <v>38512915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1797205699</v>
      </c>
      <c r="D27" s="29">
        <f>+D14+D26</f>
        <v>0</v>
      </c>
      <c r="E27" s="30">
        <f t="shared" si="2"/>
        <v>40789607</v>
      </c>
      <c r="F27" s="31">
        <f t="shared" si="2"/>
        <v>27391086</v>
      </c>
      <c r="G27" s="31">
        <f t="shared" si="2"/>
        <v>394438557</v>
      </c>
      <c r="H27" s="31">
        <f t="shared" si="2"/>
        <v>1413513652</v>
      </c>
      <c r="I27" s="31">
        <f t="shared" si="2"/>
        <v>7363474</v>
      </c>
      <c r="J27" s="31">
        <f t="shared" si="2"/>
        <v>1815315683</v>
      </c>
      <c r="K27" s="31">
        <f t="shared" si="2"/>
        <v>1036684</v>
      </c>
      <c r="L27" s="31">
        <f t="shared" si="2"/>
        <v>30431272</v>
      </c>
      <c r="M27" s="31">
        <f t="shared" si="2"/>
        <v>4865868</v>
      </c>
      <c r="N27" s="31">
        <f t="shared" si="2"/>
        <v>36333824</v>
      </c>
      <c r="O27" s="31">
        <f t="shared" si="2"/>
        <v>9429532</v>
      </c>
      <c r="P27" s="31">
        <f t="shared" si="2"/>
        <v>-16579484</v>
      </c>
      <c r="Q27" s="31">
        <f t="shared" si="2"/>
        <v>3025722</v>
      </c>
      <c r="R27" s="31">
        <f t="shared" si="2"/>
        <v>-4124230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1847525277</v>
      </c>
      <c r="X27" s="31">
        <f t="shared" si="2"/>
        <v>27367426</v>
      </c>
      <c r="Y27" s="31">
        <f t="shared" si="2"/>
        <v>1820157851</v>
      </c>
      <c r="Z27" s="32">
        <f>+IF(X27&lt;&gt;0,+(Y27/X27)*100,0)</f>
        <v>6650.8185716844537</v>
      </c>
      <c r="AA27" s="33">
        <f>+AA14+AA26</f>
        <v>27391086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2546622</v>
      </c>
      <c r="D32" s="18"/>
      <c r="E32" s="19"/>
      <c r="F32" s="20"/>
      <c r="G32" s="20">
        <v>2548815</v>
      </c>
      <c r="H32" s="20">
        <v>4290</v>
      </c>
      <c r="I32" s="20">
        <v>3815</v>
      </c>
      <c r="J32" s="20">
        <v>2556920</v>
      </c>
      <c r="K32" s="20">
        <v>9738</v>
      </c>
      <c r="L32" s="20">
        <v>-395</v>
      </c>
      <c r="M32" s="20">
        <v>3922</v>
      </c>
      <c r="N32" s="20">
        <v>13265</v>
      </c>
      <c r="O32" s="20">
        <v>7795</v>
      </c>
      <c r="P32" s="20">
        <v>30022</v>
      </c>
      <c r="Q32" s="20">
        <v>7654</v>
      </c>
      <c r="R32" s="20">
        <v>45471</v>
      </c>
      <c r="S32" s="20"/>
      <c r="T32" s="20"/>
      <c r="U32" s="20"/>
      <c r="V32" s="20"/>
      <c r="W32" s="20">
        <v>2615656</v>
      </c>
      <c r="X32" s="20"/>
      <c r="Y32" s="20">
        <v>2615656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53026191</v>
      </c>
      <c r="D33" s="18"/>
      <c r="E33" s="19">
        <v>9038191</v>
      </c>
      <c r="F33" s="20">
        <v>-28393</v>
      </c>
      <c r="G33" s="20">
        <v>79046773</v>
      </c>
      <c r="H33" s="20">
        <v>-45461981</v>
      </c>
      <c r="I33" s="20">
        <v>4601943</v>
      </c>
      <c r="J33" s="20">
        <v>38186735</v>
      </c>
      <c r="K33" s="20">
        <v>1826566</v>
      </c>
      <c r="L33" s="20">
        <v>29048524</v>
      </c>
      <c r="M33" s="20">
        <v>20093798</v>
      </c>
      <c r="N33" s="20">
        <v>50968888</v>
      </c>
      <c r="O33" s="20">
        <v>1691659</v>
      </c>
      <c r="P33" s="20">
        <v>-21668326</v>
      </c>
      <c r="Q33" s="20">
        <v>342471</v>
      </c>
      <c r="R33" s="20">
        <v>-19634196</v>
      </c>
      <c r="S33" s="20"/>
      <c r="T33" s="20"/>
      <c r="U33" s="20"/>
      <c r="V33" s="20"/>
      <c r="W33" s="20">
        <v>69521427</v>
      </c>
      <c r="X33" s="20">
        <v>4512001</v>
      </c>
      <c r="Y33" s="20">
        <v>65009426</v>
      </c>
      <c r="Z33" s="21">
        <v>1440.811427125127</v>
      </c>
      <c r="AA33" s="22">
        <v>-28393</v>
      </c>
    </row>
    <row r="34" spans="1:27" x14ac:dyDescent="0.25">
      <c r="A34" s="23" t="s">
        <v>62</v>
      </c>
      <c r="B34" s="17" t="s">
        <v>33</v>
      </c>
      <c r="C34" s="18">
        <v>9102324</v>
      </c>
      <c r="D34" s="18"/>
      <c r="E34" s="19"/>
      <c r="F34" s="20"/>
      <c r="G34" s="20"/>
      <c r="H34" s="20">
        <v>9102324</v>
      </c>
      <c r="I34" s="20"/>
      <c r="J34" s="20">
        <v>9102324</v>
      </c>
      <c r="K34" s="20">
        <v>-1122944</v>
      </c>
      <c r="L34" s="20">
        <v>-24809464</v>
      </c>
      <c r="M34" s="20"/>
      <c r="N34" s="20">
        <v>-25932408</v>
      </c>
      <c r="O34" s="20">
        <v>-4490454</v>
      </c>
      <c r="P34" s="20">
        <v>21176667</v>
      </c>
      <c r="Q34" s="20">
        <v>-2209808</v>
      </c>
      <c r="R34" s="20">
        <v>14476405</v>
      </c>
      <c r="S34" s="20"/>
      <c r="T34" s="20"/>
      <c r="U34" s="20"/>
      <c r="V34" s="20"/>
      <c r="W34" s="20">
        <v>-2353679</v>
      </c>
      <c r="X34" s="20"/>
      <c r="Y34" s="20">
        <v>-2353679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14026760</v>
      </c>
      <c r="D36" s="18"/>
      <c r="E36" s="19"/>
      <c r="F36" s="20"/>
      <c r="G36" s="20">
        <v>14190229</v>
      </c>
      <c r="H36" s="20">
        <v>174004</v>
      </c>
      <c r="I36" s="20">
        <v>140343</v>
      </c>
      <c r="J36" s="20">
        <v>14504576</v>
      </c>
      <c r="K36" s="20">
        <v>151830</v>
      </c>
      <c r="L36" s="20">
        <v>169849</v>
      </c>
      <c r="M36" s="20">
        <v>160415</v>
      </c>
      <c r="N36" s="20">
        <v>482094</v>
      </c>
      <c r="O36" s="20">
        <v>109313</v>
      </c>
      <c r="P36" s="20">
        <v>165642</v>
      </c>
      <c r="Q36" s="20">
        <v>246309</v>
      </c>
      <c r="R36" s="20">
        <v>521264</v>
      </c>
      <c r="S36" s="20"/>
      <c r="T36" s="20"/>
      <c r="U36" s="20"/>
      <c r="V36" s="20"/>
      <c r="W36" s="20">
        <v>15507934</v>
      </c>
      <c r="X36" s="20"/>
      <c r="Y36" s="20">
        <v>15507934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78701897</v>
      </c>
      <c r="D38" s="29">
        <f t="shared" ref="D38:Y38" si="3">SUM(D30:D37)</f>
        <v>0</v>
      </c>
      <c r="E38" s="30">
        <f t="shared" si="3"/>
        <v>9038191</v>
      </c>
      <c r="F38" s="31">
        <f t="shared" si="3"/>
        <v>-28393</v>
      </c>
      <c r="G38" s="31">
        <f t="shared" si="3"/>
        <v>95785817</v>
      </c>
      <c r="H38" s="31">
        <f t="shared" si="3"/>
        <v>-36181363</v>
      </c>
      <c r="I38" s="31">
        <f t="shared" si="3"/>
        <v>4746101</v>
      </c>
      <c r="J38" s="31">
        <f t="shared" si="3"/>
        <v>64350555</v>
      </c>
      <c r="K38" s="31">
        <f t="shared" si="3"/>
        <v>865190</v>
      </c>
      <c r="L38" s="31">
        <f t="shared" si="3"/>
        <v>4408514</v>
      </c>
      <c r="M38" s="31">
        <f t="shared" si="3"/>
        <v>20258135</v>
      </c>
      <c r="N38" s="31">
        <f t="shared" si="3"/>
        <v>25531839</v>
      </c>
      <c r="O38" s="31">
        <f t="shared" si="3"/>
        <v>-2681687</v>
      </c>
      <c r="P38" s="31">
        <f t="shared" si="3"/>
        <v>-295995</v>
      </c>
      <c r="Q38" s="31">
        <f t="shared" si="3"/>
        <v>-1613374</v>
      </c>
      <c r="R38" s="31">
        <f t="shared" si="3"/>
        <v>-4591056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85291338</v>
      </c>
      <c r="X38" s="31">
        <f t="shared" si="3"/>
        <v>4512001</v>
      </c>
      <c r="Y38" s="31">
        <f t="shared" si="3"/>
        <v>80779337</v>
      </c>
      <c r="Z38" s="32">
        <f>+IF(X38&lt;&gt;0,+(Y38/X38)*100,0)</f>
        <v>1790.3217884925111</v>
      </c>
      <c r="AA38" s="33">
        <f>SUM(AA30:AA37)</f>
        <v>-28393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78701897</v>
      </c>
      <c r="D45" s="29">
        <f>+D38+D44</f>
        <v>0</v>
      </c>
      <c r="E45" s="30">
        <f t="shared" si="5"/>
        <v>9038191</v>
      </c>
      <c r="F45" s="31">
        <f t="shared" si="5"/>
        <v>-28393</v>
      </c>
      <c r="G45" s="31">
        <f t="shared" si="5"/>
        <v>95785817</v>
      </c>
      <c r="H45" s="31">
        <f t="shared" si="5"/>
        <v>-36181363</v>
      </c>
      <c r="I45" s="31">
        <f t="shared" si="5"/>
        <v>4746101</v>
      </c>
      <c r="J45" s="31">
        <f t="shared" si="5"/>
        <v>64350555</v>
      </c>
      <c r="K45" s="31">
        <f t="shared" si="5"/>
        <v>865190</v>
      </c>
      <c r="L45" s="31">
        <f t="shared" si="5"/>
        <v>4408514</v>
      </c>
      <c r="M45" s="31">
        <f t="shared" si="5"/>
        <v>20258135</v>
      </c>
      <c r="N45" s="31">
        <f t="shared" si="5"/>
        <v>25531839</v>
      </c>
      <c r="O45" s="31">
        <f t="shared" si="5"/>
        <v>-2681687</v>
      </c>
      <c r="P45" s="31">
        <f t="shared" si="5"/>
        <v>-295995</v>
      </c>
      <c r="Q45" s="31">
        <f t="shared" si="5"/>
        <v>-1613374</v>
      </c>
      <c r="R45" s="31">
        <f t="shared" si="5"/>
        <v>-4591056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85291338</v>
      </c>
      <c r="X45" s="31">
        <f t="shared" si="5"/>
        <v>4512001</v>
      </c>
      <c r="Y45" s="31">
        <f t="shared" si="5"/>
        <v>80779337</v>
      </c>
      <c r="Z45" s="32">
        <f>+IF(X45&lt;&gt;0,+(Y45/X45)*100,0)</f>
        <v>1790.3217884925111</v>
      </c>
      <c r="AA45" s="33">
        <f>+AA38+AA44</f>
        <v>-28393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1718503802</v>
      </c>
      <c r="D46" s="42">
        <f t="shared" si="6"/>
        <v>0</v>
      </c>
      <c r="E46" s="43">
        <f t="shared" si="6"/>
        <v>31751416</v>
      </c>
      <c r="F46" s="44">
        <f t="shared" si="6"/>
        <v>27419479</v>
      </c>
      <c r="G46" s="44">
        <f t="shared" si="6"/>
        <v>298652740</v>
      </c>
      <c r="H46" s="44">
        <f t="shared" si="6"/>
        <v>1449695015</v>
      </c>
      <c r="I46" s="44">
        <f t="shared" si="6"/>
        <v>2617373</v>
      </c>
      <c r="J46" s="44">
        <f t="shared" si="6"/>
        <v>1750965128</v>
      </c>
      <c r="K46" s="44">
        <f t="shared" si="6"/>
        <v>171494</v>
      </c>
      <c r="L46" s="44">
        <f t="shared" si="6"/>
        <v>26022758</v>
      </c>
      <c r="M46" s="44">
        <f t="shared" si="6"/>
        <v>-15392267</v>
      </c>
      <c r="N46" s="44">
        <f t="shared" si="6"/>
        <v>10801985</v>
      </c>
      <c r="O46" s="44">
        <f t="shared" si="6"/>
        <v>12111219</v>
      </c>
      <c r="P46" s="44">
        <f t="shared" si="6"/>
        <v>-16283489</v>
      </c>
      <c r="Q46" s="44">
        <f t="shared" si="6"/>
        <v>4639096</v>
      </c>
      <c r="R46" s="44">
        <f t="shared" si="6"/>
        <v>466826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1762233939</v>
      </c>
      <c r="X46" s="44">
        <f t="shared" si="6"/>
        <v>22855425</v>
      </c>
      <c r="Y46" s="44">
        <f t="shared" si="6"/>
        <v>1739378514</v>
      </c>
      <c r="Z46" s="45">
        <f>+IF(X46&lt;&gt;0,+(Y46/X46)*100,0)</f>
        <v>7610.352964339977</v>
      </c>
      <c r="AA46" s="46">
        <f>+AA27-AA45</f>
        <v>27419479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-694796188</v>
      </c>
      <c r="D48" s="18"/>
      <c r="E48" s="19">
        <v>31251995</v>
      </c>
      <c r="F48" s="20">
        <v>26920058</v>
      </c>
      <c r="G48" s="20">
        <v>-522640961</v>
      </c>
      <c r="H48" s="20">
        <v>4008251</v>
      </c>
      <c r="I48" s="20">
        <v>1873675</v>
      </c>
      <c r="J48" s="20">
        <v>-516759035</v>
      </c>
      <c r="K48" s="20">
        <v>-373673</v>
      </c>
      <c r="L48" s="20">
        <v>25107132</v>
      </c>
      <c r="M48" s="20">
        <v>-164294286</v>
      </c>
      <c r="N48" s="20">
        <v>-139560827</v>
      </c>
      <c r="O48" s="20">
        <v>11103346</v>
      </c>
      <c r="P48" s="20">
        <v>-16807061</v>
      </c>
      <c r="Q48" s="20">
        <v>3759185</v>
      </c>
      <c r="R48" s="20">
        <v>-1944530</v>
      </c>
      <c r="S48" s="20"/>
      <c r="T48" s="20"/>
      <c r="U48" s="20"/>
      <c r="V48" s="20"/>
      <c r="W48" s="20">
        <v>-658264392</v>
      </c>
      <c r="X48" s="20">
        <v>22356013</v>
      </c>
      <c r="Y48" s="20">
        <v>-680620405</v>
      </c>
      <c r="Z48" s="47">
        <v>-3044.4623779741046</v>
      </c>
      <c r="AA48" s="22">
        <v>26920058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-694796188</v>
      </c>
      <c r="D51" s="50">
        <f t="shared" ref="D51:Y51" si="7">SUM(D48:D50)</f>
        <v>0</v>
      </c>
      <c r="E51" s="51">
        <f t="shared" si="7"/>
        <v>31251995</v>
      </c>
      <c r="F51" s="52">
        <f t="shared" si="7"/>
        <v>26920058</v>
      </c>
      <c r="G51" s="52">
        <f t="shared" si="7"/>
        <v>-522640961</v>
      </c>
      <c r="H51" s="52">
        <f t="shared" si="7"/>
        <v>4008251</v>
      </c>
      <c r="I51" s="52">
        <f t="shared" si="7"/>
        <v>1873675</v>
      </c>
      <c r="J51" s="52">
        <f t="shared" si="7"/>
        <v>-516759035</v>
      </c>
      <c r="K51" s="52">
        <f t="shared" si="7"/>
        <v>-373673</v>
      </c>
      <c r="L51" s="52">
        <f t="shared" si="7"/>
        <v>25107132</v>
      </c>
      <c r="M51" s="52">
        <f t="shared" si="7"/>
        <v>-164294286</v>
      </c>
      <c r="N51" s="52">
        <f t="shared" si="7"/>
        <v>-139560827</v>
      </c>
      <c r="O51" s="52">
        <f t="shared" si="7"/>
        <v>11103346</v>
      </c>
      <c r="P51" s="52">
        <f t="shared" si="7"/>
        <v>-16807061</v>
      </c>
      <c r="Q51" s="52">
        <f t="shared" si="7"/>
        <v>3759185</v>
      </c>
      <c r="R51" s="52">
        <f t="shared" si="7"/>
        <v>-1944530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-658264392</v>
      </c>
      <c r="X51" s="52">
        <f t="shared" si="7"/>
        <v>22356013</v>
      </c>
      <c r="Y51" s="52">
        <f t="shared" si="7"/>
        <v>-680620405</v>
      </c>
      <c r="Z51" s="53">
        <f>+IF(X51&lt;&gt;0,+(Y51/X51)*100,0)</f>
        <v>-3044.4623779741046</v>
      </c>
      <c r="AA51" s="54">
        <f>SUM(AA48:AA50)</f>
        <v>26920058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-75216424</v>
      </c>
      <c r="D6" s="18"/>
      <c r="E6" s="19">
        <v>-127288642</v>
      </c>
      <c r="F6" s="20">
        <v>-127583517</v>
      </c>
      <c r="G6" s="20">
        <v>-23464681</v>
      </c>
      <c r="H6" s="20">
        <v>-8603276</v>
      </c>
      <c r="I6" s="20">
        <v>-15343366</v>
      </c>
      <c r="J6" s="20">
        <v>-47411323</v>
      </c>
      <c r="K6" s="20">
        <v>-10917799</v>
      </c>
      <c r="L6" s="20">
        <v>-14509155</v>
      </c>
      <c r="M6" s="20">
        <v>-15739742</v>
      </c>
      <c r="N6" s="20">
        <v>-41166696</v>
      </c>
      <c r="O6" s="20">
        <v>-16429031</v>
      </c>
      <c r="P6" s="20">
        <v>-8405126</v>
      </c>
      <c r="Q6" s="20">
        <v>-1909807</v>
      </c>
      <c r="R6" s="20">
        <v>-26743964</v>
      </c>
      <c r="S6" s="20"/>
      <c r="T6" s="20"/>
      <c r="U6" s="20"/>
      <c r="V6" s="20"/>
      <c r="W6" s="20">
        <v>-115321983</v>
      </c>
      <c r="X6" s="20">
        <v>-97043481</v>
      </c>
      <c r="Y6" s="20">
        <v>-18278502</v>
      </c>
      <c r="Z6" s="21">
        <v>18.835373393087579</v>
      </c>
      <c r="AA6" s="22">
        <v>-127583517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120496162</v>
      </c>
      <c r="D8" s="18"/>
      <c r="E8" s="19">
        <v>39663160</v>
      </c>
      <c r="F8" s="20">
        <v>160159322</v>
      </c>
      <c r="G8" s="20">
        <v>602748</v>
      </c>
      <c r="H8" s="20">
        <v>4627488</v>
      </c>
      <c r="I8" s="20">
        <v>5314559</v>
      </c>
      <c r="J8" s="20">
        <v>10544795</v>
      </c>
      <c r="K8" s="20">
        <v>22664261</v>
      </c>
      <c r="L8" s="20">
        <v>4705538</v>
      </c>
      <c r="M8" s="20">
        <v>4340045</v>
      </c>
      <c r="N8" s="20">
        <v>31709844</v>
      </c>
      <c r="O8" s="20">
        <v>-13702271</v>
      </c>
      <c r="P8" s="20">
        <v>5705828</v>
      </c>
      <c r="Q8" s="20">
        <v>3002222</v>
      </c>
      <c r="R8" s="20">
        <v>-4994221</v>
      </c>
      <c r="S8" s="20"/>
      <c r="T8" s="20"/>
      <c r="U8" s="20"/>
      <c r="V8" s="20"/>
      <c r="W8" s="20">
        <v>37260418</v>
      </c>
      <c r="X8" s="20">
        <v>148403164</v>
      </c>
      <c r="Y8" s="20">
        <v>-111142746</v>
      </c>
      <c r="Z8" s="21">
        <v>-74.892436929444443</v>
      </c>
      <c r="AA8" s="22">
        <v>160159322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4583250</v>
      </c>
      <c r="H9" s="20"/>
      <c r="I9" s="20"/>
      <c r="J9" s="20">
        <v>4583250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4583250</v>
      </c>
      <c r="X9" s="20"/>
      <c r="Y9" s="20">
        <v>4583250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259649</v>
      </c>
      <c r="D11" s="18"/>
      <c r="E11" s="19">
        <v>93724</v>
      </c>
      <c r="F11" s="20">
        <v>259648</v>
      </c>
      <c r="G11" s="20">
        <v>746299</v>
      </c>
      <c r="H11" s="20"/>
      <c r="I11" s="20"/>
      <c r="J11" s="20">
        <v>746299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746299</v>
      </c>
      <c r="X11" s="20">
        <v>259648</v>
      </c>
      <c r="Y11" s="20">
        <v>486651</v>
      </c>
      <c r="Z11" s="21">
        <v>187.42720914468819</v>
      </c>
      <c r="AA11" s="22">
        <v>259648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45539387</v>
      </c>
      <c r="D14" s="29">
        <f>SUM(D6:D13)</f>
        <v>0</v>
      </c>
      <c r="E14" s="30">
        <f t="shared" si="0"/>
        <v>-87531758</v>
      </c>
      <c r="F14" s="31">
        <f t="shared" si="0"/>
        <v>32835453</v>
      </c>
      <c r="G14" s="31">
        <f t="shared" si="0"/>
        <v>-17532384</v>
      </c>
      <c r="H14" s="31">
        <f t="shared" si="0"/>
        <v>-3975788</v>
      </c>
      <c r="I14" s="31">
        <f t="shared" si="0"/>
        <v>-10028807</v>
      </c>
      <c r="J14" s="31">
        <f t="shared" si="0"/>
        <v>-31536979</v>
      </c>
      <c r="K14" s="31">
        <f t="shared" si="0"/>
        <v>11746462</v>
      </c>
      <c r="L14" s="31">
        <f t="shared" si="0"/>
        <v>-9803617</v>
      </c>
      <c r="M14" s="31">
        <f t="shared" si="0"/>
        <v>-11399697</v>
      </c>
      <c r="N14" s="31">
        <f t="shared" si="0"/>
        <v>-9456852</v>
      </c>
      <c r="O14" s="31">
        <f t="shared" si="0"/>
        <v>-30131302</v>
      </c>
      <c r="P14" s="31">
        <f t="shared" si="0"/>
        <v>-2699298</v>
      </c>
      <c r="Q14" s="31">
        <f t="shared" si="0"/>
        <v>1092415</v>
      </c>
      <c r="R14" s="31">
        <f t="shared" si="0"/>
        <v>-31738185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-72732016</v>
      </c>
      <c r="X14" s="31">
        <f t="shared" si="0"/>
        <v>51619331</v>
      </c>
      <c r="Y14" s="31">
        <f t="shared" si="0"/>
        <v>-124351347</v>
      </c>
      <c r="Z14" s="32">
        <f>+IF(X14&lt;&gt;0,+(Y14/X14)*100,0)</f>
        <v>-240.90073348684044</v>
      </c>
      <c r="AA14" s="33">
        <f>SUM(AA6:AA13)</f>
        <v>32835453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726594180</v>
      </c>
      <c r="D18" s="18"/>
      <c r="E18" s="19">
        <v>503379024</v>
      </c>
      <c r="F18" s="20">
        <v>712490794</v>
      </c>
      <c r="G18" s="24">
        <v>466836712</v>
      </c>
      <c r="H18" s="24">
        <v>204827213</v>
      </c>
      <c r="I18" s="24">
        <v>13492345</v>
      </c>
      <c r="J18" s="20">
        <v>685156270</v>
      </c>
      <c r="K18" s="24">
        <v>8500154</v>
      </c>
      <c r="L18" s="24"/>
      <c r="M18" s="20">
        <v>7378662</v>
      </c>
      <c r="N18" s="24">
        <v>15878816</v>
      </c>
      <c r="O18" s="24">
        <v>3944829</v>
      </c>
      <c r="P18" s="24">
        <v>1035087</v>
      </c>
      <c r="Q18" s="20">
        <v>8635611</v>
      </c>
      <c r="R18" s="24">
        <v>13615527</v>
      </c>
      <c r="S18" s="24"/>
      <c r="T18" s="20"/>
      <c r="U18" s="24"/>
      <c r="V18" s="24"/>
      <c r="W18" s="24">
        <v>714650613</v>
      </c>
      <c r="X18" s="20">
        <v>698520333</v>
      </c>
      <c r="Y18" s="24">
        <v>16130280</v>
      </c>
      <c r="Z18" s="25">
        <v>2.3092069390054535</v>
      </c>
      <c r="AA18" s="26">
        <v>712490794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726594180</v>
      </c>
      <c r="D26" s="29">
        <f t="shared" ref="D26:Y26" si="1">SUM(D16:D25)</f>
        <v>0</v>
      </c>
      <c r="E26" s="35">
        <f t="shared" si="1"/>
        <v>503379024</v>
      </c>
      <c r="F26" s="36">
        <f t="shared" si="1"/>
        <v>712490794</v>
      </c>
      <c r="G26" s="36">
        <f t="shared" si="1"/>
        <v>466836712</v>
      </c>
      <c r="H26" s="36">
        <f t="shared" si="1"/>
        <v>204827213</v>
      </c>
      <c r="I26" s="36">
        <f t="shared" si="1"/>
        <v>13492345</v>
      </c>
      <c r="J26" s="36">
        <f t="shared" si="1"/>
        <v>685156270</v>
      </c>
      <c r="K26" s="36">
        <f t="shared" si="1"/>
        <v>8500154</v>
      </c>
      <c r="L26" s="36">
        <f t="shared" si="1"/>
        <v>0</v>
      </c>
      <c r="M26" s="36">
        <f t="shared" si="1"/>
        <v>7378662</v>
      </c>
      <c r="N26" s="36">
        <f t="shared" si="1"/>
        <v>15878816</v>
      </c>
      <c r="O26" s="36">
        <f t="shared" si="1"/>
        <v>3944829</v>
      </c>
      <c r="P26" s="36">
        <f t="shared" si="1"/>
        <v>1035087</v>
      </c>
      <c r="Q26" s="36">
        <f t="shared" si="1"/>
        <v>8635611</v>
      </c>
      <c r="R26" s="36">
        <f t="shared" si="1"/>
        <v>13615527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714650613</v>
      </c>
      <c r="X26" s="36">
        <f t="shared" si="1"/>
        <v>698520333</v>
      </c>
      <c r="Y26" s="36">
        <f t="shared" si="1"/>
        <v>16130280</v>
      </c>
      <c r="Z26" s="37">
        <f>+IF(X26&lt;&gt;0,+(Y26/X26)*100,0)</f>
        <v>2.3092069390054535</v>
      </c>
      <c r="AA26" s="38">
        <f>SUM(AA16:AA25)</f>
        <v>712490794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772133567</v>
      </c>
      <c r="D27" s="29">
        <f>+D14+D26</f>
        <v>0</v>
      </c>
      <c r="E27" s="30">
        <f t="shared" si="2"/>
        <v>415847266</v>
      </c>
      <c r="F27" s="31">
        <f t="shared" si="2"/>
        <v>745326247</v>
      </c>
      <c r="G27" s="31">
        <f t="shared" si="2"/>
        <v>449304328</v>
      </c>
      <c r="H27" s="31">
        <f t="shared" si="2"/>
        <v>200851425</v>
      </c>
      <c r="I27" s="31">
        <f t="shared" si="2"/>
        <v>3463538</v>
      </c>
      <c r="J27" s="31">
        <f t="shared" si="2"/>
        <v>653619291</v>
      </c>
      <c r="K27" s="31">
        <f t="shared" si="2"/>
        <v>20246616</v>
      </c>
      <c r="L27" s="31">
        <f t="shared" si="2"/>
        <v>-9803617</v>
      </c>
      <c r="M27" s="31">
        <f t="shared" si="2"/>
        <v>-4021035</v>
      </c>
      <c r="N27" s="31">
        <f t="shared" si="2"/>
        <v>6421964</v>
      </c>
      <c r="O27" s="31">
        <f t="shared" si="2"/>
        <v>-26186473</v>
      </c>
      <c r="P27" s="31">
        <f t="shared" si="2"/>
        <v>-1664211</v>
      </c>
      <c r="Q27" s="31">
        <f t="shared" si="2"/>
        <v>9728026</v>
      </c>
      <c r="R27" s="31">
        <f t="shared" si="2"/>
        <v>-18122658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641918597</v>
      </c>
      <c r="X27" s="31">
        <f t="shared" si="2"/>
        <v>750139664</v>
      </c>
      <c r="Y27" s="31">
        <f t="shared" si="2"/>
        <v>-108221067</v>
      </c>
      <c r="Z27" s="32">
        <f>+IF(X27&lt;&gt;0,+(Y27/X27)*100,0)</f>
        <v>-14.426789062576487</v>
      </c>
      <c r="AA27" s="33">
        <f>+AA14+AA26</f>
        <v>745326247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37110</v>
      </c>
      <c r="D33" s="18"/>
      <c r="E33" s="19">
        <v>36848</v>
      </c>
      <c r="F33" s="20">
        <v>37109</v>
      </c>
      <c r="G33" s="20">
        <v>-12738299</v>
      </c>
      <c r="H33" s="20">
        <v>-999775</v>
      </c>
      <c r="I33" s="20">
        <v>-300</v>
      </c>
      <c r="J33" s="20">
        <v>-13738374</v>
      </c>
      <c r="K33" s="20"/>
      <c r="L33" s="20">
        <v>1711717</v>
      </c>
      <c r="M33" s="20">
        <v>-1711717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-13738374</v>
      </c>
      <c r="X33" s="20">
        <v>37109</v>
      </c>
      <c r="Y33" s="20">
        <v>-13775483</v>
      </c>
      <c r="Z33" s="21">
        <v>-37121.676682206475</v>
      </c>
      <c r="AA33" s="22">
        <v>37109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1</v>
      </c>
      <c r="G34" s="20">
        <v>3055192</v>
      </c>
      <c r="H34" s="20">
        <v>-4395185</v>
      </c>
      <c r="I34" s="20"/>
      <c r="J34" s="20">
        <v>-1339993</v>
      </c>
      <c r="K34" s="20">
        <v>1371469</v>
      </c>
      <c r="L34" s="20"/>
      <c r="M34" s="20">
        <v>-4383601</v>
      </c>
      <c r="N34" s="20">
        <v>-3012132</v>
      </c>
      <c r="O34" s="20"/>
      <c r="P34" s="20">
        <v>-1190350</v>
      </c>
      <c r="Q34" s="20">
        <v>16813361</v>
      </c>
      <c r="R34" s="20">
        <v>15623011</v>
      </c>
      <c r="S34" s="20"/>
      <c r="T34" s="20"/>
      <c r="U34" s="20"/>
      <c r="V34" s="20"/>
      <c r="W34" s="20">
        <v>11270886</v>
      </c>
      <c r="X34" s="20">
        <v>1</v>
      </c>
      <c r="Y34" s="20">
        <v>11270885</v>
      </c>
      <c r="Z34" s="21">
        <v>1127088500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37110</v>
      </c>
      <c r="D38" s="29">
        <f t="shared" ref="D38:Y38" si="3">SUM(D30:D37)</f>
        <v>0</v>
      </c>
      <c r="E38" s="30">
        <f t="shared" si="3"/>
        <v>36848</v>
      </c>
      <c r="F38" s="31">
        <f t="shared" si="3"/>
        <v>37110</v>
      </c>
      <c r="G38" s="31">
        <f t="shared" si="3"/>
        <v>-9683107</v>
      </c>
      <c r="H38" s="31">
        <f t="shared" si="3"/>
        <v>-5394960</v>
      </c>
      <c r="I38" s="31">
        <f t="shared" si="3"/>
        <v>-300</v>
      </c>
      <c r="J38" s="31">
        <f t="shared" si="3"/>
        <v>-15078367</v>
      </c>
      <c r="K38" s="31">
        <f t="shared" si="3"/>
        <v>1371469</v>
      </c>
      <c r="L38" s="31">
        <f t="shared" si="3"/>
        <v>1711717</v>
      </c>
      <c r="M38" s="31">
        <f t="shared" si="3"/>
        <v>-6095318</v>
      </c>
      <c r="N38" s="31">
        <f t="shared" si="3"/>
        <v>-3012132</v>
      </c>
      <c r="O38" s="31">
        <f t="shared" si="3"/>
        <v>0</v>
      </c>
      <c r="P38" s="31">
        <f t="shared" si="3"/>
        <v>-1190350</v>
      </c>
      <c r="Q38" s="31">
        <f t="shared" si="3"/>
        <v>16813361</v>
      </c>
      <c r="R38" s="31">
        <f t="shared" si="3"/>
        <v>15623011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-2467488</v>
      </c>
      <c r="X38" s="31">
        <f t="shared" si="3"/>
        <v>37110</v>
      </c>
      <c r="Y38" s="31">
        <f t="shared" si="3"/>
        <v>-2504598</v>
      </c>
      <c r="Z38" s="32">
        <f>+IF(X38&lt;&gt;0,+(Y38/X38)*100,0)</f>
        <v>-6749.1188358932905</v>
      </c>
      <c r="AA38" s="33">
        <f>SUM(AA30:AA37)</f>
        <v>37110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37110</v>
      </c>
      <c r="D45" s="29">
        <f>+D38+D44</f>
        <v>0</v>
      </c>
      <c r="E45" s="30">
        <f t="shared" si="5"/>
        <v>36848</v>
      </c>
      <c r="F45" s="31">
        <f t="shared" si="5"/>
        <v>37110</v>
      </c>
      <c r="G45" s="31">
        <f t="shared" si="5"/>
        <v>-9683107</v>
      </c>
      <c r="H45" s="31">
        <f t="shared" si="5"/>
        <v>-5394960</v>
      </c>
      <c r="I45" s="31">
        <f t="shared" si="5"/>
        <v>-300</v>
      </c>
      <c r="J45" s="31">
        <f t="shared" si="5"/>
        <v>-15078367</v>
      </c>
      <c r="K45" s="31">
        <f t="shared" si="5"/>
        <v>1371469</v>
      </c>
      <c r="L45" s="31">
        <f t="shared" si="5"/>
        <v>1711717</v>
      </c>
      <c r="M45" s="31">
        <f t="shared" si="5"/>
        <v>-6095318</v>
      </c>
      <c r="N45" s="31">
        <f t="shared" si="5"/>
        <v>-3012132</v>
      </c>
      <c r="O45" s="31">
        <f t="shared" si="5"/>
        <v>0</v>
      </c>
      <c r="P45" s="31">
        <f t="shared" si="5"/>
        <v>-1190350</v>
      </c>
      <c r="Q45" s="31">
        <f t="shared" si="5"/>
        <v>16813361</v>
      </c>
      <c r="R45" s="31">
        <f t="shared" si="5"/>
        <v>15623011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-2467488</v>
      </c>
      <c r="X45" s="31">
        <f t="shared" si="5"/>
        <v>37110</v>
      </c>
      <c r="Y45" s="31">
        <f t="shared" si="5"/>
        <v>-2504598</v>
      </c>
      <c r="Z45" s="32">
        <f>+IF(X45&lt;&gt;0,+(Y45/X45)*100,0)</f>
        <v>-6749.1188358932905</v>
      </c>
      <c r="AA45" s="33">
        <f>+AA38+AA44</f>
        <v>37110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772096457</v>
      </c>
      <c r="D46" s="42">
        <f t="shared" si="6"/>
        <v>0</v>
      </c>
      <c r="E46" s="43">
        <f t="shared" si="6"/>
        <v>415810418</v>
      </c>
      <c r="F46" s="44">
        <f t="shared" si="6"/>
        <v>745289137</v>
      </c>
      <c r="G46" s="44">
        <f t="shared" si="6"/>
        <v>458987435</v>
      </c>
      <c r="H46" s="44">
        <f t="shared" si="6"/>
        <v>206246385</v>
      </c>
      <c r="I46" s="44">
        <f t="shared" si="6"/>
        <v>3463838</v>
      </c>
      <c r="J46" s="44">
        <f t="shared" si="6"/>
        <v>668697658</v>
      </c>
      <c r="K46" s="44">
        <f t="shared" si="6"/>
        <v>18875147</v>
      </c>
      <c r="L46" s="44">
        <f t="shared" si="6"/>
        <v>-11515334</v>
      </c>
      <c r="M46" s="44">
        <f t="shared" si="6"/>
        <v>2074283</v>
      </c>
      <c r="N46" s="44">
        <f t="shared" si="6"/>
        <v>9434096</v>
      </c>
      <c r="O46" s="44">
        <f t="shared" si="6"/>
        <v>-26186473</v>
      </c>
      <c r="P46" s="44">
        <f t="shared" si="6"/>
        <v>-473861</v>
      </c>
      <c r="Q46" s="44">
        <f t="shared" si="6"/>
        <v>-7085335</v>
      </c>
      <c r="R46" s="44">
        <f t="shared" si="6"/>
        <v>-33745669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644386085</v>
      </c>
      <c r="X46" s="44">
        <f t="shared" si="6"/>
        <v>750102554</v>
      </c>
      <c r="Y46" s="44">
        <f t="shared" si="6"/>
        <v>-105716469</v>
      </c>
      <c r="Z46" s="45">
        <f>+IF(X46&lt;&gt;0,+(Y46/X46)*100,0)</f>
        <v>-14.093602059645832</v>
      </c>
      <c r="AA46" s="46">
        <f>+AA27-AA45</f>
        <v>745289137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-31597807</v>
      </c>
      <c r="F48" s="20">
        <v>-32038479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-27225062</v>
      </c>
      <c r="Y48" s="20">
        <v>27225062</v>
      </c>
      <c r="Z48" s="47">
        <v>-100</v>
      </c>
      <c r="AA48" s="22">
        <v>-32038479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-31597807</v>
      </c>
      <c r="F51" s="52">
        <f t="shared" si="7"/>
        <v>-32038479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-27225062</v>
      </c>
      <c r="Y51" s="52">
        <f t="shared" si="7"/>
        <v>27225062</v>
      </c>
      <c r="Z51" s="53">
        <f>+IF(X51&lt;&gt;0,+(Y51/X51)*100,0)</f>
        <v>-100</v>
      </c>
      <c r="AA51" s="54">
        <f>SUM(AA48:AA50)</f>
        <v>-32038479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232458249</v>
      </c>
      <c r="D8" s="18"/>
      <c r="E8" s="19">
        <v>149519760</v>
      </c>
      <c r="F8" s="20">
        <v>69061080</v>
      </c>
      <c r="G8" s="20">
        <v>311534590</v>
      </c>
      <c r="H8" s="20">
        <v>-62436394</v>
      </c>
      <c r="I8" s="20">
        <v>14047860</v>
      </c>
      <c r="J8" s="20">
        <v>263146056</v>
      </c>
      <c r="K8" s="20">
        <v>15421640</v>
      </c>
      <c r="L8" s="20">
        <v>11750800</v>
      </c>
      <c r="M8" s="20">
        <v>9099952</v>
      </c>
      <c r="N8" s="20">
        <v>36272392</v>
      </c>
      <c r="O8" s="20">
        <v>14637420</v>
      </c>
      <c r="P8" s="20">
        <v>11638971</v>
      </c>
      <c r="Q8" s="20">
        <v>13508213</v>
      </c>
      <c r="R8" s="20">
        <v>39784604</v>
      </c>
      <c r="S8" s="20"/>
      <c r="T8" s="20"/>
      <c r="U8" s="20"/>
      <c r="V8" s="20"/>
      <c r="W8" s="20">
        <v>339203052</v>
      </c>
      <c r="X8" s="20">
        <v>51795828</v>
      </c>
      <c r="Y8" s="20">
        <v>287407224</v>
      </c>
      <c r="Z8" s="21">
        <v>554.8848915013001</v>
      </c>
      <c r="AA8" s="22">
        <v>69061080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63491</v>
      </c>
      <c r="H9" s="20">
        <v>72384</v>
      </c>
      <c r="I9" s="20">
        <v>44442</v>
      </c>
      <c r="J9" s="20">
        <v>180317</v>
      </c>
      <c r="K9" s="20">
        <v>62425</v>
      </c>
      <c r="L9" s="20">
        <v>61265</v>
      </c>
      <c r="M9" s="20">
        <v>69931</v>
      </c>
      <c r="N9" s="20">
        <v>193621</v>
      </c>
      <c r="O9" s="20">
        <v>60042</v>
      </c>
      <c r="P9" s="20">
        <v>60403</v>
      </c>
      <c r="Q9" s="20">
        <v>52093</v>
      </c>
      <c r="R9" s="20">
        <v>172538</v>
      </c>
      <c r="S9" s="20"/>
      <c r="T9" s="20"/>
      <c r="U9" s="20"/>
      <c r="V9" s="20"/>
      <c r="W9" s="20">
        <v>546476</v>
      </c>
      <c r="X9" s="20"/>
      <c r="Y9" s="20">
        <v>546476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1712827</v>
      </c>
      <c r="D11" s="18"/>
      <c r="E11" s="19">
        <v>4941809</v>
      </c>
      <c r="F11" s="20">
        <v>4941809</v>
      </c>
      <c r="G11" s="20">
        <v>762987</v>
      </c>
      <c r="H11" s="20">
        <v>949849</v>
      </c>
      <c r="I11" s="20">
        <v>6</v>
      </c>
      <c r="J11" s="20">
        <v>1712842</v>
      </c>
      <c r="K11" s="20">
        <v>7</v>
      </c>
      <c r="L11" s="20">
        <v>8</v>
      </c>
      <c r="M11" s="20">
        <v>6</v>
      </c>
      <c r="N11" s="20">
        <v>21</v>
      </c>
      <c r="O11" s="20">
        <v>5</v>
      </c>
      <c r="P11" s="20">
        <v>7</v>
      </c>
      <c r="Q11" s="20">
        <v>7</v>
      </c>
      <c r="R11" s="20">
        <v>19</v>
      </c>
      <c r="S11" s="20"/>
      <c r="T11" s="20"/>
      <c r="U11" s="20"/>
      <c r="V11" s="20"/>
      <c r="W11" s="20">
        <v>1712882</v>
      </c>
      <c r="X11" s="20">
        <v>3706371</v>
      </c>
      <c r="Y11" s="20">
        <v>-1993489</v>
      </c>
      <c r="Z11" s="21">
        <v>-53.785468319280504</v>
      </c>
      <c r="AA11" s="22">
        <v>4941809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234171076</v>
      </c>
      <c r="D14" s="29">
        <f>SUM(D6:D13)</f>
        <v>0</v>
      </c>
      <c r="E14" s="30">
        <f t="shared" si="0"/>
        <v>154461569</v>
      </c>
      <c r="F14" s="31">
        <f t="shared" si="0"/>
        <v>74002889</v>
      </c>
      <c r="G14" s="31">
        <f t="shared" si="0"/>
        <v>312361068</v>
      </c>
      <c r="H14" s="31">
        <f t="shared" si="0"/>
        <v>-61414161</v>
      </c>
      <c r="I14" s="31">
        <f t="shared" si="0"/>
        <v>14092308</v>
      </c>
      <c r="J14" s="31">
        <f t="shared" si="0"/>
        <v>265039215</v>
      </c>
      <c r="K14" s="31">
        <f t="shared" si="0"/>
        <v>15484072</v>
      </c>
      <c r="L14" s="31">
        <f t="shared" si="0"/>
        <v>11812073</v>
      </c>
      <c r="M14" s="31">
        <f t="shared" si="0"/>
        <v>9169889</v>
      </c>
      <c r="N14" s="31">
        <f t="shared" si="0"/>
        <v>36466034</v>
      </c>
      <c r="O14" s="31">
        <f t="shared" si="0"/>
        <v>14697467</v>
      </c>
      <c r="P14" s="31">
        <f t="shared" si="0"/>
        <v>11699381</v>
      </c>
      <c r="Q14" s="31">
        <f t="shared" si="0"/>
        <v>13560313</v>
      </c>
      <c r="R14" s="31">
        <f t="shared" si="0"/>
        <v>39957161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341462410</v>
      </c>
      <c r="X14" s="31">
        <f t="shared" si="0"/>
        <v>55502199</v>
      </c>
      <c r="Y14" s="31">
        <f t="shared" si="0"/>
        <v>285960211</v>
      </c>
      <c r="Z14" s="32">
        <f>+IF(X14&lt;&gt;0,+(Y14/X14)*100,0)</f>
        <v>515.22320944436808</v>
      </c>
      <c r="AA14" s="33">
        <f>SUM(AA6:AA13)</f>
        <v>74002889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2051433968</v>
      </c>
      <c r="D18" s="18"/>
      <c r="E18" s="19">
        <v>72000000</v>
      </c>
      <c r="F18" s="20">
        <v>52750000</v>
      </c>
      <c r="G18" s="24">
        <v>1789807627</v>
      </c>
      <c r="H18" s="24">
        <v>222002316</v>
      </c>
      <c r="I18" s="24">
        <v>-20076831</v>
      </c>
      <c r="J18" s="20">
        <v>1991733112</v>
      </c>
      <c r="K18" s="24">
        <v>-22074959</v>
      </c>
      <c r="L18" s="24">
        <v>-22319685</v>
      </c>
      <c r="M18" s="20">
        <v>-20426842</v>
      </c>
      <c r="N18" s="24">
        <v>-64821486</v>
      </c>
      <c r="O18" s="24">
        <v>-22704371</v>
      </c>
      <c r="P18" s="24">
        <v>-22704371</v>
      </c>
      <c r="Q18" s="20">
        <v>-19123917</v>
      </c>
      <c r="R18" s="24">
        <v>-64532659</v>
      </c>
      <c r="S18" s="24"/>
      <c r="T18" s="20"/>
      <c r="U18" s="24"/>
      <c r="V18" s="24"/>
      <c r="W18" s="24">
        <v>1862378967</v>
      </c>
      <c r="X18" s="20">
        <v>40118762</v>
      </c>
      <c r="Y18" s="24">
        <v>1822260205</v>
      </c>
      <c r="Z18" s="25">
        <v>4542.1645986982348</v>
      </c>
      <c r="AA18" s="26">
        <v>52750000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2051433968</v>
      </c>
      <c r="D26" s="29">
        <f t="shared" ref="D26:Y26" si="1">SUM(D16:D25)</f>
        <v>0</v>
      </c>
      <c r="E26" s="35">
        <f t="shared" si="1"/>
        <v>72000000</v>
      </c>
      <c r="F26" s="36">
        <f t="shared" si="1"/>
        <v>52750000</v>
      </c>
      <c r="G26" s="36">
        <f t="shared" si="1"/>
        <v>1789807627</v>
      </c>
      <c r="H26" s="36">
        <f t="shared" si="1"/>
        <v>222002316</v>
      </c>
      <c r="I26" s="36">
        <f t="shared" si="1"/>
        <v>-20076831</v>
      </c>
      <c r="J26" s="36">
        <f t="shared" si="1"/>
        <v>1991733112</v>
      </c>
      <c r="K26" s="36">
        <f t="shared" si="1"/>
        <v>-22074959</v>
      </c>
      <c r="L26" s="36">
        <f t="shared" si="1"/>
        <v>-22319685</v>
      </c>
      <c r="M26" s="36">
        <f t="shared" si="1"/>
        <v>-20426842</v>
      </c>
      <c r="N26" s="36">
        <f t="shared" si="1"/>
        <v>-64821486</v>
      </c>
      <c r="O26" s="36">
        <f t="shared" si="1"/>
        <v>-22704371</v>
      </c>
      <c r="P26" s="36">
        <f t="shared" si="1"/>
        <v>-22704371</v>
      </c>
      <c r="Q26" s="36">
        <f t="shared" si="1"/>
        <v>-19123917</v>
      </c>
      <c r="R26" s="36">
        <f t="shared" si="1"/>
        <v>-64532659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1862378967</v>
      </c>
      <c r="X26" s="36">
        <f t="shared" si="1"/>
        <v>40118762</v>
      </c>
      <c r="Y26" s="36">
        <f t="shared" si="1"/>
        <v>1822260205</v>
      </c>
      <c r="Z26" s="37">
        <f>+IF(X26&lt;&gt;0,+(Y26/X26)*100,0)</f>
        <v>4542.1645986982348</v>
      </c>
      <c r="AA26" s="38">
        <f>SUM(AA16:AA25)</f>
        <v>52750000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2285605044</v>
      </c>
      <c r="D27" s="29">
        <f>+D14+D26</f>
        <v>0</v>
      </c>
      <c r="E27" s="30">
        <f t="shared" si="2"/>
        <v>226461569</v>
      </c>
      <c r="F27" s="31">
        <f t="shared" si="2"/>
        <v>126752889</v>
      </c>
      <c r="G27" s="31">
        <f t="shared" si="2"/>
        <v>2102168695</v>
      </c>
      <c r="H27" s="31">
        <f t="shared" si="2"/>
        <v>160588155</v>
      </c>
      <c r="I27" s="31">
        <f t="shared" si="2"/>
        <v>-5984523</v>
      </c>
      <c r="J27" s="31">
        <f t="shared" si="2"/>
        <v>2256772327</v>
      </c>
      <c r="K27" s="31">
        <f t="shared" si="2"/>
        <v>-6590887</v>
      </c>
      <c r="L27" s="31">
        <f t="shared" si="2"/>
        <v>-10507612</v>
      </c>
      <c r="M27" s="31">
        <f t="shared" si="2"/>
        <v>-11256953</v>
      </c>
      <c r="N27" s="31">
        <f t="shared" si="2"/>
        <v>-28355452</v>
      </c>
      <c r="O27" s="31">
        <f t="shared" si="2"/>
        <v>-8006904</v>
      </c>
      <c r="P27" s="31">
        <f t="shared" si="2"/>
        <v>-11004990</v>
      </c>
      <c r="Q27" s="31">
        <f t="shared" si="2"/>
        <v>-5563604</v>
      </c>
      <c r="R27" s="31">
        <f t="shared" si="2"/>
        <v>-24575498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2203841377</v>
      </c>
      <c r="X27" s="31">
        <f t="shared" si="2"/>
        <v>95620961</v>
      </c>
      <c r="Y27" s="31">
        <f t="shared" si="2"/>
        <v>2108220416</v>
      </c>
      <c r="Z27" s="32">
        <f>+IF(X27&lt;&gt;0,+(Y27/X27)*100,0)</f>
        <v>2204.7680696285829</v>
      </c>
      <c r="AA27" s="33">
        <f>+AA14+AA26</f>
        <v>126752889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57603527</v>
      </c>
      <c r="D33" s="18"/>
      <c r="E33" s="19"/>
      <c r="F33" s="20"/>
      <c r="G33" s="20">
        <v>62778363</v>
      </c>
      <c r="H33" s="20">
        <v>-3341440</v>
      </c>
      <c r="I33" s="20">
        <v>1603181</v>
      </c>
      <c r="J33" s="20">
        <v>61040104</v>
      </c>
      <c r="K33" s="20">
        <v>1825017</v>
      </c>
      <c r="L33" s="20">
        <v>1296201</v>
      </c>
      <c r="M33" s="20">
        <v>946944</v>
      </c>
      <c r="N33" s="20">
        <v>4068162</v>
      </c>
      <c r="O33" s="20">
        <v>1597542</v>
      </c>
      <c r="P33" s="20">
        <v>1318226</v>
      </c>
      <c r="Q33" s="20">
        <v>1488706</v>
      </c>
      <c r="R33" s="20">
        <v>4404474</v>
      </c>
      <c r="S33" s="20"/>
      <c r="T33" s="20"/>
      <c r="U33" s="20"/>
      <c r="V33" s="20"/>
      <c r="W33" s="20">
        <v>69512740</v>
      </c>
      <c r="X33" s="20"/>
      <c r="Y33" s="20">
        <v>69512740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57603527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62778363</v>
      </c>
      <c r="H38" s="31">
        <f t="shared" si="3"/>
        <v>-3341440</v>
      </c>
      <c r="I38" s="31">
        <f t="shared" si="3"/>
        <v>1603181</v>
      </c>
      <c r="J38" s="31">
        <f t="shared" si="3"/>
        <v>61040104</v>
      </c>
      <c r="K38" s="31">
        <f t="shared" si="3"/>
        <v>1825017</v>
      </c>
      <c r="L38" s="31">
        <f t="shared" si="3"/>
        <v>1296201</v>
      </c>
      <c r="M38" s="31">
        <f t="shared" si="3"/>
        <v>946944</v>
      </c>
      <c r="N38" s="31">
        <f t="shared" si="3"/>
        <v>4068162</v>
      </c>
      <c r="O38" s="31">
        <f t="shared" si="3"/>
        <v>1597542</v>
      </c>
      <c r="P38" s="31">
        <f t="shared" si="3"/>
        <v>1318226</v>
      </c>
      <c r="Q38" s="31">
        <f t="shared" si="3"/>
        <v>1488706</v>
      </c>
      <c r="R38" s="31">
        <f t="shared" si="3"/>
        <v>4404474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69512740</v>
      </c>
      <c r="X38" s="31">
        <f t="shared" si="3"/>
        <v>0</v>
      </c>
      <c r="Y38" s="31">
        <f t="shared" si="3"/>
        <v>69512740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57603527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62778363</v>
      </c>
      <c r="H45" s="31">
        <f t="shared" si="5"/>
        <v>-3341440</v>
      </c>
      <c r="I45" s="31">
        <f t="shared" si="5"/>
        <v>1603181</v>
      </c>
      <c r="J45" s="31">
        <f t="shared" si="5"/>
        <v>61040104</v>
      </c>
      <c r="K45" s="31">
        <f t="shared" si="5"/>
        <v>1825017</v>
      </c>
      <c r="L45" s="31">
        <f t="shared" si="5"/>
        <v>1296201</v>
      </c>
      <c r="M45" s="31">
        <f t="shared" si="5"/>
        <v>946944</v>
      </c>
      <c r="N45" s="31">
        <f t="shared" si="5"/>
        <v>4068162</v>
      </c>
      <c r="O45" s="31">
        <f t="shared" si="5"/>
        <v>1597542</v>
      </c>
      <c r="P45" s="31">
        <f t="shared" si="5"/>
        <v>1318226</v>
      </c>
      <c r="Q45" s="31">
        <f t="shared" si="5"/>
        <v>1488706</v>
      </c>
      <c r="R45" s="31">
        <f t="shared" si="5"/>
        <v>4404474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69512740</v>
      </c>
      <c r="X45" s="31">
        <f t="shared" si="5"/>
        <v>0</v>
      </c>
      <c r="Y45" s="31">
        <f t="shared" si="5"/>
        <v>69512740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2228001517</v>
      </c>
      <c r="D46" s="42">
        <f t="shared" si="6"/>
        <v>0</v>
      </c>
      <c r="E46" s="43">
        <f t="shared" si="6"/>
        <v>226461569</v>
      </c>
      <c r="F46" s="44">
        <f t="shared" si="6"/>
        <v>126752889</v>
      </c>
      <c r="G46" s="44">
        <f t="shared" si="6"/>
        <v>2039390332</v>
      </c>
      <c r="H46" s="44">
        <f t="shared" si="6"/>
        <v>163929595</v>
      </c>
      <c r="I46" s="44">
        <f t="shared" si="6"/>
        <v>-7587704</v>
      </c>
      <c r="J46" s="44">
        <f t="shared" si="6"/>
        <v>2195732223</v>
      </c>
      <c r="K46" s="44">
        <f t="shared" si="6"/>
        <v>-8415904</v>
      </c>
      <c r="L46" s="44">
        <f t="shared" si="6"/>
        <v>-11803813</v>
      </c>
      <c r="M46" s="44">
        <f t="shared" si="6"/>
        <v>-12203897</v>
      </c>
      <c r="N46" s="44">
        <f t="shared" si="6"/>
        <v>-32423614</v>
      </c>
      <c r="O46" s="44">
        <f t="shared" si="6"/>
        <v>-9604446</v>
      </c>
      <c r="P46" s="44">
        <f t="shared" si="6"/>
        <v>-12323216</v>
      </c>
      <c r="Q46" s="44">
        <f t="shared" si="6"/>
        <v>-7052310</v>
      </c>
      <c r="R46" s="44">
        <f t="shared" si="6"/>
        <v>-28979972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2134328637</v>
      </c>
      <c r="X46" s="44">
        <f t="shared" si="6"/>
        <v>95620961</v>
      </c>
      <c r="Y46" s="44">
        <f t="shared" si="6"/>
        <v>2038707676</v>
      </c>
      <c r="Z46" s="45">
        <f>+IF(X46&lt;&gt;0,+(Y46/X46)*100,0)</f>
        <v>2132.0719376581042</v>
      </c>
      <c r="AA46" s="46">
        <f>+AA27-AA45</f>
        <v>126752889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-1158511077</v>
      </c>
      <c r="D48" s="18"/>
      <c r="E48" s="19"/>
      <c r="F48" s="20"/>
      <c r="G48" s="20">
        <v>-1179822739</v>
      </c>
      <c r="H48" s="20">
        <v>-32284435</v>
      </c>
      <c r="I48" s="20">
        <v>-37399963</v>
      </c>
      <c r="J48" s="20">
        <v>-1249507137</v>
      </c>
      <c r="K48" s="20">
        <v>-29054582</v>
      </c>
      <c r="L48" s="20">
        <v>-53671031</v>
      </c>
      <c r="M48" s="20">
        <v>-71681570</v>
      </c>
      <c r="N48" s="20">
        <v>-154407183</v>
      </c>
      <c r="O48" s="20">
        <v>-22592358</v>
      </c>
      <c r="P48" s="20">
        <v>-24990124</v>
      </c>
      <c r="Q48" s="20">
        <v>-65266956</v>
      </c>
      <c r="R48" s="20">
        <v>-112849438</v>
      </c>
      <c r="S48" s="20"/>
      <c r="T48" s="20"/>
      <c r="U48" s="20"/>
      <c r="V48" s="20"/>
      <c r="W48" s="20">
        <v>-1516763758</v>
      </c>
      <c r="X48" s="20"/>
      <c r="Y48" s="20">
        <v>-1516763758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-1158511077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-1179822739</v>
      </c>
      <c r="H51" s="52">
        <f t="shared" si="7"/>
        <v>-32284435</v>
      </c>
      <c r="I51" s="52">
        <f t="shared" si="7"/>
        <v>-37399963</v>
      </c>
      <c r="J51" s="52">
        <f t="shared" si="7"/>
        <v>-1249507137</v>
      </c>
      <c r="K51" s="52">
        <f t="shared" si="7"/>
        <v>-29054582</v>
      </c>
      <c r="L51" s="52">
        <f t="shared" si="7"/>
        <v>-53671031</v>
      </c>
      <c r="M51" s="52">
        <f t="shared" si="7"/>
        <v>-71681570</v>
      </c>
      <c r="N51" s="52">
        <f t="shared" si="7"/>
        <v>-154407183</v>
      </c>
      <c r="O51" s="52">
        <f t="shared" si="7"/>
        <v>-22592358</v>
      </c>
      <c r="P51" s="52">
        <f t="shared" si="7"/>
        <v>-24990124</v>
      </c>
      <c r="Q51" s="52">
        <f t="shared" si="7"/>
        <v>-65266956</v>
      </c>
      <c r="R51" s="52">
        <f t="shared" si="7"/>
        <v>-112849438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-1516763758</v>
      </c>
      <c r="X51" s="52">
        <f t="shared" si="7"/>
        <v>0</v>
      </c>
      <c r="Y51" s="52">
        <f t="shared" si="7"/>
        <v>-1516763758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865101076</v>
      </c>
      <c r="F6" s="20">
        <v>825603682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619202718</v>
      </c>
      <c r="Y6" s="20">
        <v>-619202718</v>
      </c>
      <c r="Z6" s="21">
        <v>-100</v>
      </c>
      <c r="AA6" s="22">
        <v>825603682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1735665628</v>
      </c>
      <c r="D8" s="18"/>
      <c r="E8" s="19">
        <v>1604928066</v>
      </c>
      <c r="F8" s="20">
        <v>1608778066</v>
      </c>
      <c r="G8" s="20">
        <v>-21864323</v>
      </c>
      <c r="H8" s="20">
        <v>-4300625</v>
      </c>
      <c r="I8" s="20">
        <v>-6555347</v>
      </c>
      <c r="J8" s="20">
        <v>-32720295</v>
      </c>
      <c r="K8" s="20">
        <v>-24313444</v>
      </c>
      <c r="L8" s="20">
        <v>9260325</v>
      </c>
      <c r="M8" s="20">
        <v>10973904</v>
      </c>
      <c r="N8" s="20">
        <v>-4079215</v>
      </c>
      <c r="O8" s="20">
        <v>-15239006</v>
      </c>
      <c r="P8" s="20">
        <v>10025237</v>
      </c>
      <c r="Q8" s="20">
        <v>-3080331</v>
      </c>
      <c r="R8" s="20">
        <v>-8294100</v>
      </c>
      <c r="S8" s="20"/>
      <c r="T8" s="20"/>
      <c r="U8" s="20"/>
      <c r="V8" s="20"/>
      <c r="W8" s="20">
        <v>-45093610</v>
      </c>
      <c r="X8" s="20">
        <v>1206583551</v>
      </c>
      <c r="Y8" s="20">
        <v>-1251677161</v>
      </c>
      <c r="Z8" s="21">
        <v>-103.73729692922026</v>
      </c>
      <c r="AA8" s="22">
        <v>1608778066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176600000</v>
      </c>
      <c r="F9" s="20">
        <v>276600000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207450000</v>
      </c>
      <c r="Y9" s="20">
        <v>-207450000</v>
      </c>
      <c r="Z9" s="21">
        <v>-100</v>
      </c>
      <c r="AA9" s="22">
        <v>276600000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-11935244</v>
      </c>
      <c r="D11" s="18"/>
      <c r="E11" s="19">
        <v>-598584586</v>
      </c>
      <c r="F11" s="20">
        <v>-548584586</v>
      </c>
      <c r="G11" s="20">
        <v>-1428582</v>
      </c>
      <c r="H11" s="20">
        <v>-3083396</v>
      </c>
      <c r="I11" s="20">
        <v>-1482050</v>
      </c>
      <c r="J11" s="20">
        <v>-5994028</v>
      </c>
      <c r="K11" s="20">
        <v>-5149405</v>
      </c>
      <c r="L11" s="20">
        <v>-670677</v>
      </c>
      <c r="M11" s="20"/>
      <c r="N11" s="20">
        <v>-5820082</v>
      </c>
      <c r="O11" s="20">
        <v>-2434628</v>
      </c>
      <c r="P11" s="20">
        <v>-571611</v>
      </c>
      <c r="Q11" s="20">
        <v>-383400</v>
      </c>
      <c r="R11" s="20">
        <v>-3389639</v>
      </c>
      <c r="S11" s="20"/>
      <c r="T11" s="20"/>
      <c r="U11" s="20"/>
      <c r="V11" s="20"/>
      <c r="W11" s="20">
        <v>-15203749</v>
      </c>
      <c r="X11" s="20">
        <v>-411438438</v>
      </c>
      <c r="Y11" s="20">
        <v>396234689</v>
      </c>
      <c r="Z11" s="21">
        <v>-96.304732957400546</v>
      </c>
      <c r="AA11" s="22">
        <v>-548584586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17806725</v>
      </c>
      <c r="F12" s="20">
        <v>43414119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32560641</v>
      </c>
      <c r="Y12" s="24">
        <v>-32560641</v>
      </c>
      <c r="Z12" s="25">
        <v>-100</v>
      </c>
      <c r="AA12" s="26">
        <v>43414119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1723730384</v>
      </c>
      <c r="D14" s="29">
        <f>SUM(D6:D13)</f>
        <v>0</v>
      </c>
      <c r="E14" s="30">
        <f t="shared" si="0"/>
        <v>2065851281</v>
      </c>
      <c r="F14" s="31">
        <f t="shared" si="0"/>
        <v>2205811281</v>
      </c>
      <c r="G14" s="31">
        <f t="shared" si="0"/>
        <v>-23292905</v>
      </c>
      <c r="H14" s="31">
        <f t="shared" si="0"/>
        <v>-7384021</v>
      </c>
      <c r="I14" s="31">
        <f t="shared" si="0"/>
        <v>-8037397</v>
      </c>
      <c r="J14" s="31">
        <f t="shared" si="0"/>
        <v>-38714323</v>
      </c>
      <c r="K14" s="31">
        <f t="shared" si="0"/>
        <v>-29462849</v>
      </c>
      <c r="L14" s="31">
        <f t="shared" si="0"/>
        <v>8589648</v>
      </c>
      <c r="M14" s="31">
        <f t="shared" si="0"/>
        <v>10973904</v>
      </c>
      <c r="N14" s="31">
        <f t="shared" si="0"/>
        <v>-9899297</v>
      </c>
      <c r="O14" s="31">
        <f t="shared" si="0"/>
        <v>-17673634</v>
      </c>
      <c r="P14" s="31">
        <f t="shared" si="0"/>
        <v>9453626</v>
      </c>
      <c r="Q14" s="31">
        <f t="shared" si="0"/>
        <v>-3463731</v>
      </c>
      <c r="R14" s="31">
        <f t="shared" si="0"/>
        <v>-11683739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-60297359</v>
      </c>
      <c r="X14" s="31">
        <f t="shared" si="0"/>
        <v>1654358472</v>
      </c>
      <c r="Y14" s="31">
        <f t="shared" si="0"/>
        <v>-1714655831</v>
      </c>
      <c r="Z14" s="32">
        <f>+IF(X14&lt;&gt;0,+(Y14/X14)*100,0)</f>
        <v>-103.64475777290909</v>
      </c>
      <c r="AA14" s="33">
        <f>SUM(AA6:AA13)</f>
        <v>2205811281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590464361</v>
      </c>
      <c r="D18" s="18"/>
      <c r="E18" s="19">
        <v>541872537</v>
      </c>
      <c r="F18" s="20">
        <v>581287537</v>
      </c>
      <c r="G18" s="24">
        <v>122149</v>
      </c>
      <c r="H18" s="24">
        <v>1685456</v>
      </c>
      <c r="I18" s="24">
        <v>2808534</v>
      </c>
      <c r="J18" s="20">
        <v>4616139</v>
      </c>
      <c r="K18" s="24">
        <v>4890894</v>
      </c>
      <c r="L18" s="24">
        <v>935498</v>
      </c>
      <c r="M18" s="20">
        <v>486644</v>
      </c>
      <c r="N18" s="24">
        <v>6313036</v>
      </c>
      <c r="O18" s="24">
        <v>13750</v>
      </c>
      <c r="P18" s="24">
        <v>-3493385</v>
      </c>
      <c r="Q18" s="20"/>
      <c r="R18" s="24">
        <v>-3479635</v>
      </c>
      <c r="S18" s="24"/>
      <c r="T18" s="20"/>
      <c r="U18" s="24"/>
      <c r="V18" s="24"/>
      <c r="W18" s="24">
        <v>7449540</v>
      </c>
      <c r="X18" s="20">
        <v>435965679</v>
      </c>
      <c r="Y18" s="24">
        <v>-428516139</v>
      </c>
      <c r="Z18" s="25">
        <v>-98.291255399487525</v>
      </c>
      <c r="AA18" s="26">
        <v>581287537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590464361</v>
      </c>
      <c r="D26" s="29">
        <f t="shared" ref="D26:Y26" si="1">SUM(D16:D25)</f>
        <v>0</v>
      </c>
      <c r="E26" s="35">
        <f t="shared" si="1"/>
        <v>541872537</v>
      </c>
      <c r="F26" s="36">
        <f t="shared" si="1"/>
        <v>581287537</v>
      </c>
      <c r="G26" s="36">
        <f t="shared" si="1"/>
        <v>122149</v>
      </c>
      <c r="H26" s="36">
        <f t="shared" si="1"/>
        <v>1685456</v>
      </c>
      <c r="I26" s="36">
        <f t="shared" si="1"/>
        <v>2808534</v>
      </c>
      <c r="J26" s="36">
        <f t="shared" si="1"/>
        <v>4616139</v>
      </c>
      <c r="K26" s="36">
        <f t="shared" si="1"/>
        <v>4890894</v>
      </c>
      <c r="L26" s="36">
        <f t="shared" si="1"/>
        <v>935498</v>
      </c>
      <c r="M26" s="36">
        <f t="shared" si="1"/>
        <v>486644</v>
      </c>
      <c r="N26" s="36">
        <f t="shared" si="1"/>
        <v>6313036</v>
      </c>
      <c r="O26" s="36">
        <f t="shared" si="1"/>
        <v>13750</v>
      </c>
      <c r="P26" s="36">
        <f t="shared" si="1"/>
        <v>-3493385</v>
      </c>
      <c r="Q26" s="36">
        <f t="shared" si="1"/>
        <v>0</v>
      </c>
      <c r="R26" s="36">
        <f t="shared" si="1"/>
        <v>-3479635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7449540</v>
      </c>
      <c r="X26" s="36">
        <f t="shared" si="1"/>
        <v>435965679</v>
      </c>
      <c r="Y26" s="36">
        <f t="shared" si="1"/>
        <v>-428516139</v>
      </c>
      <c r="Z26" s="37">
        <f>+IF(X26&lt;&gt;0,+(Y26/X26)*100,0)</f>
        <v>-98.291255399487525</v>
      </c>
      <c r="AA26" s="38">
        <f>SUM(AA16:AA25)</f>
        <v>581287537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2314194745</v>
      </c>
      <c r="D27" s="29">
        <f>+D14+D26</f>
        <v>0</v>
      </c>
      <c r="E27" s="30">
        <f t="shared" si="2"/>
        <v>2607723818</v>
      </c>
      <c r="F27" s="31">
        <f t="shared" si="2"/>
        <v>2787098818</v>
      </c>
      <c r="G27" s="31">
        <f t="shared" si="2"/>
        <v>-23170756</v>
      </c>
      <c r="H27" s="31">
        <f t="shared" si="2"/>
        <v>-5698565</v>
      </c>
      <c r="I27" s="31">
        <f t="shared" si="2"/>
        <v>-5228863</v>
      </c>
      <c r="J27" s="31">
        <f t="shared" si="2"/>
        <v>-34098184</v>
      </c>
      <c r="K27" s="31">
        <f t="shared" si="2"/>
        <v>-24571955</v>
      </c>
      <c r="L27" s="31">
        <f t="shared" si="2"/>
        <v>9525146</v>
      </c>
      <c r="M27" s="31">
        <f t="shared" si="2"/>
        <v>11460548</v>
      </c>
      <c r="N27" s="31">
        <f t="shared" si="2"/>
        <v>-3586261</v>
      </c>
      <c r="O27" s="31">
        <f t="shared" si="2"/>
        <v>-17659884</v>
      </c>
      <c r="P27" s="31">
        <f t="shared" si="2"/>
        <v>5960241</v>
      </c>
      <c r="Q27" s="31">
        <f t="shared" si="2"/>
        <v>-3463731</v>
      </c>
      <c r="R27" s="31">
        <f t="shared" si="2"/>
        <v>-15163374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-52847819</v>
      </c>
      <c r="X27" s="31">
        <f t="shared" si="2"/>
        <v>2090324151</v>
      </c>
      <c r="Y27" s="31">
        <f t="shared" si="2"/>
        <v>-2143171970</v>
      </c>
      <c r="Z27" s="32">
        <f>+IF(X27&lt;&gt;0,+(Y27/X27)*100,0)</f>
        <v>-102.52821166395259</v>
      </c>
      <c r="AA27" s="33">
        <f>+AA14+AA26</f>
        <v>2787098818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20659530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-11981902</v>
      </c>
      <c r="Q31" s="20"/>
      <c r="R31" s="20">
        <v>-11981902</v>
      </c>
      <c r="S31" s="20"/>
      <c r="T31" s="20"/>
      <c r="U31" s="20"/>
      <c r="V31" s="20"/>
      <c r="W31" s="20">
        <v>-11981902</v>
      </c>
      <c r="X31" s="20"/>
      <c r="Y31" s="20">
        <v>-11981902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75844430</v>
      </c>
      <c r="D32" s="18"/>
      <c r="E32" s="19">
        <v>75844430</v>
      </c>
      <c r="F32" s="20">
        <v>75844430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56883321</v>
      </c>
      <c r="Y32" s="20">
        <v>-56883321</v>
      </c>
      <c r="Z32" s="21">
        <v>-100</v>
      </c>
      <c r="AA32" s="22">
        <v>75844430</v>
      </c>
    </row>
    <row r="33" spans="1:27" x14ac:dyDescent="0.25">
      <c r="A33" s="23" t="s">
        <v>61</v>
      </c>
      <c r="B33" s="17" t="s">
        <v>33</v>
      </c>
      <c r="C33" s="18">
        <v>74929494</v>
      </c>
      <c r="D33" s="18"/>
      <c r="E33" s="19">
        <v>11600000</v>
      </c>
      <c r="F33" s="20">
        <v>11525000</v>
      </c>
      <c r="G33" s="20">
        <v>-72322142</v>
      </c>
      <c r="H33" s="20"/>
      <c r="I33" s="20">
        <v>-6793263</v>
      </c>
      <c r="J33" s="20">
        <v>-79115405</v>
      </c>
      <c r="K33" s="20"/>
      <c r="L33" s="20">
        <v>14013337</v>
      </c>
      <c r="M33" s="20">
        <v>7004571</v>
      </c>
      <c r="N33" s="20">
        <v>21017908</v>
      </c>
      <c r="O33" s="20">
        <v>15189040</v>
      </c>
      <c r="P33" s="20">
        <v>-4600991</v>
      </c>
      <c r="Q33" s="20">
        <v>-14556150</v>
      </c>
      <c r="R33" s="20">
        <v>-3968101</v>
      </c>
      <c r="S33" s="20"/>
      <c r="T33" s="20"/>
      <c r="U33" s="20"/>
      <c r="V33" s="20"/>
      <c r="W33" s="20">
        <v>-62065598</v>
      </c>
      <c r="X33" s="20">
        <v>8643744</v>
      </c>
      <c r="Y33" s="20">
        <v>-70709342</v>
      </c>
      <c r="Z33" s="21">
        <v>-818.04067774334828</v>
      </c>
      <c r="AA33" s="22">
        <v>11525000</v>
      </c>
    </row>
    <row r="34" spans="1:27" x14ac:dyDescent="0.25">
      <c r="A34" s="23" t="s">
        <v>62</v>
      </c>
      <c r="B34" s="17" t="s">
        <v>33</v>
      </c>
      <c r="C34" s="18">
        <v>-70351312</v>
      </c>
      <c r="D34" s="18"/>
      <c r="E34" s="19"/>
      <c r="F34" s="20"/>
      <c r="G34" s="20"/>
      <c r="H34" s="20"/>
      <c r="I34" s="20">
        <v>-9147129</v>
      </c>
      <c r="J34" s="20">
        <v>-9147129</v>
      </c>
      <c r="K34" s="20"/>
      <c r="L34" s="20"/>
      <c r="M34" s="20"/>
      <c r="N34" s="20"/>
      <c r="O34" s="20">
        <v>10971545</v>
      </c>
      <c r="P34" s="20"/>
      <c r="Q34" s="20"/>
      <c r="R34" s="20">
        <v>10971545</v>
      </c>
      <c r="S34" s="20"/>
      <c r="T34" s="20"/>
      <c r="U34" s="20"/>
      <c r="V34" s="20"/>
      <c r="W34" s="20">
        <v>1824416</v>
      </c>
      <c r="X34" s="20"/>
      <c r="Y34" s="20">
        <v>1824416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101082142</v>
      </c>
      <c r="D38" s="29">
        <f t="shared" ref="D38:Y38" si="3">SUM(D30:D37)</f>
        <v>0</v>
      </c>
      <c r="E38" s="30">
        <f t="shared" si="3"/>
        <v>87444430</v>
      </c>
      <c r="F38" s="31">
        <f t="shared" si="3"/>
        <v>87369430</v>
      </c>
      <c r="G38" s="31">
        <f t="shared" si="3"/>
        <v>-72322142</v>
      </c>
      <c r="H38" s="31">
        <f t="shared" si="3"/>
        <v>0</v>
      </c>
      <c r="I38" s="31">
        <f t="shared" si="3"/>
        <v>-15940392</v>
      </c>
      <c r="J38" s="31">
        <f t="shared" si="3"/>
        <v>-88262534</v>
      </c>
      <c r="K38" s="31">
        <f t="shared" si="3"/>
        <v>0</v>
      </c>
      <c r="L38" s="31">
        <f t="shared" si="3"/>
        <v>14013337</v>
      </c>
      <c r="M38" s="31">
        <f t="shared" si="3"/>
        <v>7004571</v>
      </c>
      <c r="N38" s="31">
        <f t="shared" si="3"/>
        <v>21017908</v>
      </c>
      <c r="O38" s="31">
        <f t="shared" si="3"/>
        <v>26160585</v>
      </c>
      <c r="P38" s="31">
        <f t="shared" si="3"/>
        <v>-16582893</v>
      </c>
      <c r="Q38" s="31">
        <f t="shared" si="3"/>
        <v>-14556150</v>
      </c>
      <c r="R38" s="31">
        <f t="shared" si="3"/>
        <v>-4978458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-72223084</v>
      </c>
      <c r="X38" s="31">
        <f t="shared" si="3"/>
        <v>65527065</v>
      </c>
      <c r="Y38" s="31">
        <f t="shared" si="3"/>
        <v>-137750149</v>
      </c>
      <c r="Z38" s="32">
        <f>+IF(X38&lt;&gt;0,+(Y38/X38)*100,0)</f>
        <v>-210.21870733871572</v>
      </c>
      <c r="AA38" s="33">
        <f>SUM(AA30:AA37)</f>
        <v>87369430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101082142</v>
      </c>
      <c r="D45" s="29">
        <f>+D38+D44</f>
        <v>0</v>
      </c>
      <c r="E45" s="30">
        <f t="shared" si="5"/>
        <v>87444430</v>
      </c>
      <c r="F45" s="31">
        <f t="shared" si="5"/>
        <v>87369430</v>
      </c>
      <c r="G45" s="31">
        <f t="shared" si="5"/>
        <v>-72322142</v>
      </c>
      <c r="H45" s="31">
        <f t="shared" si="5"/>
        <v>0</v>
      </c>
      <c r="I45" s="31">
        <f t="shared" si="5"/>
        <v>-15940392</v>
      </c>
      <c r="J45" s="31">
        <f t="shared" si="5"/>
        <v>-88262534</v>
      </c>
      <c r="K45" s="31">
        <f t="shared" si="5"/>
        <v>0</v>
      </c>
      <c r="L45" s="31">
        <f t="shared" si="5"/>
        <v>14013337</v>
      </c>
      <c r="M45" s="31">
        <f t="shared" si="5"/>
        <v>7004571</v>
      </c>
      <c r="N45" s="31">
        <f t="shared" si="5"/>
        <v>21017908</v>
      </c>
      <c r="O45" s="31">
        <f t="shared" si="5"/>
        <v>26160585</v>
      </c>
      <c r="P45" s="31">
        <f t="shared" si="5"/>
        <v>-16582893</v>
      </c>
      <c r="Q45" s="31">
        <f t="shared" si="5"/>
        <v>-14556150</v>
      </c>
      <c r="R45" s="31">
        <f t="shared" si="5"/>
        <v>-4978458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-72223084</v>
      </c>
      <c r="X45" s="31">
        <f t="shared" si="5"/>
        <v>65527065</v>
      </c>
      <c r="Y45" s="31">
        <f t="shared" si="5"/>
        <v>-137750149</v>
      </c>
      <c r="Z45" s="32">
        <f>+IF(X45&lt;&gt;0,+(Y45/X45)*100,0)</f>
        <v>-210.21870733871572</v>
      </c>
      <c r="AA45" s="33">
        <f>+AA38+AA44</f>
        <v>87369430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2213112603</v>
      </c>
      <c r="D46" s="42">
        <f t="shared" si="6"/>
        <v>0</v>
      </c>
      <c r="E46" s="43">
        <f t="shared" si="6"/>
        <v>2520279388</v>
      </c>
      <c r="F46" s="44">
        <f t="shared" si="6"/>
        <v>2699729388</v>
      </c>
      <c r="G46" s="44">
        <f t="shared" si="6"/>
        <v>49151386</v>
      </c>
      <c r="H46" s="44">
        <f t="shared" si="6"/>
        <v>-5698565</v>
      </c>
      <c r="I46" s="44">
        <f t="shared" si="6"/>
        <v>10711529</v>
      </c>
      <c r="J46" s="44">
        <f t="shared" si="6"/>
        <v>54164350</v>
      </c>
      <c r="K46" s="44">
        <f t="shared" si="6"/>
        <v>-24571955</v>
      </c>
      <c r="L46" s="44">
        <f t="shared" si="6"/>
        <v>-4488191</v>
      </c>
      <c r="M46" s="44">
        <f t="shared" si="6"/>
        <v>4455977</v>
      </c>
      <c r="N46" s="44">
        <f t="shared" si="6"/>
        <v>-24604169</v>
      </c>
      <c r="O46" s="44">
        <f t="shared" si="6"/>
        <v>-43820469</v>
      </c>
      <c r="P46" s="44">
        <f t="shared" si="6"/>
        <v>22543134</v>
      </c>
      <c r="Q46" s="44">
        <f t="shared" si="6"/>
        <v>11092419</v>
      </c>
      <c r="R46" s="44">
        <f t="shared" si="6"/>
        <v>-10184916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19375265</v>
      </c>
      <c r="X46" s="44">
        <f t="shared" si="6"/>
        <v>2024797086</v>
      </c>
      <c r="Y46" s="44">
        <f t="shared" si="6"/>
        <v>-2005421821</v>
      </c>
      <c r="Z46" s="45">
        <f>+IF(X46&lt;&gt;0,+(Y46/X46)*100,0)</f>
        <v>-99.043100904581223</v>
      </c>
      <c r="AA46" s="46">
        <f>+AA27-AA45</f>
        <v>2699729388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-27974335</v>
      </c>
      <c r="D48" s="18"/>
      <c r="E48" s="19">
        <v>2799363870</v>
      </c>
      <c r="F48" s="20">
        <v>2886394787</v>
      </c>
      <c r="G48" s="20">
        <v>-4306777</v>
      </c>
      <c r="H48" s="20">
        <v>-1562450</v>
      </c>
      <c r="I48" s="20">
        <v>-5441626</v>
      </c>
      <c r="J48" s="20">
        <v>-11310853</v>
      </c>
      <c r="K48" s="20">
        <v>-11541106</v>
      </c>
      <c r="L48" s="20">
        <v>-171728</v>
      </c>
      <c r="M48" s="20">
        <v>-1043916</v>
      </c>
      <c r="N48" s="20">
        <v>-12756750</v>
      </c>
      <c r="O48" s="20">
        <v>-839257</v>
      </c>
      <c r="P48" s="20">
        <v>-13887717</v>
      </c>
      <c r="Q48" s="20">
        <v>47351</v>
      </c>
      <c r="R48" s="20">
        <v>-14679623</v>
      </c>
      <c r="S48" s="20"/>
      <c r="T48" s="20"/>
      <c r="U48" s="20"/>
      <c r="V48" s="20"/>
      <c r="W48" s="20">
        <v>-38747226</v>
      </c>
      <c r="X48" s="20">
        <v>2164796190</v>
      </c>
      <c r="Y48" s="20">
        <v>-2203543416</v>
      </c>
      <c r="Z48" s="47">
        <v>-101.78987870447057</v>
      </c>
      <c r="AA48" s="22">
        <v>2886394787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-7336818635</v>
      </c>
      <c r="F49" s="20">
        <v>-7336818635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-5502613977</v>
      </c>
      <c r="Y49" s="20">
        <v>5502613977</v>
      </c>
      <c r="Z49" s="47">
        <v>-100</v>
      </c>
      <c r="AA49" s="22">
        <v>-7336818635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-27974335</v>
      </c>
      <c r="D51" s="50">
        <f t="shared" ref="D51:Y51" si="7">SUM(D48:D50)</f>
        <v>0</v>
      </c>
      <c r="E51" s="51">
        <f t="shared" si="7"/>
        <v>-4537454765</v>
      </c>
      <c r="F51" s="52">
        <f t="shared" si="7"/>
        <v>-4450423848</v>
      </c>
      <c r="G51" s="52">
        <f t="shared" si="7"/>
        <v>-4306777</v>
      </c>
      <c r="H51" s="52">
        <f t="shared" si="7"/>
        <v>-1562450</v>
      </c>
      <c r="I51" s="52">
        <f t="shared" si="7"/>
        <v>-5441626</v>
      </c>
      <c r="J51" s="52">
        <f t="shared" si="7"/>
        <v>-11310853</v>
      </c>
      <c r="K51" s="52">
        <f t="shared" si="7"/>
        <v>-11541106</v>
      </c>
      <c r="L51" s="52">
        <f t="shared" si="7"/>
        <v>-171728</v>
      </c>
      <c r="M51" s="52">
        <f t="shared" si="7"/>
        <v>-1043916</v>
      </c>
      <c r="N51" s="52">
        <f t="shared" si="7"/>
        <v>-12756750</v>
      </c>
      <c r="O51" s="52">
        <f t="shared" si="7"/>
        <v>-839257</v>
      </c>
      <c r="P51" s="52">
        <f t="shared" si="7"/>
        <v>-13887717</v>
      </c>
      <c r="Q51" s="52">
        <f t="shared" si="7"/>
        <v>47351</v>
      </c>
      <c r="R51" s="52">
        <f t="shared" si="7"/>
        <v>-14679623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-38747226</v>
      </c>
      <c r="X51" s="52">
        <f t="shared" si="7"/>
        <v>-3337817787</v>
      </c>
      <c r="Y51" s="52">
        <f t="shared" si="7"/>
        <v>3299070561</v>
      </c>
      <c r="Z51" s="53">
        <f>+IF(X51&lt;&gt;0,+(Y51/X51)*100,0)</f>
        <v>-98.839144960191916</v>
      </c>
      <c r="AA51" s="54">
        <f>SUM(AA48:AA50)</f>
        <v>-4450423848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-32445274</v>
      </c>
      <c r="D6" s="18"/>
      <c r="E6" s="19">
        <v>-21169472</v>
      </c>
      <c r="F6" s="20">
        <v>-14729428</v>
      </c>
      <c r="G6" s="20"/>
      <c r="H6" s="20"/>
      <c r="I6" s="20">
        <v>-3507852</v>
      </c>
      <c r="J6" s="20">
        <v>-3507852</v>
      </c>
      <c r="K6" s="20">
        <v>42863</v>
      </c>
      <c r="L6" s="20">
        <v>-681076</v>
      </c>
      <c r="M6" s="20">
        <v>10135</v>
      </c>
      <c r="N6" s="20">
        <v>-628078</v>
      </c>
      <c r="O6" s="20">
        <v>63011</v>
      </c>
      <c r="P6" s="20">
        <v>-18035222</v>
      </c>
      <c r="Q6" s="20">
        <v>-1562507</v>
      </c>
      <c r="R6" s="20">
        <v>-19534718</v>
      </c>
      <c r="S6" s="20"/>
      <c r="T6" s="20"/>
      <c r="U6" s="20"/>
      <c r="V6" s="20"/>
      <c r="W6" s="20">
        <v>-23670648</v>
      </c>
      <c r="X6" s="20">
        <v>-12233161</v>
      </c>
      <c r="Y6" s="20">
        <v>-11437487</v>
      </c>
      <c r="Z6" s="21">
        <v>93.49576123456562</v>
      </c>
      <c r="AA6" s="22">
        <v>-14729428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1615847</v>
      </c>
      <c r="D8" s="18"/>
      <c r="E8" s="19">
        <v>12633851</v>
      </c>
      <c r="F8" s="20">
        <v>4336529</v>
      </c>
      <c r="G8" s="20">
        <v>72742</v>
      </c>
      <c r="H8" s="20">
        <v>1543107</v>
      </c>
      <c r="I8" s="20">
        <v>1863661</v>
      </c>
      <c r="J8" s="20">
        <v>3479510</v>
      </c>
      <c r="K8" s="20">
        <v>1344338</v>
      </c>
      <c r="L8" s="20">
        <v>1102725</v>
      </c>
      <c r="M8" s="20">
        <v>975499</v>
      </c>
      <c r="N8" s="20">
        <v>3422562</v>
      </c>
      <c r="O8" s="20">
        <v>1199052</v>
      </c>
      <c r="P8" s="20">
        <v>810376</v>
      </c>
      <c r="Q8" s="20">
        <v>1073598</v>
      </c>
      <c r="R8" s="20">
        <v>3083026</v>
      </c>
      <c r="S8" s="20"/>
      <c r="T8" s="20"/>
      <c r="U8" s="20"/>
      <c r="V8" s="20"/>
      <c r="W8" s="20">
        <v>9985098</v>
      </c>
      <c r="X8" s="20">
        <v>3601687</v>
      </c>
      <c r="Y8" s="20">
        <v>6383411</v>
      </c>
      <c r="Z8" s="21">
        <v>177.23391843877604</v>
      </c>
      <c r="AA8" s="22">
        <v>4336529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86263</v>
      </c>
      <c r="D11" s="18"/>
      <c r="E11" s="19">
        <v>107818</v>
      </c>
      <c r="F11" s="20">
        <v>86263</v>
      </c>
      <c r="G11" s="20">
        <v>86263</v>
      </c>
      <c r="H11" s="20"/>
      <c r="I11" s="20"/>
      <c r="J11" s="20">
        <v>86263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86263</v>
      </c>
      <c r="X11" s="20">
        <v>86263</v>
      </c>
      <c r="Y11" s="20"/>
      <c r="Z11" s="21"/>
      <c r="AA11" s="22">
        <v>86263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-30743164</v>
      </c>
      <c r="D14" s="29">
        <f>SUM(D6:D13)</f>
        <v>0</v>
      </c>
      <c r="E14" s="30">
        <f t="shared" si="0"/>
        <v>-8427803</v>
      </c>
      <c r="F14" s="31">
        <f t="shared" si="0"/>
        <v>-10306636</v>
      </c>
      <c r="G14" s="31">
        <f t="shared" si="0"/>
        <v>159005</v>
      </c>
      <c r="H14" s="31">
        <f t="shared" si="0"/>
        <v>1543107</v>
      </c>
      <c r="I14" s="31">
        <f t="shared" si="0"/>
        <v>-1644191</v>
      </c>
      <c r="J14" s="31">
        <f t="shared" si="0"/>
        <v>57921</v>
      </c>
      <c r="K14" s="31">
        <f t="shared" si="0"/>
        <v>1387201</v>
      </c>
      <c r="L14" s="31">
        <f t="shared" si="0"/>
        <v>421649</v>
      </c>
      <c r="M14" s="31">
        <f t="shared" si="0"/>
        <v>985634</v>
      </c>
      <c r="N14" s="31">
        <f t="shared" si="0"/>
        <v>2794484</v>
      </c>
      <c r="O14" s="31">
        <f t="shared" si="0"/>
        <v>1262063</v>
      </c>
      <c r="P14" s="31">
        <f t="shared" si="0"/>
        <v>-17224846</v>
      </c>
      <c r="Q14" s="31">
        <f t="shared" si="0"/>
        <v>-488909</v>
      </c>
      <c r="R14" s="31">
        <f t="shared" si="0"/>
        <v>-16451692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-13599287</v>
      </c>
      <c r="X14" s="31">
        <f t="shared" si="0"/>
        <v>-8545211</v>
      </c>
      <c r="Y14" s="31">
        <f t="shared" si="0"/>
        <v>-5054076</v>
      </c>
      <c r="Z14" s="32">
        <f>+IF(X14&lt;&gt;0,+(Y14/X14)*100,0)</f>
        <v>59.145128189344888</v>
      </c>
      <c r="AA14" s="33">
        <f>SUM(AA6:AA13)</f>
        <v>-10306636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448891266</v>
      </c>
      <c r="D18" s="18"/>
      <c r="E18" s="19">
        <v>480437770</v>
      </c>
      <c r="F18" s="20">
        <v>468526146</v>
      </c>
      <c r="G18" s="24">
        <v>448891266</v>
      </c>
      <c r="H18" s="24"/>
      <c r="I18" s="24">
        <v>2707809</v>
      </c>
      <c r="J18" s="20">
        <v>451599075</v>
      </c>
      <c r="K18" s="24">
        <v>145453</v>
      </c>
      <c r="L18" s="24">
        <v>402330</v>
      </c>
      <c r="M18" s="20">
        <v>1367212</v>
      </c>
      <c r="N18" s="24">
        <v>1914995</v>
      </c>
      <c r="O18" s="24"/>
      <c r="P18" s="24">
        <v>13364405</v>
      </c>
      <c r="Q18" s="20">
        <v>352289</v>
      </c>
      <c r="R18" s="24">
        <v>13716694</v>
      </c>
      <c r="S18" s="24"/>
      <c r="T18" s="20"/>
      <c r="U18" s="24"/>
      <c r="V18" s="24"/>
      <c r="W18" s="24">
        <v>467230764</v>
      </c>
      <c r="X18" s="20">
        <v>463617438</v>
      </c>
      <c r="Y18" s="24">
        <v>3613326</v>
      </c>
      <c r="Z18" s="25">
        <v>0.77937663768376197</v>
      </c>
      <c r="AA18" s="26">
        <v>468526146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448891266</v>
      </c>
      <c r="D26" s="29">
        <f t="shared" ref="D26:Y26" si="1">SUM(D16:D25)</f>
        <v>0</v>
      </c>
      <c r="E26" s="35">
        <f t="shared" si="1"/>
        <v>480437770</v>
      </c>
      <c r="F26" s="36">
        <f t="shared" si="1"/>
        <v>468526146</v>
      </c>
      <c r="G26" s="36">
        <f t="shared" si="1"/>
        <v>448891266</v>
      </c>
      <c r="H26" s="36">
        <f t="shared" si="1"/>
        <v>0</v>
      </c>
      <c r="I26" s="36">
        <f t="shared" si="1"/>
        <v>2707809</v>
      </c>
      <c r="J26" s="36">
        <f t="shared" si="1"/>
        <v>451599075</v>
      </c>
      <c r="K26" s="36">
        <f t="shared" si="1"/>
        <v>145453</v>
      </c>
      <c r="L26" s="36">
        <f t="shared" si="1"/>
        <v>402330</v>
      </c>
      <c r="M26" s="36">
        <f t="shared" si="1"/>
        <v>1367212</v>
      </c>
      <c r="N26" s="36">
        <f t="shared" si="1"/>
        <v>1914995</v>
      </c>
      <c r="O26" s="36">
        <f t="shared" si="1"/>
        <v>0</v>
      </c>
      <c r="P26" s="36">
        <f t="shared" si="1"/>
        <v>13364405</v>
      </c>
      <c r="Q26" s="36">
        <f t="shared" si="1"/>
        <v>352289</v>
      </c>
      <c r="R26" s="36">
        <f t="shared" si="1"/>
        <v>13716694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467230764</v>
      </c>
      <c r="X26" s="36">
        <f t="shared" si="1"/>
        <v>463617438</v>
      </c>
      <c r="Y26" s="36">
        <f t="shared" si="1"/>
        <v>3613326</v>
      </c>
      <c r="Z26" s="37">
        <f>+IF(X26&lt;&gt;0,+(Y26/X26)*100,0)</f>
        <v>0.77937663768376197</v>
      </c>
      <c r="AA26" s="38">
        <f>SUM(AA16:AA25)</f>
        <v>468526146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418148102</v>
      </c>
      <c r="D27" s="29">
        <f>+D14+D26</f>
        <v>0</v>
      </c>
      <c r="E27" s="30">
        <f t="shared" si="2"/>
        <v>472009967</v>
      </c>
      <c r="F27" s="31">
        <f t="shared" si="2"/>
        <v>458219510</v>
      </c>
      <c r="G27" s="31">
        <f t="shared" si="2"/>
        <v>449050271</v>
      </c>
      <c r="H27" s="31">
        <f t="shared" si="2"/>
        <v>1543107</v>
      </c>
      <c r="I27" s="31">
        <f t="shared" si="2"/>
        <v>1063618</v>
      </c>
      <c r="J27" s="31">
        <f t="shared" si="2"/>
        <v>451656996</v>
      </c>
      <c r="K27" s="31">
        <f t="shared" si="2"/>
        <v>1532654</v>
      </c>
      <c r="L27" s="31">
        <f t="shared" si="2"/>
        <v>823979</v>
      </c>
      <c r="M27" s="31">
        <f t="shared" si="2"/>
        <v>2352846</v>
      </c>
      <c r="N27" s="31">
        <f t="shared" si="2"/>
        <v>4709479</v>
      </c>
      <c r="O27" s="31">
        <f t="shared" si="2"/>
        <v>1262063</v>
      </c>
      <c r="P27" s="31">
        <f t="shared" si="2"/>
        <v>-3860441</v>
      </c>
      <c r="Q27" s="31">
        <f t="shared" si="2"/>
        <v>-136620</v>
      </c>
      <c r="R27" s="31">
        <f t="shared" si="2"/>
        <v>-2734998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453631477</v>
      </c>
      <c r="X27" s="31">
        <f t="shared" si="2"/>
        <v>455072227</v>
      </c>
      <c r="Y27" s="31">
        <f t="shared" si="2"/>
        <v>-1440750</v>
      </c>
      <c r="Z27" s="32">
        <f>+IF(X27&lt;&gt;0,+(Y27/X27)*100,0)</f>
        <v>-0.3165980946580596</v>
      </c>
      <c r="AA27" s="33">
        <f>+AA14+AA26</f>
        <v>458219510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-163671</v>
      </c>
      <c r="J33" s="20">
        <v>-163671</v>
      </c>
      <c r="K33" s="20"/>
      <c r="L33" s="20">
        <v>264164</v>
      </c>
      <c r="M33" s="20">
        <v>3925424</v>
      </c>
      <c r="N33" s="20">
        <v>4189588</v>
      </c>
      <c r="O33" s="20">
        <v>161863</v>
      </c>
      <c r="P33" s="20">
        <v>-3326999</v>
      </c>
      <c r="Q33" s="20">
        <v>68049</v>
      </c>
      <c r="R33" s="20">
        <v>-3097087</v>
      </c>
      <c r="S33" s="20"/>
      <c r="T33" s="20"/>
      <c r="U33" s="20"/>
      <c r="V33" s="20"/>
      <c r="W33" s="20">
        <v>928830</v>
      </c>
      <c r="X33" s="20"/>
      <c r="Y33" s="20">
        <v>928830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2564660</v>
      </c>
      <c r="D34" s="18"/>
      <c r="E34" s="19">
        <v>30</v>
      </c>
      <c r="F34" s="20">
        <v>2564658</v>
      </c>
      <c r="G34" s="20">
        <v>1118226</v>
      </c>
      <c r="H34" s="20">
        <v>1446434</v>
      </c>
      <c r="I34" s="20">
        <v>3113980</v>
      </c>
      <c r="J34" s="20">
        <v>5678640</v>
      </c>
      <c r="K34" s="20">
        <v>-5479104</v>
      </c>
      <c r="L34" s="20">
        <v>6191576</v>
      </c>
      <c r="M34" s="20">
        <v>2290712</v>
      </c>
      <c r="N34" s="20">
        <v>3003184</v>
      </c>
      <c r="O34" s="20"/>
      <c r="P34" s="20"/>
      <c r="Q34" s="20">
        <v>345878</v>
      </c>
      <c r="R34" s="20">
        <v>345878</v>
      </c>
      <c r="S34" s="20"/>
      <c r="T34" s="20"/>
      <c r="U34" s="20"/>
      <c r="V34" s="20"/>
      <c r="W34" s="20">
        <v>9027702</v>
      </c>
      <c r="X34" s="20">
        <v>2564658</v>
      </c>
      <c r="Y34" s="20">
        <v>6463044</v>
      </c>
      <c r="Z34" s="21">
        <v>252.00412686603829</v>
      </c>
      <c r="AA34" s="22">
        <v>2564658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2564660</v>
      </c>
      <c r="D38" s="29">
        <f t="shared" ref="D38:Y38" si="3">SUM(D30:D37)</f>
        <v>0</v>
      </c>
      <c r="E38" s="30">
        <f t="shared" si="3"/>
        <v>30</v>
      </c>
      <c r="F38" s="31">
        <f t="shared" si="3"/>
        <v>2564658</v>
      </c>
      <c r="G38" s="31">
        <f t="shared" si="3"/>
        <v>1118226</v>
      </c>
      <c r="H38" s="31">
        <f t="shared" si="3"/>
        <v>1446434</v>
      </c>
      <c r="I38" s="31">
        <f t="shared" si="3"/>
        <v>2950309</v>
      </c>
      <c r="J38" s="31">
        <f t="shared" si="3"/>
        <v>5514969</v>
      </c>
      <c r="K38" s="31">
        <f t="shared" si="3"/>
        <v>-5479104</v>
      </c>
      <c r="L38" s="31">
        <f t="shared" si="3"/>
        <v>6455740</v>
      </c>
      <c r="M38" s="31">
        <f t="shared" si="3"/>
        <v>6216136</v>
      </c>
      <c r="N38" s="31">
        <f t="shared" si="3"/>
        <v>7192772</v>
      </c>
      <c r="O38" s="31">
        <f t="shared" si="3"/>
        <v>161863</v>
      </c>
      <c r="P38" s="31">
        <f t="shared" si="3"/>
        <v>-3326999</v>
      </c>
      <c r="Q38" s="31">
        <f t="shared" si="3"/>
        <v>413927</v>
      </c>
      <c r="R38" s="31">
        <f t="shared" si="3"/>
        <v>-2751209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9956532</v>
      </c>
      <c r="X38" s="31">
        <f t="shared" si="3"/>
        <v>2564658</v>
      </c>
      <c r="Y38" s="31">
        <f t="shared" si="3"/>
        <v>7391874</v>
      </c>
      <c r="Z38" s="32">
        <f>+IF(X38&lt;&gt;0,+(Y38/X38)*100,0)</f>
        <v>288.22065164244123</v>
      </c>
      <c r="AA38" s="33">
        <f>SUM(AA30:AA37)</f>
        <v>2564658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2564660</v>
      </c>
      <c r="D45" s="29">
        <f>+D38+D44</f>
        <v>0</v>
      </c>
      <c r="E45" s="30">
        <f t="shared" si="5"/>
        <v>30</v>
      </c>
      <c r="F45" s="31">
        <f t="shared" si="5"/>
        <v>2564658</v>
      </c>
      <c r="G45" s="31">
        <f t="shared" si="5"/>
        <v>1118226</v>
      </c>
      <c r="H45" s="31">
        <f t="shared" si="5"/>
        <v>1446434</v>
      </c>
      <c r="I45" s="31">
        <f t="shared" si="5"/>
        <v>2950309</v>
      </c>
      <c r="J45" s="31">
        <f t="shared" si="5"/>
        <v>5514969</v>
      </c>
      <c r="K45" s="31">
        <f t="shared" si="5"/>
        <v>-5479104</v>
      </c>
      <c r="L45" s="31">
        <f t="shared" si="5"/>
        <v>6455740</v>
      </c>
      <c r="M45" s="31">
        <f t="shared" si="5"/>
        <v>6216136</v>
      </c>
      <c r="N45" s="31">
        <f t="shared" si="5"/>
        <v>7192772</v>
      </c>
      <c r="O45" s="31">
        <f t="shared" si="5"/>
        <v>161863</v>
      </c>
      <c r="P45" s="31">
        <f t="shared" si="5"/>
        <v>-3326999</v>
      </c>
      <c r="Q45" s="31">
        <f t="shared" si="5"/>
        <v>413927</v>
      </c>
      <c r="R45" s="31">
        <f t="shared" si="5"/>
        <v>-2751209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9956532</v>
      </c>
      <c r="X45" s="31">
        <f t="shared" si="5"/>
        <v>2564658</v>
      </c>
      <c r="Y45" s="31">
        <f t="shared" si="5"/>
        <v>7391874</v>
      </c>
      <c r="Z45" s="32">
        <f>+IF(X45&lt;&gt;0,+(Y45/X45)*100,0)</f>
        <v>288.22065164244123</v>
      </c>
      <c r="AA45" s="33">
        <f>+AA38+AA44</f>
        <v>2564658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415583442</v>
      </c>
      <c r="D46" s="42">
        <f t="shared" si="6"/>
        <v>0</v>
      </c>
      <c r="E46" s="43">
        <f t="shared" si="6"/>
        <v>472009937</v>
      </c>
      <c r="F46" s="44">
        <f t="shared" si="6"/>
        <v>455654852</v>
      </c>
      <c r="G46" s="44">
        <f t="shared" si="6"/>
        <v>447932045</v>
      </c>
      <c r="H46" s="44">
        <f t="shared" si="6"/>
        <v>96673</v>
      </c>
      <c r="I46" s="44">
        <f t="shared" si="6"/>
        <v>-1886691</v>
      </c>
      <c r="J46" s="44">
        <f t="shared" si="6"/>
        <v>446142027</v>
      </c>
      <c r="K46" s="44">
        <f t="shared" si="6"/>
        <v>7011758</v>
      </c>
      <c r="L46" s="44">
        <f t="shared" si="6"/>
        <v>-5631761</v>
      </c>
      <c r="M46" s="44">
        <f t="shared" si="6"/>
        <v>-3863290</v>
      </c>
      <c r="N46" s="44">
        <f t="shared" si="6"/>
        <v>-2483293</v>
      </c>
      <c r="O46" s="44">
        <f t="shared" si="6"/>
        <v>1100200</v>
      </c>
      <c r="P46" s="44">
        <f t="shared" si="6"/>
        <v>-533442</v>
      </c>
      <c r="Q46" s="44">
        <f t="shared" si="6"/>
        <v>-550547</v>
      </c>
      <c r="R46" s="44">
        <f t="shared" si="6"/>
        <v>16211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443674945</v>
      </c>
      <c r="X46" s="44">
        <f t="shared" si="6"/>
        <v>452507569</v>
      </c>
      <c r="Y46" s="44">
        <f t="shared" si="6"/>
        <v>-8832624</v>
      </c>
      <c r="Z46" s="45">
        <f>+IF(X46&lt;&gt;0,+(Y46/X46)*100,0)</f>
        <v>-1.9519284549249165</v>
      </c>
      <c r="AA46" s="46">
        <f>+AA27-AA45</f>
        <v>455654852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10626139</v>
      </c>
      <c r="F48" s="20">
        <v>7626139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4478856</v>
      </c>
      <c r="Y48" s="20">
        <v>-4478856</v>
      </c>
      <c r="Z48" s="47">
        <v>-100</v>
      </c>
      <c r="AA48" s="22">
        <v>7626139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10626139</v>
      </c>
      <c r="F51" s="52">
        <f t="shared" si="7"/>
        <v>7626139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4478856</v>
      </c>
      <c r="Y51" s="52">
        <f t="shared" si="7"/>
        <v>-4478856</v>
      </c>
      <c r="Z51" s="53">
        <f>+IF(X51&lt;&gt;0,+(Y51/X51)*100,0)</f>
        <v>-100</v>
      </c>
      <c r="AA51" s="54">
        <f>SUM(AA48:AA50)</f>
        <v>7626139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68292822</v>
      </c>
      <c r="D8" s="18"/>
      <c r="E8" s="19">
        <v>110517704</v>
      </c>
      <c r="F8" s="20">
        <v>110517704</v>
      </c>
      <c r="G8" s="20">
        <v>85066780</v>
      </c>
      <c r="H8" s="20">
        <v>5561777</v>
      </c>
      <c r="I8" s="20">
        <v>-23162313</v>
      </c>
      <c r="J8" s="20">
        <v>67466244</v>
      </c>
      <c r="K8" s="20">
        <v>56383221</v>
      </c>
      <c r="L8" s="20">
        <v>17299473</v>
      </c>
      <c r="M8" s="20">
        <v>4848054</v>
      </c>
      <c r="N8" s="20">
        <v>78530748</v>
      </c>
      <c r="O8" s="20">
        <v>16227931</v>
      </c>
      <c r="P8" s="20">
        <v>-165639481</v>
      </c>
      <c r="Q8" s="20">
        <v>18552384</v>
      </c>
      <c r="R8" s="20">
        <v>-130859166</v>
      </c>
      <c r="S8" s="20"/>
      <c r="T8" s="20"/>
      <c r="U8" s="20"/>
      <c r="V8" s="20"/>
      <c r="W8" s="20">
        <v>15137826</v>
      </c>
      <c r="X8" s="20">
        <v>82888308</v>
      </c>
      <c r="Y8" s="20">
        <v>-67750482</v>
      </c>
      <c r="Z8" s="21">
        <v>-81.737079251273897</v>
      </c>
      <c r="AA8" s="22">
        <v>110517704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1405121</v>
      </c>
      <c r="D11" s="18"/>
      <c r="E11" s="19">
        <v>1068816</v>
      </c>
      <c r="F11" s="20">
        <v>1068816</v>
      </c>
      <c r="G11" s="20">
        <v>1129800</v>
      </c>
      <c r="H11" s="20">
        <v>275320</v>
      </c>
      <c r="I11" s="20">
        <v>-1405121</v>
      </c>
      <c r="J11" s="20">
        <v>-1</v>
      </c>
      <c r="K11" s="20">
        <v>1405121</v>
      </c>
      <c r="L11" s="20">
        <v>-17108382</v>
      </c>
      <c r="M11" s="20"/>
      <c r="N11" s="20">
        <v>-15703261</v>
      </c>
      <c r="O11" s="20">
        <v>73499622</v>
      </c>
      <c r="P11" s="20"/>
      <c r="Q11" s="20">
        <v>15849173</v>
      </c>
      <c r="R11" s="20">
        <v>89348795</v>
      </c>
      <c r="S11" s="20"/>
      <c r="T11" s="20"/>
      <c r="U11" s="20"/>
      <c r="V11" s="20"/>
      <c r="W11" s="20">
        <v>73645533</v>
      </c>
      <c r="X11" s="20">
        <v>801621</v>
      </c>
      <c r="Y11" s="20">
        <v>72843912</v>
      </c>
      <c r="Z11" s="21">
        <v>9087.0763116235721</v>
      </c>
      <c r="AA11" s="22">
        <v>1068816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69697943</v>
      </c>
      <c r="D14" s="29">
        <f>SUM(D6:D13)</f>
        <v>0</v>
      </c>
      <c r="E14" s="30">
        <f t="shared" si="0"/>
        <v>111586520</v>
      </c>
      <c r="F14" s="31">
        <f t="shared" si="0"/>
        <v>111586520</v>
      </c>
      <c r="G14" s="31">
        <f t="shared" si="0"/>
        <v>86196580</v>
      </c>
      <c r="H14" s="31">
        <f t="shared" si="0"/>
        <v>5837097</v>
      </c>
      <c r="I14" s="31">
        <f t="shared" si="0"/>
        <v>-24567434</v>
      </c>
      <c r="J14" s="31">
        <f t="shared" si="0"/>
        <v>67466243</v>
      </c>
      <c r="K14" s="31">
        <f t="shared" si="0"/>
        <v>57788342</v>
      </c>
      <c r="L14" s="31">
        <f t="shared" si="0"/>
        <v>191091</v>
      </c>
      <c r="M14" s="31">
        <f t="shared" si="0"/>
        <v>4848054</v>
      </c>
      <c r="N14" s="31">
        <f t="shared" si="0"/>
        <v>62827487</v>
      </c>
      <c r="O14" s="31">
        <f t="shared" si="0"/>
        <v>89727553</v>
      </c>
      <c r="P14" s="31">
        <f t="shared" si="0"/>
        <v>-165639481</v>
      </c>
      <c r="Q14" s="31">
        <f t="shared" si="0"/>
        <v>34401557</v>
      </c>
      <c r="R14" s="31">
        <f t="shared" si="0"/>
        <v>-41510371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88783359</v>
      </c>
      <c r="X14" s="31">
        <f t="shared" si="0"/>
        <v>83689929</v>
      </c>
      <c r="Y14" s="31">
        <f t="shared" si="0"/>
        <v>5093430</v>
      </c>
      <c r="Z14" s="32">
        <f>+IF(X14&lt;&gt;0,+(Y14/X14)*100,0)</f>
        <v>6.0860727937766566</v>
      </c>
      <c r="AA14" s="33">
        <f>SUM(AA6:AA13)</f>
        <v>111586520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1705607118</v>
      </c>
      <c r="D18" s="18"/>
      <c r="E18" s="19">
        <v>1761462905</v>
      </c>
      <c r="F18" s="20">
        <v>1723699400</v>
      </c>
      <c r="G18" s="24">
        <v>1709879733</v>
      </c>
      <c r="H18" s="24">
        <v>-1190372</v>
      </c>
      <c r="I18" s="24">
        <v>-1719266394</v>
      </c>
      <c r="J18" s="20">
        <v>-10577033</v>
      </c>
      <c r="K18" s="24">
        <v>1704728293</v>
      </c>
      <c r="L18" s="24">
        <v>-5101107</v>
      </c>
      <c r="M18" s="20">
        <v>3545738</v>
      </c>
      <c r="N18" s="24">
        <v>1703172924</v>
      </c>
      <c r="O18" s="24">
        <v>-4474230</v>
      </c>
      <c r="P18" s="24">
        <v>2785088</v>
      </c>
      <c r="Q18" s="20">
        <v>-3914845</v>
      </c>
      <c r="R18" s="24">
        <v>-5603987</v>
      </c>
      <c r="S18" s="24"/>
      <c r="T18" s="20"/>
      <c r="U18" s="24"/>
      <c r="V18" s="24"/>
      <c r="W18" s="24">
        <v>1686991904</v>
      </c>
      <c r="X18" s="20">
        <v>1300446277</v>
      </c>
      <c r="Y18" s="24">
        <v>386545627</v>
      </c>
      <c r="Z18" s="25">
        <v>29.7240750222856</v>
      </c>
      <c r="AA18" s="26">
        <v>1723699400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1705607118</v>
      </c>
      <c r="D26" s="29">
        <f t="shared" ref="D26:Y26" si="1">SUM(D16:D25)</f>
        <v>0</v>
      </c>
      <c r="E26" s="35">
        <f t="shared" si="1"/>
        <v>1761462905</v>
      </c>
      <c r="F26" s="36">
        <f t="shared" si="1"/>
        <v>1723699400</v>
      </c>
      <c r="G26" s="36">
        <f t="shared" si="1"/>
        <v>1709879733</v>
      </c>
      <c r="H26" s="36">
        <f t="shared" si="1"/>
        <v>-1190372</v>
      </c>
      <c r="I26" s="36">
        <f t="shared" si="1"/>
        <v>-1719266394</v>
      </c>
      <c r="J26" s="36">
        <f t="shared" si="1"/>
        <v>-10577033</v>
      </c>
      <c r="K26" s="36">
        <f t="shared" si="1"/>
        <v>1704728293</v>
      </c>
      <c r="L26" s="36">
        <f t="shared" si="1"/>
        <v>-5101107</v>
      </c>
      <c r="M26" s="36">
        <f t="shared" si="1"/>
        <v>3545738</v>
      </c>
      <c r="N26" s="36">
        <f t="shared" si="1"/>
        <v>1703172924</v>
      </c>
      <c r="O26" s="36">
        <f t="shared" si="1"/>
        <v>-4474230</v>
      </c>
      <c r="P26" s="36">
        <f t="shared" si="1"/>
        <v>2785088</v>
      </c>
      <c r="Q26" s="36">
        <f t="shared" si="1"/>
        <v>-3914845</v>
      </c>
      <c r="R26" s="36">
        <f t="shared" si="1"/>
        <v>-5603987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1686991904</v>
      </c>
      <c r="X26" s="36">
        <f t="shared" si="1"/>
        <v>1300446277</v>
      </c>
      <c r="Y26" s="36">
        <f t="shared" si="1"/>
        <v>386545627</v>
      </c>
      <c r="Z26" s="37">
        <f>+IF(X26&lt;&gt;0,+(Y26/X26)*100,0)</f>
        <v>29.7240750222856</v>
      </c>
      <c r="AA26" s="38">
        <f>SUM(AA16:AA25)</f>
        <v>1723699400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1775305061</v>
      </c>
      <c r="D27" s="29">
        <f>+D14+D26</f>
        <v>0</v>
      </c>
      <c r="E27" s="30">
        <f t="shared" si="2"/>
        <v>1873049425</v>
      </c>
      <c r="F27" s="31">
        <f t="shared" si="2"/>
        <v>1835285920</v>
      </c>
      <c r="G27" s="31">
        <f t="shared" si="2"/>
        <v>1796076313</v>
      </c>
      <c r="H27" s="31">
        <f t="shared" si="2"/>
        <v>4646725</v>
      </c>
      <c r="I27" s="31">
        <f t="shared" si="2"/>
        <v>-1743833828</v>
      </c>
      <c r="J27" s="31">
        <f t="shared" si="2"/>
        <v>56889210</v>
      </c>
      <c r="K27" s="31">
        <f t="shared" si="2"/>
        <v>1762516635</v>
      </c>
      <c r="L27" s="31">
        <f t="shared" si="2"/>
        <v>-4910016</v>
      </c>
      <c r="M27" s="31">
        <f t="shared" si="2"/>
        <v>8393792</v>
      </c>
      <c r="N27" s="31">
        <f t="shared" si="2"/>
        <v>1766000411</v>
      </c>
      <c r="O27" s="31">
        <f t="shared" si="2"/>
        <v>85253323</v>
      </c>
      <c r="P27" s="31">
        <f t="shared" si="2"/>
        <v>-162854393</v>
      </c>
      <c r="Q27" s="31">
        <f t="shared" si="2"/>
        <v>30486712</v>
      </c>
      <c r="R27" s="31">
        <f t="shared" si="2"/>
        <v>-47114358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1775775263</v>
      </c>
      <c r="X27" s="31">
        <f t="shared" si="2"/>
        <v>1384136206</v>
      </c>
      <c r="Y27" s="31">
        <f t="shared" si="2"/>
        <v>391639057</v>
      </c>
      <c r="Z27" s="32">
        <f>+IF(X27&lt;&gt;0,+(Y27/X27)*100,0)</f>
        <v>28.294835096597421</v>
      </c>
      <c r="AA27" s="33">
        <f>+AA14+AA26</f>
        <v>1835285920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599190</v>
      </c>
      <c r="D32" s="18"/>
      <c r="E32" s="19">
        <v>605026</v>
      </c>
      <c r="F32" s="20">
        <v>605026</v>
      </c>
      <c r="G32" s="20">
        <v>599189</v>
      </c>
      <c r="H32" s="20"/>
      <c r="I32" s="20">
        <v>-599189</v>
      </c>
      <c r="J32" s="20"/>
      <c r="K32" s="20">
        <v>599189</v>
      </c>
      <c r="L32" s="20"/>
      <c r="M32" s="20"/>
      <c r="N32" s="20">
        <v>599189</v>
      </c>
      <c r="O32" s="20"/>
      <c r="P32" s="20"/>
      <c r="Q32" s="20"/>
      <c r="R32" s="20"/>
      <c r="S32" s="20"/>
      <c r="T32" s="20"/>
      <c r="U32" s="20"/>
      <c r="V32" s="20"/>
      <c r="W32" s="20">
        <v>599189</v>
      </c>
      <c r="X32" s="20">
        <v>453762</v>
      </c>
      <c r="Y32" s="20">
        <v>145427</v>
      </c>
      <c r="Z32" s="21">
        <v>32.049179966590415</v>
      </c>
      <c r="AA32" s="22">
        <v>605026</v>
      </c>
    </row>
    <row r="33" spans="1:27" x14ac:dyDescent="0.25">
      <c r="A33" s="23" t="s">
        <v>61</v>
      </c>
      <c r="B33" s="17" t="s">
        <v>33</v>
      </c>
      <c r="C33" s="18">
        <v>113554378</v>
      </c>
      <c r="D33" s="18"/>
      <c r="E33" s="19"/>
      <c r="F33" s="20"/>
      <c r="G33" s="20">
        <v>115008818</v>
      </c>
      <c r="H33" s="20">
        <v>1221514</v>
      </c>
      <c r="I33" s="20">
        <v>-107742548</v>
      </c>
      <c r="J33" s="20">
        <v>8487784</v>
      </c>
      <c r="K33" s="20">
        <v>112040718</v>
      </c>
      <c r="L33" s="20">
        <v>2365762</v>
      </c>
      <c r="M33" s="20">
        <v>1032749</v>
      </c>
      <c r="N33" s="20">
        <v>115439229</v>
      </c>
      <c r="O33" s="20">
        <v>2139378</v>
      </c>
      <c r="P33" s="20">
        <v>-7623540</v>
      </c>
      <c r="Q33" s="20">
        <v>3075421</v>
      </c>
      <c r="R33" s="20">
        <v>-2408741</v>
      </c>
      <c r="S33" s="20"/>
      <c r="T33" s="20"/>
      <c r="U33" s="20"/>
      <c r="V33" s="20"/>
      <c r="W33" s="20">
        <v>121518272</v>
      </c>
      <c r="X33" s="20"/>
      <c r="Y33" s="20">
        <v>121518272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-127601291</v>
      </c>
      <c r="D34" s="18"/>
      <c r="E34" s="19"/>
      <c r="F34" s="20">
        <v>-1644397</v>
      </c>
      <c r="G34" s="20">
        <v>-70291023</v>
      </c>
      <c r="H34" s="20">
        <v>-32310267</v>
      </c>
      <c r="I34" s="20">
        <v>119190671</v>
      </c>
      <c r="J34" s="20">
        <v>16589381</v>
      </c>
      <c r="K34" s="20">
        <v>-112601290</v>
      </c>
      <c r="L34" s="20">
        <v>-12287720</v>
      </c>
      <c r="M34" s="20">
        <v>-15269979</v>
      </c>
      <c r="N34" s="20">
        <v>-140158989</v>
      </c>
      <c r="O34" s="20">
        <v>-720908</v>
      </c>
      <c r="P34" s="20">
        <v>-2226409</v>
      </c>
      <c r="Q34" s="20">
        <v>9306600</v>
      </c>
      <c r="R34" s="20">
        <v>6359283</v>
      </c>
      <c r="S34" s="20"/>
      <c r="T34" s="20"/>
      <c r="U34" s="20"/>
      <c r="V34" s="20"/>
      <c r="W34" s="20">
        <v>-117210325</v>
      </c>
      <c r="X34" s="20">
        <v>-1233297</v>
      </c>
      <c r="Y34" s="20">
        <v>-115977028</v>
      </c>
      <c r="Z34" s="21">
        <v>9403.8198422602181</v>
      </c>
      <c r="AA34" s="22">
        <v>-1644397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-13447723</v>
      </c>
      <c r="D38" s="29">
        <f t="shared" ref="D38:Y38" si="3">SUM(D30:D37)</f>
        <v>0</v>
      </c>
      <c r="E38" s="30">
        <f t="shared" si="3"/>
        <v>605026</v>
      </c>
      <c r="F38" s="31">
        <f t="shared" si="3"/>
        <v>-1039371</v>
      </c>
      <c r="G38" s="31">
        <f t="shared" si="3"/>
        <v>45316984</v>
      </c>
      <c r="H38" s="31">
        <f t="shared" si="3"/>
        <v>-31088753</v>
      </c>
      <c r="I38" s="31">
        <f t="shared" si="3"/>
        <v>10848934</v>
      </c>
      <c r="J38" s="31">
        <f t="shared" si="3"/>
        <v>25077165</v>
      </c>
      <c r="K38" s="31">
        <f t="shared" si="3"/>
        <v>38617</v>
      </c>
      <c r="L38" s="31">
        <f t="shared" si="3"/>
        <v>-9921958</v>
      </c>
      <c r="M38" s="31">
        <f t="shared" si="3"/>
        <v>-14237230</v>
      </c>
      <c r="N38" s="31">
        <f t="shared" si="3"/>
        <v>-24120571</v>
      </c>
      <c r="O38" s="31">
        <f t="shared" si="3"/>
        <v>1418470</v>
      </c>
      <c r="P38" s="31">
        <f t="shared" si="3"/>
        <v>-9849949</v>
      </c>
      <c r="Q38" s="31">
        <f t="shared" si="3"/>
        <v>12382021</v>
      </c>
      <c r="R38" s="31">
        <f t="shared" si="3"/>
        <v>3950542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4907136</v>
      </c>
      <c r="X38" s="31">
        <f t="shared" si="3"/>
        <v>-779535</v>
      </c>
      <c r="Y38" s="31">
        <f t="shared" si="3"/>
        <v>5686671</v>
      </c>
      <c r="Z38" s="32">
        <f>+IF(X38&lt;&gt;0,+(Y38/X38)*100,0)</f>
        <v>-729.4952760299409</v>
      </c>
      <c r="AA38" s="33">
        <f>SUM(AA30:AA37)</f>
        <v>-1039371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-13447723</v>
      </c>
      <c r="D45" s="29">
        <f>+D38+D44</f>
        <v>0</v>
      </c>
      <c r="E45" s="30">
        <f t="shared" si="5"/>
        <v>605026</v>
      </c>
      <c r="F45" s="31">
        <f t="shared" si="5"/>
        <v>-1039371</v>
      </c>
      <c r="G45" s="31">
        <f t="shared" si="5"/>
        <v>45316984</v>
      </c>
      <c r="H45" s="31">
        <f t="shared" si="5"/>
        <v>-31088753</v>
      </c>
      <c r="I45" s="31">
        <f t="shared" si="5"/>
        <v>10848934</v>
      </c>
      <c r="J45" s="31">
        <f t="shared" si="5"/>
        <v>25077165</v>
      </c>
      <c r="K45" s="31">
        <f t="shared" si="5"/>
        <v>38617</v>
      </c>
      <c r="L45" s="31">
        <f t="shared" si="5"/>
        <v>-9921958</v>
      </c>
      <c r="M45" s="31">
        <f t="shared" si="5"/>
        <v>-14237230</v>
      </c>
      <c r="N45" s="31">
        <f t="shared" si="5"/>
        <v>-24120571</v>
      </c>
      <c r="O45" s="31">
        <f t="shared" si="5"/>
        <v>1418470</v>
      </c>
      <c r="P45" s="31">
        <f t="shared" si="5"/>
        <v>-9849949</v>
      </c>
      <c r="Q45" s="31">
        <f t="shared" si="5"/>
        <v>12382021</v>
      </c>
      <c r="R45" s="31">
        <f t="shared" si="5"/>
        <v>3950542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4907136</v>
      </c>
      <c r="X45" s="31">
        <f t="shared" si="5"/>
        <v>-779535</v>
      </c>
      <c r="Y45" s="31">
        <f t="shared" si="5"/>
        <v>5686671</v>
      </c>
      <c r="Z45" s="32">
        <f>+IF(X45&lt;&gt;0,+(Y45/X45)*100,0)</f>
        <v>-729.4952760299409</v>
      </c>
      <c r="AA45" s="33">
        <f>+AA38+AA44</f>
        <v>-1039371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1788752784</v>
      </c>
      <c r="D46" s="42">
        <f t="shared" si="6"/>
        <v>0</v>
      </c>
      <c r="E46" s="43">
        <f t="shared" si="6"/>
        <v>1872444399</v>
      </c>
      <c r="F46" s="44">
        <f t="shared" si="6"/>
        <v>1836325291</v>
      </c>
      <c r="G46" s="44">
        <f t="shared" si="6"/>
        <v>1750759329</v>
      </c>
      <c r="H46" s="44">
        <f t="shared" si="6"/>
        <v>35735478</v>
      </c>
      <c r="I46" s="44">
        <f t="shared" si="6"/>
        <v>-1754682762</v>
      </c>
      <c r="J46" s="44">
        <f t="shared" si="6"/>
        <v>31812045</v>
      </c>
      <c r="K46" s="44">
        <f t="shared" si="6"/>
        <v>1762478018</v>
      </c>
      <c r="L46" s="44">
        <f t="shared" si="6"/>
        <v>5011942</v>
      </c>
      <c r="M46" s="44">
        <f t="shared" si="6"/>
        <v>22631022</v>
      </c>
      <c r="N46" s="44">
        <f t="shared" si="6"/>
        <v>1790120982</v>
      </c>
      <c r="O46" s="44">
        <f t="shared" si="6"/>
        <v>83834853</v>
      </c>
      <c r="P46" s="44">
        <f t="shared" si="6"/>
        <v>-153004444</v>
      </c>
      <c r="Q46" s="44">
        <f t="shared" si="6"/>
        <v>18104691</v>
      </c>
      <c r="R46" s="44">
        <f t="shared" si="6"/>
        <v>-51064900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1770868127</v>
      </c>
      <c r="X46" s="44">
        <f t="shared" si="6"/>
        <v>1384915741</v>
      </c>
      <c r="Y46" s="44">
        <f t="shared" si="6"/>
        <v>385952386</v>
      </c>
      <c r="Z46" s="45">
        <f>+IF(X46&lt;&gt;0,+(Y46/X46)*100,0)</f>
        <v>27.868293685601198</v>
      </c>
      <c r="AA46" s="46">
        <f>+AA27-AA45</f>
        <v>1836325291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-526561647</v>
      </c>
      <c r="D48" s="18"/>
      <c r="E48" s="19"/>
      <c r="F48" s="20"/>
      <c r="G48" s="20">
        <v>-524327536</v>
      </c>
      <c r="H48" s="20">
        <v>-2121841</v>
      </c>
      <c r="I48" s="20">
        <v>547602138</v>
      </c>
      <c r="J48" s="20">
        <v>21152761</v>
      </c>
      <c r="K48" s="20">
        <v>-541621192</v>
      </c>
      <c r="L48" s="20">
        <v>-22917916</v>
      </c>
      <c r="M48" s="20">
        <v>-54686236</v>
      </c>
      <c r="N48" s="20">
        <v>-619225344</v>
      </c>
      <c r="O48" s="20">
        <v>70612115</v>
      </c>
      <c r="P48" s="20">
        <v>-159050415</v>
      </c>
      <c r="Q48" s="20"/>
      <c r="R48" s="20">
        <v>-88438300</v>
      </c>
      <c r="S48" s="20"/>
      <c r="T48" s="20"/>
      <c r="U48" s="20"/>
      <c r="V48" s="20"/>
      <c r="W48" s="20">
        <v>-686510883</v>
      </c>
      <c r="X48" s="20"/>
      <c r="Y48" s="20">
        <v>-686510883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-526561647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-524327536</v>
      </c>
      <c r="H51" s="52">
        <f t="shared" si="7"/>
        <v>-2121841</v>
      </c>
      <c r="I51" s="52">
        <f t="shared" si="7"/>
        <v>547602138</v>
      </c>
      <c r="J51" s="52">
        <f t="shared" si="7"/>
        <v>21152761</v>
      </c>
      <c r="K51" s="52">
        <f t="shared" si="7"/>
        <v>-541621192</v>
      </c>
      <c r="L51" s="52">
        <f t="shared" si="7"/>
        <v>-22917916</v>
      </c>
      <c r="M51" s="52">
        <f t="shared" si="7"/>
        <v>-54686236</v>
      </c>
      <c r="N51" s="52">
        <f t="shared" si="7"/>
        <v>-619225344</v>
      </c>
      <c r="O51" s="52">
        <f t="shared" si="7"/>
        <v>70612115</v>
      </c>
      <c r="P51" s="52">
        <f t="shared" si="7"/>
        <v>-159050415</v>
      </c>
      <c r="Q51" s="52">
        <f t="shared" si="7"/>
        <v>0</v>
      </c>
      <c r="R51" s="52">
        <f t="shared" si="7"/>
        <v>-88438300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-686510883</v>
      </c>
      <c r="X51" s="52">
        <f t="shared" si="7"/>
        <v>0</v>
      </c>
      <c r="Y51" s="52">
        <f t="shared" si="7"/>
        <v>-686510883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56750</v>
      </c>
      <c r="D11" s="18"/>
      <c r="E11" s="19"/>
      <c r="F11" s="20"/>
      <c r="G11" s="20">
        <v>56495</v>
      </c>
      <c r="H11" s="20"/>
      <c r="I11" s="20">
        <v>255</v>
      </c>
      <c r="J11" s="20">
        <v>56750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56750</v>
      </c>
      <c r="X11" s="20"/>
      <c r="Y11" s="20">
        <v>56750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56750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56495</v>
      </c>
      <c r="H14" s="31">
        <f t="shared" si="0"/>
        <v>0</v>
      </c>
      <c r="I14" s="31">
        <f t="shared" si="0"/>
        <v>255</v>
      </c>
      <c r="J14" s="31">
        <f t="shared" si="0"/>
        <v>56750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56750</v>
      </c>
      <c r="X14" s="31">
        <f t="shared" si="0"/>
        <v>0</v>
      </c>
      <c r="Y14" s="31">
        <f t="shared" si="0"/>
        <v>56750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124284</v>
      </c>
      <c r="D18" s="18"/>
      <c r="E18" s="19">
        <v>2000000</v>
      </c>
      <c r="F18" s="20">
        <v>2000004</v>
      </c>
      <c r="G18" s="24">
        <v>124284</v>
      </c>
      <c r="H18" s="24"/>
      <c r="I18" s="24"/>
      <c r="J18" s="20">
        <v>124284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124284</v>
      </c>
      <c r="X18" s="20">
        <v>1500003</v>
      </c>
      <c r="Y18" s="24">
        <v>-1375719</v>
      </c>
      <c r="Z18" s="25">
        <v>-91.714416571166851</v>
      </c>
      <c r="AA18" s="26">
        <v>2000004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124284</v>
      </c>
      <c r="D26" s="29">
        <f t="shared" ref="D26:Y26" si="1">SUM(D16:D25)</f>
        <v>0</v>
      </c>
      <c r="E26" s="35">
        <f t="shared" si="1"/>
        <v>2000000</v>
      </c>
      <c r="F26" s="36">
        <f t="shared" si="1"/>
        <v>2000004</v>
      </c>
      <c r="G26" s="36">
        <f t="shared" si="1"/>
        <v>124284</v>
      </c>
      <c r="H26" s="36">
        <f t="shared" si="1"/>
        <v>0</v>
      </c>
      <c r="I26" s="36">
        <f t="shared" si="1"/>
        <v>0</v>
      </c>
      <c r="J26" s="36">
        <f t="shared" si="1"/>
        <v>124284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124284</v>
      </c>
      <c r="X26" s="36">
        <f t="shared" si="1"/>
        <v>1500003</v>
      </c>
      <c r="Y26" s="36">
        <f t="shared" si="1"/>
        <v>-1375719</v>
      </c>
      <c r="Z26" s="37">
        <f>+IF(X26&lt;&gt;0,+(Y26/X26)*100,0)</f>
        <v>-91.714416571166851</v>
      </c>
      <c r="AA26" s="38">
        <f>SUM(AA16:AA25)</f>
        <v>2000004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181034</v>
      </c>
      <c r="D27" s="29">
        <f>+D14+D26</f>
        <v>0</v>
      </c>
      <c r="E27" s="30">
        <f t="shared" si="2"/>
        <v>2000000</v>
      </c>
      <c r="F27" s="31">
        <f t="shared" si="2"/>
        <v>2000004</v>
      </c>
      <c r="G27" s="31">
        <f t="shared" si="2"/>
        <v>180779</v>
      </c>
      <c r="H27" s="31">
        <f t="shared" si="2"/>
        <v>0</v>
      </c>
      <c r="I27" s="31">
        <f t="shared" si="2"/>
        <v>255</v>
      </c>
      <c r="J27" s="31">
        <f t="shared" si="2"/>
        <v>181034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181034</v>
      </c>
      <c r="X27" s="31">
        <f t="shared" si="2"/>
        <v>1500003</v>
      </c>
      <c r="Y27" s="31">
        <f t="shared" si="2"/>
        <v>-1318969</v>
      </c>
      <c r="Z27" s="32">
        <f>+IF(X27&lt;&gt;0,+(Y27/X27)*100,0)</f>
        <v>-87.931090804485052</v>
      </c>
      <c r="AA27" s="33">
        <f>+AA14+AA26</f>
        <v>2000004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>
        <v>4057704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10684545</v>
      </c>
      <c r="R33" s="20">
        <v>10684545</v>
      </c>
      <c r="S33" s="20"/>
      <c r="T33" s="20"/>
      <c r="U33" s="20"/>
      <c r="V33" s="20"/>
      <c r="W33" s="20">
        <v>10684545</v>
      </c>
      <c r="X33" s="20">
        <v>3043278</v>
      </c>
      <c r="Y33" s="20">
        <v>7641267</v>
      </c>
      <c r="Z33" s="21">
        <v>251.08672293494055</v>
      </c>
      <c r="AA33" s="22">
        <v>4057704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4057704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10684545</v>
      </c>
      <c r="R38" s="31">
        <f t="shared" si="3"/>
        <v>10684545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10684545</v>
      </c>
      <c r="X38" s="31">
        <f t="shared" si="3"/>
        <v>3043278</v>
      </c>
      <c r="Y38" s="31">
        <f t="shared" si="3"/>
        <v>7641267</v>
      </c>
      <c r="Z38" s="32">
        <f>+IF(X38&lt;&gt;0,+(Y38/X38)*100,0)</f>
        <v>251.08672293494055</v>
      </c>
      <c r="AA38" s="33">
        <f>SUM(AA30:AA37)</f>
        <v>4057704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4057704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10684545</v>
      </c>
      <c r="R45" s="31">
        <f t="shared" si="5"/>
        <v>10684545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10684545</v>
      </c>
      <c r="X45" s="31">
        <f t="shared" si="5"/>
        <v>3043278</v>
      </c>
      <c r="Y45" s="31">
        <f t="shared" si="5"/>
        <v>7641267</v>
      </c>
      <c r="Z45" s="32">
        <f>+IF(X45&lt;&gt;0,+(Y45/X45)*100,0)</f>
        <v>251.08672293494055</v>
      </c>
      <c r="AA45" s="33">
        <f>+AA38+AA44</f>
        <v>4057704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181034</v>
      </c>
      <c r="D46" s="42">
        <f t="shared" si="6"/>
        <v>0</v>
      </c>
      <c r="E46" s="43">
        <f t="shared" si="6"/>
        <v>2000000</v>
      </c>
      <c r="F46" s="44">
        <f t="shared" si="6"/>
        <v>-2057700</v>
      </c>
      <c r="G46" s="44">
        <f t="shared" si="6"/>
        <v>180779</v>
      </c>
      <c r="H46" s="44">
        <f t="shared" si="6"/>
        <v>0</v>
      </c>
      <c r="I46" s="44">
        <f t="shared" si="6"/>
        <v>255</v>
      </c>
      <c r="J46" s="44">
        <f t="shared" si="6"/>
        <v>181034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-10684545</v>
      </c>
      <c r="R46" s="44">
        <f t="shared" si="6"/>
        <v>-10684545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-10503511</v>
      </c>
      <c r="X46" s="44">
        <f t="shared" si="6"/>
        <v>-1543275</v>
      </c>
      <c r="Y46" s="44">
        <f t="shared" si="6"/>
        <v>-8960236</v>
      </c>
      <c r="Z46" s="45">
        <f>+IF(X46&lt;&gt;0,+(Y46/X46)*100,0)</f>
        <v>580.59879153099735</v>
      </c>
      <c r="AA46" s="46">
        <f>+AA27-AA45</f>
        <v>-2057700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100008</v>
      </c>
      <c r="F11" s="20">
        <v>110004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82503</v>
      </c>
      <c r="Y11" s="20">
        <v>-82503</v>
      </c>
      <c r="Z11" s="21">
        <v>-100</v>
      </c>
      <c r="AA11" s="22">
        <v>110004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100008</v>
      </c>
      <c r="F14" s="31">
        <f t="shared" si="0"/>
        <v>110004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82503</v>
      </c>
      <c r="Y14" s="31">
        <f t="shared" si="0"/>
        <v>-82503</v>
      </c>
      <c r="Z14" s="32">
        <f>+IF(X14&lt;&gt;0,+(Y14/X14)*100,0)</f>
        <v>-100</v>
      </c>
      <c r="AA14" s="33">
        <f>SUM(AA6:AA13)</f>
        <v>110004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100008</v>
      </c>
      <c r="F27" s="31">
        <f t="shared" si="2"/>
        <v>110004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82503</v>
      </c>
      <c r="Y27" s="31">
        <f t="shared" si="2"/>
        <v>-82503</v>
      </c>
      <c r="Z27" s="32">
        <f>+IF(X27&lt;&gt;0,+(Y27/X27)*100,0)</f>
        <v>-100</v>
      </c>
      <c r="AA27" s="33">
        <f>+AA14+AA26</f>
        <v>110004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100008</v>
      </c>
      <c r="F46" s="44">
        <f t="shared" si="6"/>
        <v>110004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82503</v>
      </c>
      <c r="Y46" s="44">
        <f t="shared" si="6"/>
        <v>-82503</v>
      </c>
      <c r="Z46" s="45">
        <f>+IF(X46&lt;&gt;0,+(Y46/X46)*100,0)</f>
        <v>-100</v>
      </c>
      <c r="AA46" s="46">
        <f>+AA27-AA45</f>
        <v>110004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99996</v>
      </c>
      <c r="F48" s="20">
        <v>99996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74997</v>
      </c>
      <c r="Y48" s="20">
        <v>-74997</v>
      </c>
      <c r="Z48" s="47">
        <v>-100</v>
      </c>
      <c r="AA48" s="22">
        <v>99996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99996</v>
      </c>
      <c r="F51" s="52">
        <f t="shared" si="7"/>
        <v>99996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74997</v>
      </c>
      <c r="Y51" s="52">
        <f t="shared" si="7"/>
        <v>-74997</v>
      </c>
      <c r="Z51" s="53">
        <f>+IF(X51&lt;&gt;0,+(Y51/X51)*100,0)</f>
        <v>-100</v>
      </c>
      <c r="AA51" s="54">
        <f>SUM(AA48:AA50)</f>
        <v>99996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4368053</v>
      </c>
      <c r="D8" s="18"/>
      <c r="E8" s="19">
        <v>-142310</v>
      </c>
      <c r="F8" s="20">
        <v>7013965</v>
      </c>
      <c r="G8" s="20">
        <v>18857969</v>
      </c>
      <c r="H8" s="20">
        <v>-18781419</v>
      </c>
      <c r="I8" s="20">
        <v>1235768</v>
      </c>
      <c r="J8" s="20">
        <v>1312318</v>
      </c>
      <c r="K8" s="20">
        <v>602713</v>
      </c>
      <c r="L8" s="20">
        <v>4621612</v>
      </c>
      <c r="M8" s="20">
        <v>1038819</v>
      </c>
      <c r="N8" s="20">
        <v>6263144</v>
      </c>
      <c r="O8" s="20">
        <v>2048486</v>
      </c>
      <c r="P8" s="20">
        <v>810122</v>
      </c>
      <c r="Q8" s="20">
        <v>1906496</v>
      </c>
      <c r="R8" s="20">
        <v>4765104</v>
      </c>
      <c r="S8" s="20"/>
      <c r="T8" s="20"/>
      <c r="U8" s="20"/>
      <c r="V8" s="20"/>
      <c r="W8" s="20">
        <v>12340566</v>
      </c>
      <c r="X8" s="20">
        <v>8107737</v>
      </c>
      <c r="Y8" s="20">
        <v>4232829</v>
      </c>
      <c r="Z8" s="21">
        <v>52.207280527229727</v>
      </c>
      <c r="AA8" s="22">
        <v>7013965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3000</v>
      </c>
      <c r="F11" s="20"/>
      <c r="G11" s="20">
        <v>7666</v>
      </c>
      <c r="H11" s="20">
        <v>-7661</v>
      </c>
      <c r="I11" s="20">
        <v>701</v>
      </c>
      <c r="J11" s="20">
        <v>706</v>
      </c>
      <c r="K11" s="20">
        <v>-1351</v>
      </c>
      <c r="L11" s="20"/>
      <c r="M11" s="20">
        <v>-1106</v>
      </c>
      <c r="N11" s="20">
        <v>-2457</v>
      </c>
      <c r="O11" s="20"/>
      <c r="P11" s="20">
        <v>2033</v>
      </c>
      <c r="Q11" s="20"/>
      <c r="R11" s="20">
        <v>2033</v>
      </c>
      <c r="S11" s="20"/>
      <c r="T11" s="20"/>
      <c r="U11" s="20"/>
      <c r="V11" s="20"/>
      <c r="W11" s="20">
        <v>282</v>
      </c>
      <c r="X11" s="20"/>
      <c r="Y11" s="20">
        <v>282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4368053</v>
      </c>
      <c r="D14" s="29">
        <f>SUM(D6:D13)</f>
        <v>0</v>
      </c>
      <c r="E14" s="30">
        <f t="shared" si="0"/>
        <v>-139310</v>
      </c>
      <c r="F14" s="31">
        <f t="shared" si="0"/>
        <v>7013965</v>
      </c>
      <c r="G14" s="31">
        <f t="shared" si="0"/>
        <v>18865635</v>
      </c>
      <c r="H14" s="31">
        <f t="shared" si="0"/>
        <v>-18789080</v>
      </c>
      <c r="I14" s="31">
        <f t="shared" si="0"/>
        <v>1236469</v>
      </c>
      <c r="J14" s="31">
        <f t="shared" si="0"/>
        <v>1313024</v>
      </c>
      <c r="K14" s="31">
        <f t="shared" si="0"/>
        <v>601362</v>
      </c>
      <c r="L14" s="31">
        <f t="shared" si="0"/>
        <v>4621612</v>
      </c>
      <c r="M14" s="31">
        <f t="shared" si="0"/>
        <v>1037713</v>
      </c>
      <c r="N14" s="31">
        <f t="shared" si="0"/>
        <v>6260687</v>
      </c>
      <c r="O14" s="31">
        <f t="shared" si="0"/>
        <v>2048486</v>
      </c>
      <c r="P14" s="31">
        <f t="shared" si="0"/>
        <v>812155</v>
      </c>
      <c r="Q14" s="31">
        <f t="shared" si="0"/>
        <v>1906496</v>
      </c>
      <c r="R14" s="31">
        <f t="shared" si="0"/>
        <v>4767137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12340848</v>
      </c>
      <c r="X14" s="31">
        <f t="shared" si="0"/>
        <v>8107737</v>
      </c>
      <c r="Y14" s="31">
        <f t="shared" si="0"/>
        <v>4233111</v>
      </c>
      <c r="Z14" s="32">
        <f>+IF(X14&lt;&gt;0,+(Y14/X14)*100,0)</f>
        <v>52.210758686425073</v>
      </c>
      <c r="AA14" s="33">
        <f>SUM(AA6:AA13)</f>
        <v>7013965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677675</v>
      </c>
      <c r="D18" s="18"/>
      <c r="E18" s="19">
        <v>960040</v>
      </c>
      <c r="F18" s="20">
        <v>536492</v>
      </c>
      <c r="G18" s="24">
        <v>818857</v>
      </c>
      <c r="H18" s="24">
        <v>-960039</v>
      </c>
      <c r="I18" s="24"/>
      <c r="J18" s="20">
        <v>-141182</v>
      </c>
      <c r="K18" s="24"/>
      <c r="L18" s="24">
        <v>818857</v>
      </c>
      <c r="M18" s="20"/>
      <c r="N18" s="24">
        <v>818857</v>
      </c>
      <c r="O18" s="24"/>
      <c r="P18" s="24"/>
      <c r="Q18" s="20"/>
      <c r="R18" s="24"/>
      <c r="S18" s="24"/>
      <c r="T18" s="20"/>
      <c r="U18" s="24"/>
      <c r="V18" s="24"/>
      <c r="W18" s="24">
        <v>677675</v>
      </c>
      <c r="X18" s="20">
        <v>402372</v>
      </c>
      <c r="Y18" s="24">
        <v>275303</v>
      </c>
      <c r="Z18" s="25">
        <v>68.420019285636187</v>
      </c>
      <c r="AA18" s="26">
        <v>536492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677675</v>
      </c>
      <c r="D26" s="29">
        <f t="shared" ref="D26:Y26" si="1">SUM(D16:D25)</f>
        <v>0</v>
      </c>
      <c r="E26" s="35">
        <f t="shared" si="1"/>
        <v>960040</v>
      </c>
      <c r="F26" s="36">
        <f t="shared" si="1"/>
        <v>536492</v>
      </c>
      <c r="G26" s="36">
        <f t="shared" si="1"/>
        <v>818857</v>
      </c>
      <c r="H26" s="36">
        <f t="shared" si="1"/>
        <v>-960039</v>
      </c>
      <c r="I26" s="36">
        <f t="shared" si="1"/>
        <v>0</v>
      </c>
      <c r="J26" s="36">
        <f t="shared" si="1"/>
        <v>-141182</v>
      </c>
      <c r="K26" s="36">
        <f t="shared" si="1"/>
        <v>0</v>
      </c>
      <c r="L26" s="36">
        <f t="shared" si="1"/>
        <v>818857</v>
      </c>
      <c r="M26" s="36">
        <f t="shared" si="1"/>
        <v>0</v>
      </c>
      <c r="N26" s="36">
        <f t="shared" si="1"/>
        <v>818857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677675</v>
      </c>
      <c r="X26" s="36">
        <f t="shared" si="1"/>
        <v>402372</v>
      </c>
      <c r="Y26" s="36">
        <f t="shared" si="1"/>
        <v>275303</v>
      </c>
      <c r="Z26" s="37">
        <f>+IF(X26&lt;&gt;0,+(Y26/X26)*100,0)</f>
        <v>68.420019285636187</v>
      </c>
      <c r="AA26" s="38">
        <f>SUM(AA16:AA25)</f>
        <v>536492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5045728</v>
      </c>
      <c r="D27" s="29">
        <f>+D14+D26</f>
        <v>0</v>
      </c>
      <c r="E27" s="30">
        <f t="shared" si="2"/>
        <v>820730</v>
      </c>
      <c r="F27" s="31">
        <f t="shared" si="2"/>
        <v>7550457</v>
      </c>
      <c r="G27" s="31">
        <f t="shared" si="2"/>
        <v>19684492</v>
      </c>
      <c r="H27" s="31">
        <f t="shared" si="2"/>
        <v>-19749119</v>
      </c>
      <c r="I27" s="31">
        <f t="shared" si="2"/>
        <v>1236469</v>
      </c>
      <c r="J27" s="31">
        <f t="shared" si="2"/>
        <v>1171842</v>
      </c>
      <c r="K27" s="31">
        <f t="shared" si="2"/>
        <v>601362</v>
      </c>
      <c r="L27" s="31">
        <f t="shared" si="2"/>
        <v>5440469</v>
      </c>
      <c r="M27" s="31">
        <f t="shared" si="2"/>
        <v>1037713</v>
      </c>
      <c r="N27" s="31">
        <f t="shared" si="2"/>
        <v>7079544</v>
      </c>
      <c r="O27" s="31">
        <f t="shared" si="2"/>
        <v>2048486</v>
      </c>
      <c r="P27" s="31">
        <f t="shared" si="2"/>
        <v>812155</v>
      </c>
      <c r="Q27" s="31">
        <f t="shared" si="2"/>
        <v>1906496</v>
      </c>
      <c r="R27" s="31">
        <f t="shared" si="2"/>
        <v>4767137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13018523</v>
      </c>
      <c r="X27" s="31">
        <f t="shared" si="2"/>
        <v>8510109</v>
      </c>
      <c r="Y27" s="31">
        <f t="shared" si="2"/>
        <v>4508414</v>
      </c>
      <c r="Z27" s="32">
        <f>+IF(X27&lt;&gt;0,+(Y27/X27)*100,0)</f>
        <v>52.977159281978651</v>
      </c>
      <c r="AA27" s="33">
        <f>+AA14+AA26</f>
        <v>7550457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2939755</v>
      </c>
      <c r="D33" s="18"/>
      <c r="E33" s="19">
        <v>542486</v>
      </c>
      <c r="F33" s="20">
        <v>542486</v>
      </c>
      <c r="G33" s="20">
        <v>2977799</v>
      </c>
      <c r="H33" s="20">
        <v>-1363088</v>
      </c>
      <c r="I33" s="20">
        <v>161248</v>
      </c>
      <c r="J33" s="20">
        <v>1775959</v>
      </c>
      <c r="K33" s="20">
        <v>40648</v>
      </c>
      <c r="L33" s="20">
        <v>1378804</v>
      </c>
      <c r="M33" s="20">
        <v>135317</v>
      </c>
      <c r="N33" s="20">
        <v>1554769</v>
      </c>
      <c r="O33" s="20">
        <v>266897</v>
      </c>
      <c r="P33" s="20">
        <v>105908</v>
      </c>
      <c r="Q33" s="20">
        <v>249031</v>
      </c>
      <c r="R33" s="20">
        <v>621836</v>
      </c>
      <c r="S33" s="20"/>
      <c r="T33" s="20"/>
      <c r="U33" s="20"/>
      <c r="V33" s="20"/>
      <c r="W33" s="20">
        <v>3952564</v>
      </c>
      <c r="X33" s="20">
        <v>406863</v>
      </c>
      <c r="Y33" s="20">
        <v>3545701</v>
      </c>
      <c r="Z33" s="21">
        <v>871.47295281212587</v>
      </c>
      <c r="AA33" s="22">
        <v>542486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-9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2939755</v>
      </c>
      <c r="D38" s="29">
        <f t="shared" ref="D38:Y38" si="3">SUM(D30:D37)</f>
        <v>0</v>
      </c>
      <c r="E38" s="30">
        <f t="shared" si="3"/>
        <v>542486</v>
      </c>
      <c r="F38" s="31">
        <f t="shared" si="3"/>
        <v>542477</v>
      </c>
      <c r="G38" s="31">
        <f t="shared" si="3"/>
        <v>2977799</v>
      </c>
      <c r="H38" s="31">
        <f t="shared" si="3"/>
        <v>-1363088</v>
      </c>
      <c r="I38" s="31">
        <f t="shared" si="3"/>
        <v>161248</v>
      </c>
      <c r="J38" s="31">
        <f t="shared" si="3"/>
        <v>1775959</v>
      </c>
      <c r="K38" s="31">
        <f t="shared" si="3"/>
        <v>40648</v>
      </c>
      <c r="L38" s="31">
        <f t="shared" si="3"/>
        <v>1378804</v>
      </c>
      <c r="M38" s="31">
        <f t="shared" si="3"/>
        <v>135317</v>
      </c>
      <c r="N38" s="31">
        <f t="shared" si="3"/>
        <v>1554769</v>
      </c>
      <c r="O38" s="31">
        <f t="shared" si="3"/>
        <v>266897</v>
      </c>
      <c r="P38" s="31">
        <f t="shared" si="3"/>
        <v>105908</v>
      </c>
      <c r="Q38" s="31">
        <f t="shared" si="3"/>
        <v>249031</v>
      </c>
      <c r="R38" s="31">
        <f t="shared" si="3"/>
        <v>621836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3952564</v>
      </c>
      <c r="X38" s="31">
        <f t="shared" si="3"/>
        <v>406863</v>
      </c>
      <c r="Y38" s="31">
        <f t="shared" si="3"/>
        <v>3545701</v>
      </c>
      <c r="Z38" s="32">
        <f>+IF(X38&lt;&gt;0,+(Y38/X38)*100,0)</f>
        <v>871.47295281212587</v>
      </c>
      <c r="AA38" s="33">
        <f>SUM(AA30:AA37)</f>
        <v>542477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2939755</v>
      </c>
      <c r="D45" s="29">
        <f>+D38+D44</f>
        <v>0</v>
      </c>
      <c r="E45" s="30">
        <f t="shared" si="5"/>
        <v>542486</v>
      </c>
      <c r="F45" s="31">
        <f t="shared" si="5"/>
        <v>542477</v>
      </c>
      <c r="G45" s="31">
        <f t="shared" si="5"/>
        <v>2977799</v>
      </c>
      <c r="H45" s="31">
        <f t="shared" si="5"/>
        <v>-1363088</v>
      </c>
      <c r="I45" s="31">
        <f t="shared" si="5"/>
        <v>161248</v>
      </c>
      <c r="J45" s="31">
        <f t="shared" si="5"/>
        <v>1775959</v>
      </c>
      <c r="K45" s="31">
        <f t="shared" si="5"/>
        <v>40648</v>
      </c>
      <c r="L45" s="31">
        <f t="shared" si="5"/>
        <v>1378804</v>
      </c>
      <c r="M45" s="31">
        <f t="shared" si="5"/>
        <v>135317</v>
      </c>
      <c r="N45" s="31">
        <f t="shared" si="5"/>
        <v>1554769</v>
      </c>
      <c r="O45" s="31">
        <f t="shared" si="5"/>
        <v>266897</v>
      </c>
      <c r="P45" s="31">
        <f t="shared" si="5"/>
        <v>105908</v>
      </c>
      <c r="Q45" s="31">
        <f t="shared" si="5"/>
        <v>249031</v>
      </c>
      <c r="R45" s="31">
        <f t="shared" si="5"/>
        <v>621836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3952564</v>
      </c>
      <c r="X45" s="31">
        <f t="shared" si="5"/>
        <v>406863</v>
      </c>
      <c r="Y45" s="31">
        <f t="shared" si="5"/>
        <v>3545701</v>
      </c>
      <c r="Z45" s="32">
        <f>+IF(X45&lt;&gt;0,+(Y45/X45)*100,0)</f>
        <v>871.47295281212587</v>
      </c>
      <c r="AA45" s="33">
        <f>+AA38+AA44</f>
        <v>542477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2105973</v>
      </c>
      <c r="D46" s="42">
        <f t="shared" si="6"/>
        <v>0</v>
      </c>
      <c r="E46" s="43">
        <f t="shared" si="6"/>
        <v>278244</v>
      </c>
      <c r="F46" s="44">
        <f t="shared" si="6"/>
        <v>7007980</v>
      </c>
      <c r="G46" s="44">
        <f t="shared" si="6"/>
        <v>16706693</v>
      </c>
      <c r="H46" s="44">
        <f t="shared" si="6"/>
        <v>-18386031</v>
      </c>
      <c r="I46" s="44">
        <f t="shared" si="6"/>
        <v>1075221</v>
      </c>
      <c r="J46" s="44">
        <f t="shared" si="6"/>
        <v>-604117</v>
      </c>
      <c r="K46" s="44">
        <f t="shared" si="6"/>
        <v>560714</v>
      </c>
      <c r="L46" s="44">
        <f t="shared" si="6"/>
        <v>4061665</v>
      </c>
      <c r="M46" s="44">
        <f t="shared" si="6"/>
        <v>902396</v>
      </c>
      <c r="N46" s="44">
        <f t="shared" si="6"/>
        <v>5524775</v>
      </c>
      <c r="O46" s="44">
        <f t="shared" si="6"/>
        <v>1781589</v>
      </c>
      <c r="P46" s="44">
        <f t="shared" si="6"/>
        <v>706247</v>
      </c>
      <c r="Q46" s="44">
        <f t="shared" si="6"/>
        <v>1657465</v>
      </c>
      <c r="R46" s="44">
        <f t="shared" si="6"/>
        <v>4145301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9065959</v>
      </c>
      <c r="X46" s="44">
        <f t="shared" si="6"/>
        <v>8103246</v>
      </c>
      <c r="Y46" s="44">
        <f t="shared" si="6"/>
        <v>962713</v>
      </c>
      <c r="Z46" s="45">
        <f>+IF(X46&lt;&gt;0,+(Y46/X46)*100,0)</f>
        <v>11.880584644721386</v>
      </c>
      <c r="AA46" s="46">
        <f>+AA27-AA45</f>
        <v>7007980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-2241118</v>
      </c>
      <c r="D48" s="18"/>
      <c r="E48" s="19"/>
      <c r="F48" s="20">
        <v>-10075953</v>
      </c>
      <c r="G48" s="20">
        <v>-2263198</v>
      </c>
      <c r="H48" s="20">
        <v>-1533723</v>
      </c>
      <c r="I48" s="20">
        <v>697151</v>
      </c>
      <c r="J48" s="20">
        <v>-3099770</v>
      </c>
      <c r="K48" s="20">
        <v>198127</v>
      </c>
      <c r="L48" s="20">
        <v>-6871131</v>
      </c>
      <c r="M48" s="20">
        <v>177923</v>
      </c>
      <c r="N48" s="20">
        <v>-6495081</v>
      </c>
      <c r="O48" s="20">
        <v>1413916</v>
      </c>
      <c r="P48" s="20">
        <v>343612</v>
      </c>
      <c r="Q48" s="20">
        <v>1326900</v>
      </c>
      <c r="R48" s="20">
        <v>3084428</v>
      </c>
      <c r="S48" s="20"/>
      <c r="T48" s="20"/>
      <c r="U48" s="20"/>
      <c r="V48" s="20"/>
      <c r="W48" s="20">
        <v>-6510423</v>
      </c>
      <c r="X48" s="20">
        <v>-7556958</v>
      </c>
      <c r="Y48" s="20">
        <v>1046535</v>
      </c>
      <c r="Z48" s="47">
        <v>-13.848627979671186</v>
      </c>
      <c r="AA48" s="22">
        <v>-10075953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-2241118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-10075953</v>
      </c>
      <c r="G51" s="52">
        <f t="shared" si="7"/>
        <v>-2263198</v>
      </c>
      <c r="H51" s="52">
        <f t="shared" si="7"/>
        <v>-1533723</v>
      </c>
      <c r="I51" s="52">
        <f t="shared" si="7"/>
        <v>697151</v>
      </c>
      <c r="J51" s="52">
        <f t="shared" si="7"/>
        <v>-3099770</v>
      </c>
      <c r="K51" s="52">
        <f t="shared" si="7"/>
        <v>198127</v>
      </c>
      <c r="L51" s="52">
        <f t="shared" si="7"/>
        <v>-6871131</v>
      </c>
      <c r="M51" s="52">
        <f t="shared" si="7"/>
        <v>177923</v>
      </c>
      <c r="N51" s="52">
        <f t="shared" si="7"/>
        <v>-6495081</v>
      </c>
      <c r="O51" s="52">
        <f t="shared" si="7"/>
        <v>1413916</v>
      </c>
      <c r="P51" s="52">
        <f t="shared" si="7"/>
        <v>343612</v>
      </c>
      <c r="Q51" s="52">
        <f t="shared" si="7"/>
        <v>1326900</v>
      </c>
      <c r="R51" s="52">
        <f t="shared" si="7"/>
        <v>3084428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-6510423</v>
      </c>
      <c r="X51" s="52">
        <f t="shared" si="7"/>
        <v>-7556958</v>
      </c>
      <c r="Y51" s="52">
        <f t="shared" si="7"/>
        <v>1046535</v>
      </c>
      <c r="Z51" s="53">
        <f>+IF(X51&lt;&gt;0,+(Y51/X51)*100,0)</f>
        <v>-13.848627979671186</v>
      </c>
      <c r="AA51" s="54">
        <f>SUM(AA48:AA50)</f>
        <v>-10075953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1562614</v>
      </c>
      <c r="D6" s="18"/>
      <c r="E6" s="19">
        <v>113480771</v>
      </c>
      <c r="F6" s="20">
        <v>103990790</v>
      </c>
      <c r="G6" s="20">
        <v>-20419358</v>
      </c>
      <c r="H6" s="20">
        <v>8174100</v>
      </c>
      <c r="I6" s="20">
        <v>9329166</v>
      </c>
      <c r="J6" s="20">
        <v>-2916092</v>
      </c>
      <c r="K6" s="20">
        <v>9264415</v>
      </c>
      <c r="L6" s="20">
        <v>4582850</v>
      </c>
      <c r="M6" s="20">
        <v>6725485</v>
      </c>
      <c r="N6" s="20">
        <v>20572750</v>
      </c>
      <c r="O6" s="20">
        <v>7171930</v>
      </c>
      <c r="P6" s="20">
        <v>5097791</v>
      </c>
      <c r="Q6" s="20">
        <v>7537049</v>
      </c>
      <c r="R6" s="20">
        <v>19806770</v>
      </c>
      <c r="S6" s="20"/>
      <c r="T6" s="20"/>
      <c r="U6" s="20"/>
      <c r="V6" s="20"/>
      <c r="W6" s="20">
        <v>37463428</v>
      </c>
      <c r="X6" s="20">
        <v>86853407</v>
      </c>
      <c r="Y6" s="20">
        <v>-49389979</v>
      </c>
      <c r="Z6" s="21">
        <v>-56.865908553247657</v>
      </c>
      <c r="AA6" s="22">
        <v>103990790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604130853</v>
      </c>
      <c r="D8" s="18"/>
      <c r="E8" s="19">
        <v>126565743</v>
      </c>
      <c r="F8" s="20">
        <v>635528446</v>
      </c>
      <c r="G8" s="20">
        <v>591647222</v>
      </c>
      <c r="H8" s="20">
        <v>8151777</v>
      </c>
      <c r="I8" s="20">
        <v>1222307</v>
      </c>
      <c r="J8" s="20">
        <v>601021306</v>
      </c>
      <c r="K8" s="20">
        <v>-2054341</v>
      </c>
      <c r="L8" s="20">
        <v>993682</v>
      </c>
      <c r="M8" s="20">
        <v>1473417</v>
      </c>
      <c r="N8" s="20">
        <v>412758</v>
      </c>
      <c r="O8" s="20">
        <v>-578195</v>
      </c>
      <c r="P8" s="20">
        <v>2064154</v>
      </c>
      <c r="Q8" s="20">
        <v>3204280</v>
      </c>
      <c r="R8" s="20">
        <v>4690239</v>
      </c>
      <c r="S8" s="20"/>
      <c r="T8" s="20"/>
      <c r="U8" s="20"/>
      <c r="V8" s="20"/>
      <c r="W8" s="20">
        <v>606124303</v>
      </c>
      <c r="X8" s="20">
        <v>648758493</v>
      </c>
      <c r="Y8" s="20">
        <v>-42634190</v>
      </c>
      <c r="Z8" s="21">
        <v>-6.5716580915727603</v>
      </c>
      <c r="AA8" s="22">
        <v>635528446</v>
      </c>
    </row>
    <row r="9" spans="1:27" x14ac:dyDescent="0.25">
      <c r="A9" s="23" t="s">
        <v>38</v>
      </c>
      <c r="B9" s="17" t="s">
        <v>33</v>
      </c>
      <c r="C9" s="18">
        <v>191595</v>
      </c>
      <c r="D9" s="18"/>
      <c r="E9" s="19">
        <v>36957395</v>
      </c>
      <c r="F9" s="20">
        <v>37148990</v>
      </c>
      <c r="G9" s="20">
        <v>302525</v>
      </c>
      <c r="H9" s="20">
        <v>-110930</v>
      </c>
      <c r="I9" s="20"/>
      <c r="J9" s="20">
        <v>191595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191595</v>
      </c>
      <c r="X9" s="20">
        <v>27909642</v>
      </c>
      <c r="Y9" s="20">
        <v>-27718047</v>
      </c>
      <c r="Z9" s="21">
        <v>-99.313516812576822</v>
      </c>
      <c r="AA9" s="22">
        <v>37148990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-16863601</v>
      </c>
      <c r="D11" s="18"/>
      <c r="E11" s="19">
        <v>-79533492</v>
      </c>
      <c r="F11" s="20">
        <v>-96397092</v>
      </c>
      <c r="G11" s="20">
        <v>-17018849</v>
      </c>
      <c r="H11" s="20">
        <v>-456353</v>
      </c>
      <c r="I11" s="20">
        <v>-388469</v>
      </c>
      <c r="J11" s="20">
        <v>-17863671</v>
      </c>
      <c r="K11" s="20">
        <v>-412630</v>
      </c>
      <c r="L11" s="20">
        <v>-144551</v>
      </c>
      <c r="M11" s="20">
        <v>-58430</v>
      </c>
      <c r="N11" s="20">
        <v>-615611</v>
      </c>
      <c r="O11" s="20">
        <v>-264388</v>
      </c>
      <c r="P11" s="20">
        <v>-338231</v>
      </c>
      <c r="Q11" s="20">
        <v>-591504</v>
      </c>
      <c r="R11" s="20">
        <v>-1194123</v>
      </c>
      <c r="S11" s="20"/>
      <c r="T11" s="20"/>
      <c r="U11" s="20"/>
      <c r="V11" s="20"/>
      <c r="W11" s="20">
        <v>-19673405</v>
      </c>
      <c r="X11" s="20">
        <v>-76513719</v>
      </c>
      <c r="Y11" s="20">
        <v>56840314</v>
      </c>
      <c r="Z11" s="21">
        <v>-74.287741783927657</v>
      </c>
      <c r="AA11" s="22">
        <v>-96397092</v>
      </c>
    </row>
    <row r="12" spans="1:27" x14ac:dyDescent="0.25">
      <c r="A12" s="23" t="s">
        <v>41</v>
      </c>
      <c r="B12" s="17" t="s">
        <v>33</v>
      </c>
      <c r="C12" s="18">
        <v>111070119</v>
      </c>
      <c r="D12" s="18"/>
      <c r="E12" s="19"/>
      <c r="F12" s="20">
        <v>111070116</v>
      </c>
      <c r="G12" s="24">
        <v>115017211</v>
      </c>
      <c r="H12" s="24"/>
      <c r="I12" s="24"/>
      <c r="J12" s="20">
        <v>115017211</v>
      </c>
      <c r="K12" s="24">
        <v>-1997</v>
      </c>
      <c r="L12" s="24">
        <v>232204</v>
      </c>
      <c r="M12" s="20">
        <v>35217</v>
      </c>
      <c r="N12" s="24">
        <v>265424</v>
      </c>
      <c r="O12" s="24"/>
      <c r="P12" s="24"/>
      <c r="Q12" s="20"/>
      <c r="R12" s="24"/>
      <c r="S12" s="24"/>
      <c r="T12" s="20"/>
      <c r="U12" s="24"/>
      <c r="V12" s="24"/>
      <c r="W12" s="24">
        <v>115282635</v>
      </c>
      <c r="X12" s="20">
        <v>111070116</v>
      </c>
      <c r="Y12" s="24">
        <v>4212519</v>
      </c>
      <c r="Z12" s="25">
        <v>3.7926664270342534</v>
      </c>
      <c r="AA12" s="26">
        <v>111070116</v>
      </c>
    </row>
    <row r="13" spans="1:27" x14ac:dyDescent="0.25">
      <c r="A13" s="23" t="s">
        <v>42</v>
      </c>
      <c r="B13" s="17" t="s">
        <v>33</v>
      </c>
      <c r="C13" s="18">
        <v>-2437196</v>
      </c>
      <c r="D13" s="18"/>
      <c r="E13" s="19"/>
      <c r="F13" s="20">
        <v>-2276649</v>
      </c>
      <c r="G13" s="20">
        <v>-2437196</v>
      </c>
      <c r="H13" s="20"/>
      <c r="I13" s="20"/>
      <c r="J13" s="20">
        <v>-2437196</v>
      </c>
      <c r="K13" s="20"/>
      <c r="L13" s="20"/>
      <c r="M13" s="20"/>
      <c r="N13" s="20"/>
      <c r="O13" s="20"/>
      <c r="P13" s="20"/>
      <c r="Q13" s="20">
        <v>2437196</v>
      </c>
      <c r="R13" s="20">
        <v>2437196</v>
      </c>
      <c r="S13" s="20"/>
      <c r="T13" s="20"/>
      <c r="U13" s="20"/>
      <c r="V13" s="20"/>
      <c r="W13" s="20"/>
      <c r="X13" s="20">
        <v>-2276649</v>
      </c>
      <c r="Y13" s="20">
        <v>2276649</v>
      </c>
      <c r="Z13" s="21">
        <v>-100</v>
      </c>
      <c r="AA13" s="22">
        <v>-2276649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697654384</v>
      </c>
      <c r="D14" s="29">
        <f>SUM(D6:D13)</f>
        <v>0</v>
      </c>
      <c r="E14" s="30">
        <f t="shared" si="0"/>
        <v>197470417</v>
      </c>
      <c r="F14" s="31">
        <f t="shared" si="0"/>
        <v>789064601</v>
      </c>
      <c r="G14" s="31">
        <f t="shared" si="0"/>
        <v>667091555</v>
      </c>
      <c r="H14" s="31">
        <f t="shared" si="0"/>
        <v>15758594</v>
      </c>
      <c r="I14" s="31">
        <f t="shared" si="0"/>
        <v>10163004</v>
      </c>
      <c r="J14" s="31">
        <f t="shared" si="0"/>
        <v>693013153</v>
      </c>
      <c r="K14" s="31">
        <f t="shared" si="0"/>
        <v>6795447</v>
      </c>
      <c r="L14" s="31">
        <f t="shared" si="0"/>
        <v>5664185</v>
      </c>
      <c r="M14" s="31">
        <f t="shared" si="0"/>
        <v>8175689</v>
      </c>
      <c r="N14" s="31">
        <f t="shared" si="0"/>
        <v>20635321</v>
      </c>
      <c r="O14" s="31">
        <f t="shared" si="0"/>
        <v>6329347</v>
      </c>
      <c r="P14" s="31">
        <f t="shared" si="0"/>
        <v>6823714</v>
      </c>
      <c r="Q14" s="31">
        <f t="shared" si="0"/>
        <v>12587021</v>
      </c>
      <c r="R14" s="31">
        <f t="shared" si="0"/>
        <v>25740082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739388556</v>
      </c>
      <c r="X14" s="31">
        <f t="shared" si="0"/>
        <v>795801290</v>
      </c>
      <c r="Y14" s="31">
        <f t="shared" si="0"/>
        <v>-56412734</v>
      </c>
      <c r="Z14" s="32">
        <f>+IF(X14&lt;&gt;0,+(Y14/X14)*100,0)</f>
        <v>-7.0887965009456071</v>
      </c>
      <c r="AA14" s="33">
        <f>SUM(AA6:AA13)</f>
        <v>789064601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8393349</v>
      </c>
      <c r="D18" s="18"/>
      <c r="E18" s="19">
        <v>-4602612</v>
      </c>
      <c r="F18" s="20">
        <v>3790737</v>
      </c>
      <c r="G18" s="24">
        <v>180883653</v>
      </c>
      <c r="H18" s="24">
        <v>-5613048</v>
      </c>
      <c r="I18" s="24"/>
      <c r="J18" s="20">
        <v>175270605</v>
      </c>
      <c r="K18" s="24"/>
      <c r="L18" s="24"/>
      <c r="M18" s="20">
        <v>-166867496</v>
      </c>
      <c r="N18" s="24">
        <v>-166867496</v>
      </c>
      <c r="O18" s="24"/>
      <c r="P18" s="24"/>
      <c r="Q18" s="20">
        <v>1144880</v>
      </c>
      <c r="R18" s="24">
        <v>1144880</v>
      </c>
      <c r="S18" s="24"/>
      <c r="T18" s="20"/>
      <c r="U18" s="24"/>
      <c r="V18" s="24"/>
      <c r="W18" s="24">
        <v>9547989</v>
      </c>
      <c r="X18" s="20">
        <v>4941390</v>
      </c>
      <c r="Y18" s="24">
        <v>4606599</v>
      </c>
      <c r="Z18" s="25">
        <v>93.224760644272152</v>
      </c>
      <c r="AA18" s="26">
        <v>3790737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8393349</v>
      </c>
      <c r="D26" s="29">
        <f t="shared" ref="D26:Y26" si="1">SUM(D16:D25)</f>
        <v>0</v>
      </c>
      <c r="E26" s="35">
        <f t="shared" si="1"/>
        <v>-4602612</v>
      </c>
      <c r="F26" s="36">
        <f t="shared" si="1"/>
        <v>3790737</v>
      </c>
      <c r="G26" s="36">
        <f t="shared" si="1"/>
        <v>180883653</v>
      </c>
      <c r="H26" s="36">
        <f t="shared" si="1"/>
        <v>-5613048</v>
      </c>
      <c r="I26" s="36">
        <f t="shared" si="1"/>
        <v>0</v>
      </c>
      <c r="J26" s="36">
        <f t="shared" si="1"/>
        <v>175270605</v>
      </c>
      <c r="K26" s="36">
        <f t="shared" si="1"/>
        <v>0</v>
      </c>
      <c r="L26" s="36">
        <f t="shared" si="1"/>
        <v>0</v>
      </c>
      <c r="M26" s="36">
        <f t="shared" si="1"/>
        <v>-166867496</v>
      </c>
      <c r="N26" s="36">
        <f t="shared" si="1"/>
        <v>-166867496</v>
      </c>
      <c r="O26" s="36">
        <f t="shared" si="1"/>
        <v>0</v>
      </c>
      <c r="P26" s="36">
        <f t="shared" si="1"/>
        <v>0</v>
      </c>
      <c r="Q26" s="36">
        <f t="shared" si="1"/>
        <v>1144880</v>
      </c>
      <c r="R26" s="36">
        <f t="shared" si="1"/>
        <v>1144880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9547989</v>
      </c>
      <c r="X26" s="36">
        <f t="shared" si="1"/>
        <v>4941390</v>
      </c>
      <c r="Y26" s="36">
        <f t="shared" si="1"/>
        <v>4606599</v>
      </c>
      <c r="Z26" s="37">
        <f>+IF(X26&lt;&gt;0,+(Y26/X26)*100,0)</f>
        <v>93.224760644272152</v>
      </c>
      <c r="AA26" s="38">
        <f>SUM(AA16:AA25)</f>
        <v>3790737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706047733</v>
      </c>
      <c r="D27" s="29">
        <f>+D14+D26</f>
        <v>0</v>
      </c>
      <c r="E27" s="30">
        <f t="shared" si="2"/>
        <v>192867805</v>
      </c>
      <c r="F27" s="31">
        <f t="shared" si="2"/>
        <v>792855338</v>
      </c>
      <c r="G27" s="31">
        <f t="shared" si="2"/>
        <v>847975208</v>
      </c>
      <c r="H27" s="31">
        <f t="shared" si="2"/>
        <v>10145546</v>
      </c>
      <c r="I27" s="31">
        <f t="shared" si="2"/>
        <v>10163004</v>
      </c>
      <c r="J27" s="31">
        <f t="shared" si="2"/>
        <v>868283758</v>
      </c>
      <c r="K27" s="31">
        <f t="shared" si="2"/>
        <v>6795447</v>
      </c>
      <c r="L27" s="31">
        <f t="shared" si="2"/>
        <v>5664185</v>
      </c>
      <c r="M27" s="31">
        <f t="shared" si="2"/>
        <v>-158691807</v>
      </c>
      <c r="N27" s="31">
        <f t="shared" si="2"/>
        <v>-146232175</v>
      </c>
      <c r="O27" s="31">
        <f t="shared" si="2"/>
        <v>6329347</v>
      </c>
      <c r="P27" s="31">
        <f t="shared" si="2"/>
        <v>6823714</v>
      </c>
      <c r="Q27" s="31">
        <f t="shared" si="2"/>
        <v>13731901</v>
      </c>
      <c r="R27" s="31">
        <f t="shared" si="2"/>
        <v>26884962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748936545</v>
      </c>
      <c r="X27" s="31">
        <f t="shared" si="2"/>
        <v>800742680</v>
      </c>
      <c r="Y27" s="31">
        <f t="shared" si="2"/>
        <v>-51806135</v>
      </c>
      <c r="Z27" s="32">
        <f>+IF(X27&lt;&gt;0,+(Y27/X27)*100,0)</f>
        <v>-6.4697606726795183</v>
      </c>
      <c r="AA27" s="33">
        <f>+AA14+AA26</f>
        <v>792855338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-106712</v>
      </c>
      <c r="D32" s="18"/>
      <c r="E32" s="19"/>
      <c r="F32" s="20">
        <v>-106713</v>
      </c>
      <c r="G32" s="20">
        <v>-106713</v>
      </c>
      <c r="H32" s="20">
        <v>-489</v>
      </c>
      <c r="I32" s="20"/>
      <c r="J32" s="20">
        <v>-107202</v>
      </c>
      <c r="K32" s="20">
        <v>-442</v>
      </c>
      <c r="L32" s="20">
        <v>-406</v>
      </c>
      <c r="M32" s="20">
        <v>-200</v>
      </c>
      <c r="N32" s="20">
        <v>-1048</v>
      </c>
      <c r="O32" s="20">
        <v>-497</v>
      </c>
      <c r="P32" s="20">
        <v>-1044023</v>
      </c>
      <c r="Q32" s="20"/>
      <c r="R32" s="20">
        <v>-1044520</v>
      </c>
      <c r="S32" s="20"/>
      <c r="T32" s="20"/>
      <c r="U32" s="20"/>
      <c r="V32" s="20"/>
      <c r="W32" s="20">
        <v>-1152770</v>
      </c>
      <c r="X32" s="20">
        <v>-106713</v>
      </c>
      <c r="Y32" s="20">
        <v>-1046057</v>
      </c>
      <c r="Z32" s="21">
        <v>980.25264025938736</v>
      </c>
      <c r="AA32" s="22">
        <v>-106713</v>
      </c>
    </row>
    <row r="33" spans="1:27" x14ac:dyDescent="0.25">
      <c r="A33" s="23" t="s">
        <v>61</v>
      </c>
      <c r="B33" s="17" t="s">
        <v>33</v>
      </c>
      <c r="C33" s="18">
        <v>267420019</v>
      </c>
      <c r="D33" s="18"/>
      <c r="E33" s="19">
        <v>-101588110</v>
      </c>
      <c r="F33" s="20">
        <v>166041616</v>
      </c>
      <c r="G33" s="20">
        <v>172571318</v>
      </c>
      <c r="H33" s="20">
        <v>63709264</v>
      </c>
      <c r="I33" s="20">
        <v>210058</v>
      </c>
      <c r="J33" s="20">
        <v>236490640</v>
      </c>
      <c r="K33" s="20">
        <v>-158295</v>
      </c>
      <c r="L33" s="20">
        <v>122204</v>
      </c>
      <c r="M33" s="20">
        <v>8450502</v>
      </c>
      <c r="N33" s="20">
        <v>8414411</v>
      </c>
      <c r="O33" s="20">
        <v>-77966</v>
      </c>
      <c r="P33" s="20">
        <v>109580</v>
      </c>
      <c r="Q33" s="20">
        <v>574828</v>
      </c>
      <c r="R33" s="20">
        <v>606442</v>
      </c>
      <c r="S33" s="20"/>
      <c r="T33" s="20"/>
      <c r="U33" s="20"/>
      <c r="V33" s="20"/>
      <c r="W33" s="20">
        <v>245511493</v>
      </c>
      <c r="X33" s="20">
        <v>191312818</v>
      </c>
      <c r="Y33" s="20">
        <v>54198675</v>
      </c>
      <c r="Z33" s="21">
        <v>28.329871237378356</v>
      </c>
      <c r="AA33" s="22">
        <v>166041616</v>
      </c>
    </row>
    <row r="34" spans="1:27" x14ac:dyDescent="0.25">
      <c r="A34" s="23" t="s">
        <v>62</v>
      </c>
      <c r="B34" s="17" t="s">
        <v>33</v>
      </c>
      <c r="C34" s="18">
        <v>17674904</v>
      </c>
      <c r="D34" s="18"/>
      <c r="E34" s="19"/>
      <c r="F34" s="20">
        <v>26343654</v>
      </c>
      <c r="G34" s="20">
        <v>55332526</v>
      </c>
      <c r="H34" s="20">
        <v>-37657622</v>
      </c>
      <c r="I34" s="20"/>
      <c r="J34" s="20">
        <v>17674904</v>
      </c>
      <c r="K34" s="20"/>
      <c r="L34" s="20"/>
      <c r="M34" s="20"/>
      <c r="N34" s="20"/>
      <c r="O34" s="20"/>
      <c r="P34" s="20"/>
      <c r="Q34" s="20">
        <v>1857400</v>
      </c>
      <c r="R34" s="20">
        <v>1857400</v>
      </c>
      <c r="S34" s="20"/>
      <c r="T34" s="20"/>
      <c r="U34" s="20"/>
      <c r="V34" s="20"/>
      <c r="W34" s="20">
        <v>19532304</v>
      </c>
      <c r="X34" s="20">
        <v>26343654</v>
      </c>
      <c r="Y34" s="20">
        <v>-6811350</v>
      </c>
      <c r="Z34" s="21">
        <v>-25.85575258466422</v>
      </c>
      <c r="AA34" s="22">
        <v>26343654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111160437</v>
      </c>
      <c r="D36" s="18"/>
      <c r="E36" s="19">
        <v>58781635</v>
      </c>
      <c r="F36" s="20">
        <v>96942072</v>
      </c>
      <c r="G36" s="20">
        <v>112319161</v>
      </c>
      <c r="H36" s="20">
        <v>970566</v>
      </c>
      <c r="I36" s="20">
        <v>1257185</v>
      </c>
      <c r="J36" s="20">
        <v>114546912</v>
      </c>
      <c r="K36" s="20">
        <v>1237958</v>
      </c>
      <c r="L36" s="20">
        <v>1050782</v>
      </c>
      <c r="M36" s="20">
        <v>930129</v>
      </c>
      <c r="N36" s="20">
        <v>3218869</v>
      </c>
      <c r="O36" s="20">
        <v>899022</v>
      </c>
      <c r="P36" s="20">
        <v>952188</v>
      </c>
      <c r="Q36" s="20">
        <v>89698</v>
      </c>
      <c r="R36" s="20">
        <v>1940908</v>
      </c>
      <c r="S36" s="20"/>
      <c r="T36" s="20"/>
      <c r="U36" s="20"/>
      <c r="V36" s="20"/>
      <c r="W36" s="20">
        <v>119706689</v>
      </c>
      <c r="X36" s="20">
        <v>82246667</v>
      </c>
      <c r="Y36" s="20">
        <v>37460022</v>
      </c>
      <c r="Z36" s="21">
        <v>45.545945345116543</v>
      </c>
      <c r="AA36" s="22">
        <v>96942072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396148648</v>
      </c>
      <c r="D38" s="29">
        <f t="shared" ref="D38:Y38" si="3">SUM(D30:D37)</f>
        <v>0</v>
      </c>
      <c r="E38" s="30">
        <f t="shared" si="3"/>
        <v>-42806475</v>
      </c>
      <c r="F38" s="31">
        <f t="shared" si="3"/>
        <v>289220629</v>
      </c>
      <c r="G38" s="31">
        <f t="shared" si="3"/>
        <v>340116292</v>
      </c>
      <c r="H38" s="31">
        <f t="shared" si="3"/>
        <v>27021719</v>
      </c>
      <c r="I38" s="31">
        <f t="shared" si="3"/>
        <v>1467243</v>
      </c>
      <c r="J38" s="31">
        <f t="shared" si="3"/>
        <v>368605254</v>
      </c>
      <c r="K38" s="31">
        <f t="shared" si="3"/>
        <v>1079221</v>
      </c>
      <c r="L38" s="31">
        <f t="shared" si="3"/>
        <v>1172580</v>
      </c>
      <c r="M38" s="31">
        <f t="shared" si="3"/>
        <v>9380431</v>
      </c>
      <c r="N38" s="31">
        <f t="shared" si="3"/>
        <v>11632232</v>
      </c>
      <c r="O38" s="31">
        <f t="shared" si="3"/>
        <v>820559</v>
      </c>
      <c r="P38" s="31">
        <f t="shared" si="3"/>
        <v>17745</v>
      </c>
      <c r="Q38" s="31">
        <f t="shared" si="3"/>
        <v>2521926</v>
      </c>
      <c r="R38" s="31">
        <f t="shared" si="3"/>
        <v>3360230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383597716</v>
      </c>
      <c r="X38" s="31">
        <f t="shared" si="3"/>
        <v>299796426</v>
      </c>
      <c r="Y38" s="31">
        <f t="shared" si="3"/>
        <v>83801290</v>
      </c>
      <c r="Z38" s="32">
        <f>+IF(X38&lt;&gt;0,+(Y38/X38)*100,0)</f>
        <v>27.952731497873163</v>
      </c>
      <c r="AA38" s="33">
        <f>SUM(AA30:AA37)</f>
        <v>289220629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396148648</v>
      </c>
      <c r="D45" s="29">
        <f>+D38+D44</f>
        <v>0</v>
      </c>
      <c r="E45" s="30">
        <f t="shared" si="5"/>
        <v>-42806475</v>
      </c>
      <c r="F45" s="31">
        <f t="shared" si="5"/>
        <v>289220629</v>
      </c>
      <c r="G45" s="31">
        <f t="shared" si="5"/>
        <v>340116292</v>
      </c>
      <c r="H45" s="31">
        <f t="shared" si="5"/>
        <v>27021719</v>
      </c>
      <c r="I45" s="31">
        <f t="shared" si="5"/>
        <v>1467243</v>
      </c>
      <c r="J45" s="31">
        <f t="shared" si="5"/>
        <v>368605254</v>
      </c>
      <c r="K45" s="31">
        <f t="shared" si="5"/>
        <v>1079221</v>
      </c>
      <c r="L45" s="31">
        <f t="shared" si="5"/>
        <v>1172580</v>
      </c>
      <c r="M45" s="31">
        <f t="shared" si="5"/>
        <v>9380431</v>
      </c>
      <c r="N45" s="31">
        <f t="shared" si="5"/>
        <v>11632232</v>
      </c>
      <c r="O45" s="31">
        <f t="shared" si="5"/>
        <v>820559</v>
      </c>
      <c r="P45" s="31">
        <f t="shared" si="5"/>
        <v>17745</v>
      </c>
      <c r="Q45" s="31">
        <f t="shared" si="5"/>
        <v>2521926</v>
      </c>
      <c r="R45" s="31">
        <f t="shared" si="5"/>
        <v>3360230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383597716</v>
      </c>
      <c r="X45" s="31">
        <f t="shared" si="5"/>
        <v>299796426</v>
      </c>
      <c r="Y45" s="31">
        <f t="shared" si="5"/>
        <v>83801290</v>
      </c>
      <c r="Z45" s="32">
        <f>+IF(X45&lt;&gt;0,+(Y45/X45)*100,0)</f>
        <v>27.952731497873163</v>
      </c>
      <c r="AA45" s="33">
        <f>+AA38+AA44</f>
        <v>289220629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309899085</v>
      </c>
      <c r="D46" s="42">
        <f t="shared" si="6"/>
        <v>0</v>
      </c>
      <c r="E46" s="43">
        <f t="shared" si="6"/>
        <v>235674280</v>
      </c>
      <c r="F46" s="44">
        <f t="shared" si="6"/>
        <v>503634709</v>
      </c>
      <c r="G46" s="44">
        <f t="shared" si="6"/>
        <v>507858916</v>
      </c>
      <c r="H46" s="44">
        <f t="shared" si="6"/>
        <v>-16876173</v>
      </c>
      <c r="I46" s="44">
        <f t="shared" si="6"/>
        <v>8695761</v>
      </c>
      <c r="J46" s="44">
        <f t="shared" si="6"/>
        <v>499678504</v>
      </c>
      <c r="K46" s="44">
        <f t="shared" si="6"/>
        <v>5716226</v>
      </c>
      <c r="L46" s="44">
        <f t="shared" si="6"/>
        <v>4491605</v>
      </c>
      <c r="M46" s="44">
        <f t="shared" si="6"/>
        <v>-168072238</v>
      </c>
      <c r="N46" s="44">
        <f t="shared" si="6"/>
        <v>-157864407</v>
      </c>
      <c r="O46" s="44">
        <f t="shared" si="6"/>
        <v>5508788</v>
      </c>
      <c r="P46" s="44">
        <f t="shared" si="6"/>
        <v>6805969</v>
      </c>
      <c r="Q46" s="44">
        <f t="shared" si="6"/>
        <v>11209975</v>
      </c>
      <c r="R46" s="44">
        <f t="shared" si="6"/>
        <v>23524732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365338829</v>
      </c>
      <c r="X46" s="44">
        <f t="shared" si="6"/>
        <v>500946254</v>
      </c>
      <c r="Y46" s="44">
        <f t="shared" si="6"/>
        <v>-135607425</v>
      </c>
      <c r="Z46" s="45">
        <f>+IF(X46&lt;&gt;0,+(Y46/X46)*100,0)</f>
        <v>-27.070254327123884</v>
      </c>
      <c r="AA46" s="46">
        <f>+AA27-AA45</f>
        <v>503634709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53921747</v>
      </c>
      <c r="D48" s="18"/>
      <c r="E48" s="19">
        <v>200733128</v>
      </c>
      <c r="F48" s="20">
        <v>175496823</v>
      </c>
      <c r="G48" s="20">
        <v>87739288</v>
      </c>
      <c r="H48" s="20">
        <v>5364473</v>
      </c>
      <c r="I48" s="20">
        <v>8885483</v>
      </c>
      <c r="J48" s="20">
        <v>101989244</v>
      </c>
      <c r="K48" s="20">
        <v>1892815</v>
      </c>
      <c r="L48" s="20">
        <v>2824617</v>
      </c>
      <c r="M48" s="20">
        <v>5273479</v>
      </c>
      <c r="N48" s="20">
        <v>9990911</v>
      </c>
      <c r="O48" s="20">
        <v>-33153478</v>
      </c>
      <c r="P48" s="20">
        <v>3781315</v>
      </c>
      <c r="Q48" s="20">
        <v>14289670</v>
      </c>
      <c r="R48" s="20">
        <v>-15082493</v>
      </c>
      <c r="S48" s="20"/>
      <c r="T48" s="20"/>
      <c r="U48" s="20"/>
      <c r="V48" s="20"/>
      <c r="W48" s="20">
        <v>96897662</v>
      </c>
      <c r="X48" s="20">
        <v>172808365</v>
      </c>
      <c r="Y48" s="20">
        <v>-75910703</v>
      </c>
      <c r="Z48" s="47">
        <v>-43.927678500979972</v>
      </c>
      <c r="AA48" s="22">
        <v>175496823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53921747</v>
      </c>
      <c r="D51" s="50">
        <f t="shared" ref="D51:Y51" si="7">SUM(D48:D50)</f>
        <v>0</v>
      </c>
      <c r="E51" s="51">
        <f t="shared" si="7"/>
        <v>200733128</v>
      </c>
      <c r="F51" s="52">
        <f t="shared" si="7"/>
        <v>175496823</v>
      </c>
      <c r="G51" s="52">
        <f t="shared" si="7"/>
        <v>87739288</v>
      </c>
      <c r="H51" s="52">
        <f t="shared" si="7"/>
        <v>5364473</v>
      </c>
      <c r="I51" s="52">
        <f t="shared" si="7"/>
        <v>8885483</v>
      </c>
      <c r="J51" s="52">
        <f t="shared" si="7"/>
        <v>101989244</v>
      </c>
      <c r="K51" s="52">
        <f t="shared" si="7"/>
        <v>1892815</v>
      </c>
      <c r="L51" s="52">
        <f t="shared" si="7"/>
        <v>2824617</v>
      </c>
      <c r="M51" s="52">
        <f t="shared" si="7"/>
        <v>5273479</v>
      </c>
      <c r="N51" s="52">
        <f t="shared" si="7"/>
        <v>9990911</v>
      </c>
      <c r="O51" s="52">
        <f t="shared" si="7"/>
        <v>-33153478</v>
      </c>
      <c r="P51" s="52">
        <f t="shared" si="7"/>
        <v>3781315</v>
      </c>
      <c r="Q51" s="52">
        <f t="shared" si="7"/>
        <v>14289670</v>
      </c>
      <c r="R51" s="52">
        <f t="shared" si="7"/>
        <v>-15082493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96897662</v>
      </c>
      <c r="X51" s="52">
        <f t="shared" si="7"/>
        <v>172808365</v>
      </c>
      <c r="Y51" s="52">
        <f t="shared" si="7"/>
        <v>-75910703</v>
      </c>
      <c r="Z51" s="53">
        <f>+IF(X51&lt;&gt;0,+(Y51/X51)*100,0)</f>
        <v>-43.927678500979972</v>
      </c>
      <c r="AA51" s="54">
        <f>SUM(AA48:AA50)</f>
        <v>175496823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-19315600</v>
      </c>
      <c r="F6" s="20">
        <v>31583625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23687712</v>
      </c>
      <c r="Y6" s="20">
        <v>-23687712</v>
      </c>
      <c r="Z6" s="21">
        <v>-100</v>
      </c>
      <c r="AA6" s="22">
        <v>31583625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2338600</v>
      </c>
      <c r="F8" s="20">
        <v>14114800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10586106</v>
      </c>
      <c r="Y8" s="20">
        <v>-10586106</v>
      </c>
      <c r="Z8" s="21">
        <v>-100</v>
      </c>
      <c r="AA8" s="22">
        <v>14114800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570000</v>
      </c>
      <c r="F12" s="20">
        <v>930000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697500</v>
      </c>
      <c r="Y12" s="24">
        <v>-697500</v>
      </c>
      <c r="Z12" s="25">
        <v>-100</v>
      </c>
      <c r="AA12" s="26">
        <v>930000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-16407000</v>
      </c>
      <c r="F14" s="31">
        <f t="shared" si="0"/>
        <v>46628425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34971318</v>
      </c>
      <c r="Y14" s="31">
        <f t="shared" si="0"/>
        <v>-34971318</v>
      </c>
      <c r="Z14" s="32">
        <f>+IF(X14&lt;&gt;0,+(Y14/X14)*100,0)</f>
        <v>-100</v>
      </c>
      <c r="AA14" s="33">
        <f>SUM(AA6:AA13)</f>
        <v>46628425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5500000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4124997</v>
      </c>
      <c r="Y18" s="24">
        <v>-4124997</v>
      </c>
      <c r="Z18" s="25">
        <v>-100</v>
      </c>
      <c r="AA18" s="26">
        <v>5500000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5500000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4124997</v>
      </c>
      <c r="Y26" s="36">
        <f t="shared" si="1"/>
        <v>-4124997</v>
      </c>
      <c r="Z26" s="37">
        <f>+IF(X26&lt;&gt;0,+(Y26/X26)*100,0)</f>
        <v>-100</v>
      </c>
      <c r="AA26" s="38">
        <f>SUM(AA16:AA25)</f>
        <v>5500000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-16407000</v>
      </c>
      <c r="F27" s="31">
        <f t="shared" si="2"/>
        <v>52128425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39096315</v>
      </c>
      <c r="Y27" s="31">
        <f t="shared" si="2"/>
        <v>-39096315</v>
      </c>
      <c r="Z27" s="32">
        <f>+IF(X27&lt;&gt;0,+(Y27/X27)*100,0)</f>
        <v>-100</v>
      </c>
      <c r="AA27" s="33">
        <f>+AA14+AA26</f>
        <v>52128425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315</v>
      </c>
      <c r="D33" s="18"/>
      <c r="E33" s="19">
        <v>-3450000</v>
      </c>
      <c r="F33" s="20"/>
      <c r="G33" s="20"/>
      <c r="H33" s="20"/>
      <c r="I33" s="20">
        <v>2654511</v>
      </c>
      <c r="J33" s="20">
        <v>2654511</v>
      </c>
      <c r="K33" s="20"/>
      <c r="L33" s="20">
        <v>7885</v>
      </c>
      <c r="M33" s="20"/>
      <c r="N33" s="20">
        <v>7885</v>
      </c>
      <c r="O33" s="20"/>
      <c r="P33" s="20"/>
      <c r="Q33" s="20"/>
      <c r="R33" s="20"/>
      <c r="S33" s="20"/>
      <c r="T33" s="20"/>
      <c r="U33" s="20"/>
      <c r="V33" s="20"/>
      <c r="W33" s="20">
        <v>2662396</v>
      </c>
      <c r="X33" s="20"/>
      <c r="Y33" s="20">
        <v>2662396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315</v>
      </c>
      <c r="D38" s="29">
        <f t="shared" ref="D38:Y38" si="3">SUM(D30:D37)</f>
        <v>0</v>
      </c>
      <c r="E38" s="30">
        <f t="shared" si="3"/>
        <v>-3450000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2654511</v>
      </c>
      <c r="J38" s="31">
        <f t="shared" si="3"/>
        <v>2654511</v>
      </c>
      <c r="K38" s="31">
        <f t="shared" si="3"/>
        <v>0</v>
      </c>
      <c r="L38" s="31">
        <f t="shared" si="3"/>
        <v>7885</v>
      </c>
      <c r="M38" s="31">
        <f t="shared" si="3"/>
        <v>0</v>
      </c>
      <c r="N38" s="31">
        <f t="shared" si="3"/>
        <v>7885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2662396</v>
      </c>
      <c r="X38" s="31">
        <f t="shared" si="3"/>
        <v>0</v>
      </c>
      <c r="Y38" s="31">
        <f t="shared" si="3"/>
        <v>2662396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315</v>
      </c>
      <c r="D45" s="29">
        <f>+D38+D44</f>
        <v>0</v>
      </c>
      <c r="E45" s="30">
        <f t="shared" si="5"/>
        <v>-3450000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2654511</v>
      </c>
      <c r="J45" s="31">
        <f t="shared" si="5"/>
        <v>2654511</v>
      </c>
      <c r="K45" s="31">
        <f t="shared" si="5"/>
        <v>0</v>
      </c>
      <c r="L45" s="31">
        <f t="shared" si="5"/>
        <v>7885</v>
      </c>
      <c r="M45" s="31">
        <f t="shared" si="5"/>
        <v>0</v>
      </c>
      <c r="N45" s="31">
        <f t="shared" si="5"/>
        <v>7885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2662396</v>
      </c>
      <c r="X45" s="31">
        <f t="shared" si="5"/>
        <v>0</v>
      </c>
      <c r="Y45" s="31">
        <f t="shared" si="5"/>
        <v>2662396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-315</v>
      </c>
      <c r="D46" s="42">
        <f t="shared" si="6"/>
        <v>0</v>
      </c>
      <c r="E46" s="43">
        <f t="shared" si="6"/>
        <v>-12957000</v>
      </c>
      <c r="F46" s="44">
        <f t="shared" si="6"/>
        <v>52128425</v>
      </c>
      <c r="G46" s="44">
        <f t="shared" si="6"/>
        <v>0</v>
      </c>
      <c r="H46" s="44">
        <f t="shared" si="6"/>
        <v>0</v>
      </c>
      <c r="I46" s="44">
        <f t="shared" si="6"/>
        <v>-2654511</v>
      </c>
      <c r="J46" s="44">
        <f t="shared" si="6"/>
        <v>-2654511</v>
      </c>
      <c r="K46" s="44">
        <f t="shared" si="6"/>
        <v>0</v>
      </c>
      <c r="L46" s="44">
        <f t="shared" si="6"/>
        <v>-7885</v>
      </c>
      <c r="M46" s="44">
        <f t="shared" si="6"/>
        <v>0</v>
      </c>
      <c r="N46" s="44">
        <f t="shared" si="6"/>
        <v>-7885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-2662396</v>
      </c>
      <c r="X46" s="44">
        <f t="shared" si="6"/>
        <v>39096315</v>
      </c>
      <c r="Y46" s="44">
        <f t="shared" si="6"/>
        <v>-41758711</v>
      </c>
      <c r="Z46" s="45">
        <f>+IF(X46&lt;&gt;0,+(Y46/X46)*100,0)</f>
        <v>-106.80983872776757</v>
      </c>
      <c r="AA46" s="46">
        <f>+AA27-AA45</f>
        <v>52128425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420568891</v>
      </c>
      <c r="D48" s="18"/>
      <c r="E48" s="19"/>
      <c r="F48" s="20"/>
      <c r="G48" s="20"/>
      <c r="H48" s="20"/>
      <c r="I48" s="20"/>
      <c r="J48" s="20"/>
      <c r="K48" s="20">
        <v>-5720</v>
      </c>
      <c r="L48" s="20">
        <v>-88110</v>
      </c>
      <c r="M48" s="20">
        <v>-18048</v>
      </c>
      <c r="N48" s="20">
        <v>-111878</v>
      </c>
      <c r="O48" s="20">
        <v>-61515</v>
      </c>
      <c r="P48" s="20">
        <v>-49430</v>
      </c>
      <c r="Q48" s="20">
        <v>-154218</v>
      </c>
      <c r="R48" s="20">
        <v>-265163</v>
      </c>
      <c r="S48" s="20"/>
      <c r="T48" s="20"/>
      <c r="U48" s="20"/>
      <c r="V48" s="20"/>
      <c r="W48" s="20">
        <v>-377041</v>
      </c>
      <c r="X48" s="20"/>
      <c r="Y48" s="20">
        <v>-377041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420568891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-5720</v>
      </c>
      <c r="L51" s="52">
        <f t="shared" si="7"/>
        <v>-88110</v>
      </c>
      <c r="M51" s="52">
        <f t="shared" si="7"/>
        <v>-18048</v>
      </c>
      <c r="N51" s="52">
        <f t="shared" si="7"/>
        <v>-111878</v>
      </c>
      <c r="O51" s="52">
        <f t="shared" si="7"/>
        <v>-61515</v>
      </c>
      <c r="P51" s="52">
        <f t="shared" si="7"/>
        <v>-49430</v>
      </c>
      <c r="Q51" s="52">
        <f t="shared" si="7"/>
        <v>-154218</v>
      </c>
      <c r="R51" s="52">
        <f t="shared" si="7"/>
        <v>-265163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-377041</v>
      </c>
      <c r="X51" s="52">
        <f t="shared" si="7"/>
        <v>0</v>
      </c>
      <c r="Y51" s="52">
        <f t="shared" si="7"/>
        <v>-377041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8838816</v>
      </c>
      <c r="F6" s="20">
        <v>9088816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6816618</v>
      </c>
      <c r="Y6" s="20">
        <v>-6816618</v>
      </c>
      <c r="Z6" s="21">
        <v>-100</v>
      </c>
      <c r="AA6" s="22">
        <v>9088816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4567932</v>
      </c>
      <c r="D8" s="18"/>
      <c r="E8" s="19">
        <v>2968577</v>
      </c>
      <c r="F8" s="20">
        <v>2968577</v>
      </c>
      <c r="G8" s="20">
        <v>1698715</v>
      </c>
      <c r="H8" s="20">
        <v>1136228</v>
      </c>
      <c r="I8" s="20">
        <v>1882849</v>
      </c>
      <c r="J8" s="20">
        <v>4717792</v>
      </c>
      <c r="K8" s="20">
        <v>-177469</v>
      </c>
      <c r="L8" s="20">
        <v>1022923</v>
      </c>
      <c r="M8" s="20">
        <v>1138630</v>
      </c>
      <c r="N8" s="20">
        <v>1984084</v>
      </c>
      <c r="O8" s="20">
        <v>1590488</v>
      </c>
      <c r="P8" s="20">
        <v>1271209</v>
      </c>
      <c r="Q8" s="20">
        <v>-48296</v>
      </c>
      <c r="R8" s="20">
        <v>2813401</v>
      </c>
      <c r="S8" s="20"/>
      <c r="T8" s="20"/>
      <c r="U8" s="20"/>
      <c r="V8" s="20"/>
      <c r="W8" s="20">
        <v>9515277</v>
      </c>
      <c r="X8" s="20">
        <v>2226429</v>
      </c>
      <c r="Y8" s="20">
        <v>7288848</v>
      </c>
      <c r="Z8" s="21">
        <v>327.37841628904403</v>
      </c>
      <c r="AA8" s="22">
        <v>2968577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-1805556</v>
      </c>
      <c r="D11" s="18"/>
      <c r="E11" s="19">
        <v>-1000000</v>
      </c>
      <c r="F11" s="20">
        <v>-1000000</v>
      </c>
      <c r="G11" s="20">
        <v>-127700</v>
      </c>
      <c r="H11" s="20">
        <v>-71299</v>
      </c>
      <c r="I11" s="20">
        <v>-68489</v>
      </c>
      <c r="J11" s="20">
        <v>-267488</v>
      </c>
      <c r="K11" s="20">
        <v>-115758</v>
      </c>
      <c r="L11" s="20">
        <v>-52981</v>
      </c>
      <c r="M11" s="20">
        <v>-87709</v>
      </c>
      <c r="N11" s="20">
        <v>-256448</v>
      </c>
      <c r="O11" s="20">
        <v>-77748</v>
      </c>
      <c r="P11" s="20">
        <v>-5232</v>
      </c>
      <c r="Q11" s="20"/>
      <c r="R11" s="20">
        <v>-82980</v>
      </c>
      <c r="S11" s="20"/>
      <c r="T11" s="20"/>
      <c r="U11" s="20"/>
      <c r="V11" s="20"/>
      <c r="W11" s="20">
        <v>-606916</v>
      </c>
      <c r="X11" s="20">
        <v>-749997</v>
      </c>
      <c r="Y11" s="20">
        <v>143081</v>
      </c>
      <c r="Z11" s="21">
        <v>-19.077542976838576</v>
      </c>
      <c r="AA11" s="22">
        <v>-1000000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82500</v>
      </c>
      <c r="F12" s="20">
        <v>82500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61875</v>
      </c>
      <c r="Y12" s="24">
        <v>-61875</v>
      </c>
      <c r="Z12" s="25">
        <v>-100</v>
      </c>
      <c r="AA12" s="26">
        <v>82500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2762376</v>
      </c>
      <c r="D14" s="29">
        <f>SUM(D6:D13)</f>
        <v>0</v>
      </c>
      <c r="E14" s="30">
        <f t="shared" si="0"/>
        <v>10889893</v>
      </c>
      <c r="F14" s="31">
        <f t="shared" si="0"/>
        <v>11139893</v>
      </c>
      <c r="G14" s="31">
        <f t="shared" si="0"/>
        <v>1571015</v>
      </c>
      <c r="H14" s="31">
        <f t="shared" si="0"/>
        <v>1064929</v>
      </c>
      <c r="I14" s="31">
        <f t="shared" si="0"/>
        <v>1814360</v>
      </c>
      <c r="J14" s="31">
        <f t="shared" si="0"/>
        <v>4450304</v>
      </c>
      <c r="K14" s="31">
        <f t="shared" si="0"/>
        <v>-293227</v>
      </c>
      <c r="L14" s="31">
        <f t="shared" si="0"/>
        <v>969942</v>
      </c>
      <c r="M14" s="31">
        <f t="shared" si="0"/>
        <v>1050921</v>
      </c>
      <c r="N14" s="31">
        <f t="shared" si="0"/>
        <v>1727636</v>
      </c>
      <c r="O14" s="31">
        <f t="shared" si="0"/>
        <v>1512740</v>
      </c>
      <c r="P14" s="31">
        <f t="shared" si="0"/>
        <v>1265977</v>
      </c>
      <c r="Q14" s="31">
        <f t="shared" si="0"/>
        <v>-48296</v>
      </c>
      <c r="R14" s="31">
        <f t="shared" si="0"/>
        <v>2730421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8908361</v>
      </c>
      <c r="X14" s="31">
        <f t="shared" si="0"/>
        <v>8354925</v>
      </c>
      <c r="Y14" s="31">
        <f t="shared" si="0"/>
        <v>553436</v>
      </c>
      <c r="Z14" s="32">
        <f>+IF(X14&lt;&gt;0,+(Y14/X14)*100,0)</f>
        <v>6.6240690371248094</v>
      </c>
      <c r="AA14" s="33">
        <f>SUM(AA6:AA13)</f>
        <v>11139893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882499657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882499657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885262033</v>
      </c>
      <c r="D27" s="29">
        <f>+D14+D26</f>
        <v>0</v>
      </c>
      <c r="E27" s="30">
        <f t="shared" si="2"/>
        <v>10889893</v>
      </c>
      <c r="F27" s="31">
        <f t="shared" si="2"/>
        <v>11139893</v>
      </c>
      <c r="G27" s="31">
        <f t="shared" si="2"/>
        <v>1571015</v>
      </c>
      <c r="H27" s="31">
        <f t="shared" si="2"/>
        <v>1064929</v>
      </c>
      <c r="I27" s="31">
        <f t="shared" si="2"/>
        <v>1814360</v>
      </c>
      <c r="J27" s="31">
        <f t="shared" si="2"/>
        <v>4450304</v>
      </c>
      <c r="K27" s="31">
        <f t="shared" si="2"/>
        <v>-293227</v>
      </c>
      <c r="L27" s="31">
        <f t="shared" si="2"/>
        <v>969942</v>
      </c>
      <c r="M27" s="31">
        <f t="shared" si="2"/>
        <v>1050921</v>
      </c>
      <c r="N27" s="31">
        <f t="shared" si="2"/>
        <v>1727636</v>
      </c>
      <c r="O27" s="31">
        <f t="shared" si="2"/>
        <v>1512740</v>
      </c>
      <c r="P27" s="31">
        <f t="shared" si="2"/>
        <v>1265977</v>
      </c>
      <c r="Q27" s="31">
        <f t="shared" si="2"/>
        <v>-48296</v>
      </c>
      <c r="R27" s="31">
        <f t="shared" si="2"/>
        <v>2730421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8908361</v>
      </c>
      <c r="X27" s="31">
        <f t="shared" si="2"/>
        <v>8354925</v>
      </c>
      <c r="Y27" s="31">
        <f t="shared" si="2"/>
        <v>553436</v>
      </c>
      <c r="Z27" s="32">
        <f>+IF(X27&lt;&gt;0,+(Y27/X27)*100,0)</f>
        <v>6.6240690371248094</v>
      </c>
      <c r="AA27" s="33">
        <f>+AA14+AA26</f>
        <v>11139893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645772</v>
      </c>
      <c r="D32" s="18"/>
      <c r="E32" s="19"/>
      <c r="F32" s="20"/>
      <c r="G32" s="20">
        <v>28969</v>
      </c>
      <c r="H32" s="20"/>
      <c r="I32" s="20">
        <v>7075</v>
      </c>
      <c r="J32" s="20">
        <v>36044</v>
      </c>
      <c r="K32" s="20">
        <v>38457</v>
      </c>
      <c r="L32" s="20">
        <v>13467</v>
      </c>
      <c r="M32" s="20"/>
      <c r="N32" s="20">
        <v>51924</v>
      </c>
      <c r="O32" s="20">
        <v>6733</v>
      </c>
      <c r="P32" s="20">
        <v>20266</v>
      </c>
      <c r="Q32" s="20">
        <v>3367</v>
      </c>
      <c r="R32" s="20">
        <v>30366</v>
      </c>
      <c r="S32" s="20"/>
      <c r="T32" s="20"/>
      <c r="U32" s="20"/>
      <c r="V32" s="20"/>
      <c r="W32" s="20">
        <v>118334</v>
      </c>
      <c r="X32" s="20"/>
      <c r="Y32" s="20">
        <v>118334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13059540</v>
      </c>
      <c r="D33" s="18"/>
      <c r="E33" s="19">
        <v>38649</v>
      </c>
      <c r="F33" s="20">
        <v>38649</v>
      </c>
      <c r="G33" s="20">
        <v>1154899</v>
      </c>
      <c r="H33" s="20">
        <v>1121322</v>
      </c>
      <c r="I33" s="20">
        <v>1119775</v>
      </c>
      <c r="J33" s="20">
        <v>3395996</v>
      </c>
      <c r="K33" s="20">
        <v>1089382</v>
      </c>
      <c r="L33" s="20">
        <v>1136987</v>
      </c>
      <c r="M33" s="20">
        <v>1148080</v>
      </c>
      <c r="N33" s="20">
        <v>3374449</v>
      </c>
      <c r="O33" s="20">
        <v>1149167</v>
      </c>
      <c r="P33" s="20">
        <v>1147095</v>
      </c>
      <c r="Q33" s="20"/>
      <c r="R33" s="20">
        <v>2296262</v>
      </c>
      <c r="S33" s="20"/>
      <c r="T33" s="20"/>
      <c r="U33" s="20"/>
      <c r="V33" s="20"/>
      <c r="W33" s="20">
        <v>9066707</v>
      </c>
      <c r="X33" s="20">
        <v>28989</v>
      </c>
      <c r="Y33" s="20">
        <v>9037718</v>
      </c>
      <c r="Z33" s="21">
        <v>31176.370347373144</v>
      </c>
      <c r="AA33" s="22">
        <v>38649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2299965</v>
      </c>
      <c r="D36" s="18"/>
      <c r="E36" s="19"/>
      <c r="F36" s="20"/>
      <c r="G36" s="20">
        <v>240794</v>
      </c>
      <c r="H36" s="20">
        <v>166510</v>
      </c>
      <c r="I36" s="20">
        <v>261643</v>
      </c>
      <c r="J36" s="20">
        <v>668947</v>
      </c>
      <c r="K36" s="20">
        <v>6911</v>
      </c>
      <c r="L36" s="20">
        <v>158681</v>
      </c>
      <c r="M36" s="20">
        <v>168060</v>
      </c>
      <c r="N36" s="20">
        <v>333652</v>
      </c>
      <c r="O36" s="20">
        <v>225728</v>
      </c>
      <c r="P36" s="20">
        <v>182104</v>
      </c>
      <c r="Q36" s="20"/>
      <c r="R36" s="20">
        <v>407832</v>
      </c>
      <c r="S36" s="20"/>
      <c r="T36" s="20"/>
      <c r="U36" s="20"/>
      <c r="V36" s="20"/>
      <c r="W36" s="20">
        <v>1410431</v>
      </c>
      <c r="X36" s="20"/>
      <c r="Y36" s="20">
        <v>1410431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16005277</v>
      </c>
      <c r="D38" s="29">
        <f t="shared" ref="D38:Y38" si="3">SUM(D30:D37)</f>
        <v>0</v>
      </c>
      <c r="E38" s="30">
        <f t="shared" si="3"/>
        <v>38649</v>
      </c>
      <c r="F38" s="31">
        <f t="shared" si="3"/>
        <v>38649</v>
      </c>
      <c r="G38" s="31">
        <f t="shared" si="3"/>
        <v>1424662</v>
      </c>
      <c r="H38" s="31">
        <f t="shared" si="3"/>
        <v>1287832</v>
      </c>
      <c r="I38" s="31">
        <f t="shared" si="3"/>
        <v>1388493</v>
      </c>
      <c r="J38" s="31">
        <f t="shared" si="3"/>
        <v>4100987</v>
      </c>
      <c r="K38" s="31">
        <f t="shared" si="3"/>
        <v>1134750</v>
      </c>
      <c r="L38" s="31">
        <f t="shared" si="3"/>
        <v>1309135</v>
      </c>
      <c r="M38" s="31">
        <f t="shared" si="3"/>
        <v>1316140</v>
      </c>
      <c r="N38" s="31">
        <f t="shared" si="3"/>
        <v>3760025</v>
      </c>
      <c r="O38" s="31">
        <f t="shared" si="3"/>
        <v>1381628</v>
      </c>
      <c r="P38" s="31">
        <f t="shared" si="3"/>
        <v>1349465</v>
      </c>
      <c r="Q38" s="31">
        <f t="shared" si="3"/>
        <v>3367</v>
      </c>
      <c r="R38" s="31">
        <f t="shared" si="3"/>
        <v>2734460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10595472</v>
      </c>
      <c r="X38" s="31">
        <f t="shared" si="3"/>
        <v>28989</v>
      </c>
      <c r="Y38" s="31">
        <f t="shared" si="3"/>
        <v>10566483</v>
      </c>
      <c r="Z38" s="32">
        <f>+IF(X38&lt;&gt;0,+(Y38/X38)*100,0)</f>
        <v>36449.974128117559</v>
      </c>
      <c r="AA38" s="33">
        <f>SUM(AA30:AA37)</f>
        <v>38649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16005277</v>
      </c>
      <c r="D45" s="29">
        <f>+D38+D44</f>
        <v>0</v>
      </c>
      <c r="E45" s="30">
        <f t="shared" si="5"/>
        <v>38649</v>
      </c>
      <c r="F45" s="31">
        <f t="shared" si="5"/>
        <v>38649</v>
      </c>
      <c r="G45" s="31">
        <f t="shared" si="5"/>
        <v>1424662</v>
      </c>
      <c r="H45" s="31">
        <f t="shared" si="5"/>
        <v>1287832</v>
      </c>
      <c r="I45" s="31">
        <f t="shared" si="5"/>
        <v>1388493</v>
      </c>
      <c r="J45" s="31">
        <f t="shared" si="5"/>
        <v>4100987</v>
      </c>
      <c r="K45" s="31">
        <f t="shared" si="5"/>
        <v>1134750</v>
      </c>
      <c r="L45" s="31">
        <f t="shared" si="5"/>
        <v>1309135</v>
      </c>
      <c r="M45" s="31">
        <f t="shared" si="5"/>
        <v>1316140</v>
      </c>
      <c r="N45" s="31">
        <f t="shared" si="5"/>
        <v>3760025</v>
      </c>
      <c r="O45" s="31">
        <f t="shared" si="5"/>
        <v>1381628</v>
      </c>
      <c r="P45" s="31">
        <f t="shared" si="5"/>
        <v>1349465</v>
      </c>
      <c r="Q45" s="31">
        <f t="shared" si="5"/>
        <v>3367</v>
      </c>
      <c r="R45" s="31">
        <f t="shared" si="5"/>
        <v>2734460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10595472</v>
      </c>
      <c r="X45" s="31">
        <f t="shared" si="5"/>
        <v>28989</v>
      </c>
      <c r="Y45" s="31">
        <f t="shared" si="5"/>
        <v>10566483</v>
      </c>
      <c r="Z45" s="32">
        <f>+IF(X45&lt;&gt;0,+(Y45/X45)*100,0)</f>
        <v>36449.974128117559</v>
      </c>
      <c r="AA45" s="33">
        <f>+AA38+AA44</f>
        <v>38649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869256756</v>
      </c>
      <c r="D46" s="42">
        <f t="shared" si="6"/>
        <v>0</v>
      </c>
      <c r="E46" s="43">
        <f t="shared" si="6"/>
        <v>10851244</v>
      </c>
      <c r="F46" s="44">
        <f t="shared" si="6"/>
        <v>11101244</v>
      </c>
      <c r="G46" s="44">
        <f t="shared" si="6"/>
        <v>146353</v>
      </c>
      <c r="H46" s="44">
        <f t="shared" si="6"/>
        <v>-222903</v>
      </c>
      <c r="I46" s="44">
        <f t="shared" si="6"/>
        <v>425867</v>
      </c>
      <c r="J46" s="44">
        <f t="shared" si="6"/>
        <v>349317</v>
      </c>
      <c r="K46" s="44">
        <f t="shared" si="6"/>
        <v>-1427977</v>
      </c>
      <c r="L46" s="44">
        <f t="shared" si="6"/>
        <v>-339193</v>
      </c>
      <c r="M46" s="44">
        <f t="shared" si="6"/>
        <v>-265219</v>
      </c>
      <c r="N46" s="44">
        <f t="shared" si="6"/>
        <v>-2032389</v>
      </c>
      <c r="O46" s="44">
        <f t="shared" si="6"/>
        <v>131112</v>
      </c>
      <c r="P46" s="44">
        <f t="shared" si="6"/>
        <v>-83488</v>
      </c>
      <c r="Q46" s="44">
        <f t="shared" si="6"/>
        <v>-51663</v>
      </c>
      <c r="R46" s="44">
        <f t="shared" si="6"/>
        <v>-4039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-1687111</v>
      </c>
      <c r="X46" s="44">
        <f t="shared" si="6"/>
        <v>8325936</v>
      </c>
      <c r="Y46" s="44">
        <f t="shared" si="6"/>
        <v>-10013047</v>
      </c>
      <c r="Z46" s="45">
        <f>+IF(X46&lt;&gt;0,+(Y46/X46)*100,0)</f>
        <v>-120.26331934331466</v>
      </c>
      <c r="AA46" s="46">
        <f>+AA27-AA45</f>
        <v>11101244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-672946161</v>
      </c>
      <c r="F6" s="20">
        <v>-693168600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-519876441</v>
      </c>
      <c r="Y6" s="20">
        <v>519876441</v>
      </c>
      <c r="Z6" s="21">
        <v>-100</v>
      </c>
      <c r="AA6" s="22">
        <v>-693168600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8790001</v>
      </c>
      <c r="F8" s="20">
        <v>9963914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7472952</v>
      </c>
      <c r="Y8" s="20">
        <v>-7472952</v>
      </c>
      <c r="Z8" s="21">
        <v>-100</v>
      </c>
      <c r="AA8" s="22">
        <v>9963914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1059713</v>
      </c>
      <c r="D11" s="18"/>
      <c r="E11" s="19">
        <v>-21951799</v>
      </c>
      <c r="F11" s="20">
        <v>-59125712</v>
      </c>
      <c r="G11" s="20"/>
      <c r="H11" s="20"/>
      <c r="I11" s="20"/>
      <c r="J11" s="20"/>
      <c r="K11" s="20"/>
      <c r="L11" s="20"/>
      <c r="M11" s="20"/>
      <c r="N11" s="20"/>
      <c r="O11" s="20">
        <v>2777634</v>
      </c>
      <c r="P11" s="20">
        <v>150000</v>
      </c>
      <c r="Q11" s="20">
        <v>80925</v>
      </c>
      <c r="R11" s="20">
        <v>3008559</v>
      </c>
      <c r="S11" s="20"/>
      <c r="T11" s="20"/>
      <c r="U11" s="20"/>
      <c r="V11" s="20"/>
      <c r="W11" s="20">
        <v>3008559</v>
      </c>
      <c r="X11" s="20">
        <v>-44344278</v>
      </c>
      <c r="Y11" s="20">
        <v>47352837</v>
      </c>
      <c r="Z11" s="21">
        <v>-106.78454839201576</v>
      </c>
      <c r="AA11" s="22">
        <v>-59125712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78365044</v>
      </c>
      <c r="F12" s="20">
        <v>100121021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75090771</v>
      </c>
      <c r="Y12" s="24">
        <v>-75090771</v>
      </c>
      <c r="Z12" s="25">
        <v>-100</v>
      </c>
      <c r="AA12" s="26">
        <v>100121021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1059713</v>
      </c>
      <c r="D14" s="29">
        <f>SUM(D6:D13)</f>
        <v>0</v>
      </c>
      <c r="E14" s="30">
        <f t="shared" si="0"/>
        <v>-607742915</v>
      </c>
      <c r="F14" s="31">
        <f t="shared" si="0"/>
        <v>-642209377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2777634</v>
      </c>
      <c r="P14" s="31">
        <f t="shared" si="0"/>
        <v>150000</v>
      </c>
      <c r="Q14" s="31">
        <f t="shared" si="0"/>
        <v>80925</v>
      </c>
      <c r="R14" s="31">
        <f t="shared" si="0"/>
        <v>3008559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3008559</v>
      </c>
      <c r="X14" s="31">
        <f t="shared" si="0"/>
        <v>-481656996</v>
      </c>
      <c r="Y14" s="31">
        <f t="shared" si="0"/>
        <v>484665555</v>
      </c>
      <c r="Z14" s="32">
        <f>+IF(X14&lt;&gt;0,+(Y14/X14)*100,0)</f>
        <v>-100.62462686621083</v>
      </c>
      <c r="AA14" s="33">
        <f>SUM(AA6:AA13)</f>
        <v>-642209377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1091629003</v>
      </c>
      <c r="D18" s="18"/>
      <c r="E18" s="19">
        <v>-15746108</v>
      </c>
      <c r="F18" s="20">
        <v>61398180</v>
      </c>
      <c r="G18" s="24"/>
      <c r="H18" s="24">
        <v>24349319</v>
      </c>
      <c r="I18" s="24">
        <v>2045970</v>
      </c>
      <c r="J18" s="20">
        <v>26395289</v>
      </c>
      <c r="K18" s="24">
        <v>27533842</v>
      </c>
      <c r="L18" s="24">
        <v>12589074</v>
      </c>
      <c r="M18" s="20">
        <v>35880531</v>
      </c>
      <c r="N18" s="24">
        <v>76003447</v>
      </c>
      <c r="O18" s="24"/>
      <c r="P18" s="24">
        <v>14810109</v>
      </c>
      <c r="Q18" s="20">
        <v>17185992</v>
      </c>
      <c r="R18" s="24">
        <v>31996101</v>
      </c>
      <c r="S18" s="24"/>
      <c r="T18" s="20"/>
      <c r="U18" s="24"/>
      <c r="V18" s="24"/>
      <c r="W18" s="24">
        <v>134394837</v>
      </c>
      <c r="X18" s="20">
        <v>46048644</v>
      </c>
      <c r="Y18" s="24">
        <v>88346193</v>
      </c>
      <c r="Z18" s="25">
        <v>191.85405980684251</v>
      </c>
      <c r="AA18" s="26">
        <v>61398180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1091629003</v>
      </c>
      <c r="D26" s="29">
        <f t="shared" ref="D26:Y26" si="1">SUM(D16:D25)</f>
        <v>0</v>
      </c>
      <c r="E26" s="35">
        <f t="shared" si="1"/>
        <v>-15746108</v>
      </c>
      <c r="F26" s="36">
        <f t="shared" si="1"/>
        <v>61398180</v>
      </c>
      <c r="G26" s="36">
        <f t="shared" si="1"/>
        <v>0</v>
      </c>
      <c r="H26" s="36">
        <f t="shared" si="1"/>
        <v>24349319</v>
      </c>
      <c r="I26" s="36">
        <f t="shared" si="1"/>
        <v>2045970</v>
      </c>
      <c r="J26" s="36">
        <f t="shared" si="1"/>
        <v>26395289</v>
      </c>
      <c r="K26" s="36">
        <f t="shared" si="1"/>
        <v>27533842</v>
      </c>
      <c r="L26" s="36">
        <f t="shared" si="1"/>
        <v>12589074</v>
      </c>
      <c r="M26" s="36">
        <f t="shared" si="1"/>
        <v>35880531</v>
      </c>
      <c r="N26" s="36">
        <f t="shared" si="1"/>
        <v>76003447</v>
      </c>
      <c r="O26" s="36">
        <f t="shared" si="1"/>
        <v>0</v>
      </c>
      <c r="P26" s="36">
        <f t="shared" si="1"/>
        <v>14810109</v>
      </c>
      <c r="Q26" s="36">
        <f t="shared" si="1"/>
        <v>17185992</v>
      </c>
      <c r="R26" s="36">
        <f t="shared" si="1"/>
        <v>31996101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134394837</v>
      </c>
      <c r="X26" s="36">
        <f t="shared" si="1"/>
        <v>46048644</v>
      </c>
      <c r="Y26" s="36">
        <f t="shared" si="1"/>
        <v>88346193</v>
      </c>
      <c r="Z26" s="37">
        <f>+IF(X26&lt;&gt;0,+(Y26/X26)*100,0)</f>
        <v>191.85405980684251</v>
      </c>
      <c r="AA26" s="38">
        <f>SUM(AA16:AA25)</f>
        <v>61398180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1092688716</v>
      </c>
      <c r="D27" s="29">
        <f>+D14+D26</f>
        <v>0</v>
      </c>
      <c r="E27" s="30">
        <f t="shared" si="2"/>
        <v>-623489023</v>
      </c>
      <c r="F27" s="31">
        <f t="shared" si="2"/>
        <v>-580811197</v>
      </c>
      <c r="G27" s="31">
        <f t="shared" si="2"/>
        <v>0</v>
      </c>
      <c r="H27" s="31">
        <f t="shared" si="2"/>
        <v>24349319</v>
      </c>
      <c r="I27" s="31">
        <f t="shared" si="2"/>
        <v>2045970</v>
      </c>
      <c r="J27" s="31">
        <f t="shared" si="2"/>
        <v>26395289</v>
      </c>
      <c r="K27" s="31">
        <f t="shared" si="2"/>
        <v>27533842</v>
      </c>
      <c r="L27" s="31">
        <f t="shared" si="2"/>
        <v>12589074</v>
      </c>
      <c r="M27" s="31">
        <f t="shared" si="2"/>
        <v>35880531</v>
      </c>
      <c r="N27" s="31">
        <f t="shared" si="2"/>
        <v>76003447</v>
      </c>
      <c r="O27" s="31">
        <f t="shared" si="2"/>
        <v>2777634</v>
      </c>
      <c r="P27" s="31">
        <f t="shared" si="2"/>
        <v>14960109</v>
      </c>
      <c r="Q27" s="31">
        <f t="shared" si="2"/>
        <v>17266917</v>
      </c>
      <c r="R27" s="31">
        <f t="shared" si="2"/>
        <v>35004660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137403396</v>
      </c>
      <c r="X27" s="31">
        <f t="shared" si="2"/>
        <v>-435608352</v>
      </c>
      <c r="Y27" s="31">
        <f t="shared" si="2"/>
        <v>573011748</v>
      </c>
      <c r="Z27" s="32">
        <f>+IF(X27&lt;&gt;0,+(Y27/X27)*100,0)</f>
        <v>-131.54287454984336</v>
      </c>
      <c r="AA27" s="33">
        <f>+AA14+AA26</f>
        <v>-580811197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-97276678</v>
      </c>
      <c r="F33" s="20">
        <v>-97276678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-72957528</v>
      </c>
      <c r="Y33" s="20">
        <v>72957528</v>
      </c>
      <c r="Z33" s="21">
        <v>-100</v>
      </c>
      <c r="AA33" s="22">
        <v>-97276678</v>
      </c>
    </row>
    <row r="34" spans="1:27" x14ac:dyDescent="0.25">
      <c r="A34" s="23" t="s">
        <v>62</v>
      </c>
      <c r="B34" s="17" t="s">
        <v>33</v>
      </c>
      <c r="C34" s="18">
        <v>-55513242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11400000</v>
      </c>
      <c r="F36" s="20">
        <v>11400000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8550000</v>
      </c>
      <c r="Y36" s="20">
        <v>-8550000</v>
      </c>
      <c r="Z36" s="21">
        <v>-100</v>
      </c>
      <c r="AA36" s="22">
        <v>11400000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-55513242</v>
      </c>
      <c r="D38" s="29">
        <f t="shared" ref="D38:Y38" si="3">SUM(D30:D37)</f>
        <v>0</v>
      </c>
      <c r="E38" s="30">
        <f t="shared" si="3"/>
        <v>-85876678</v>
      </c>
      <c r="F38" s="31">
        <f t="shared" si="3"/>
        <v>-85876678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-64407528</v>
      </c>
      <c r="Y38" s="31">
        <f t="shared" si="3"/>
        <v>64407528</v>
      </c>
      <c r="Z38" s="32">
        <f>+IF(X38&lt;&gt;0,+(Y38/X38)*100,0)</f>
        <v>-100</v>
      </c>
      <c r="AA38" s="33">
        <f>SUM(AA30:AA37)</f>
        <v>-85876678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-55513242</v>
      </c>
      <c r="D45" s="29">
        <f>+D38+D44</f>
        <v>0</v>
      </c>
      <c r="E45" s="30">
        <f t="shared" si="5"/>
        <v>-85876678</v>
      </c>
      <c r="F45" s="31">
        <f t="shared" si="5"/>
        <v>-85876678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-64407528</v>
      </c>
      <c r="Y45" s="31">
        <f t="shared" si="5"/>
        <v>64407528</v>
      </c>
      <c r="Z45" s="32">
        <f>+IF(X45&lt;&gt;0,+(Y45/X45)*100,0)</f>
        <v>-100</v>
      </c>
      <c r="AA45" s="33">
        <f>+AA38+AA44</f>
        <v>-85876678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1148201958</v>
      </c>
      <c r="D46" s="42">
        <f t="shared" si="6"/>
        <v>0</v>
      </c>
      <c r="E46" s="43">
        <f t="shared" si="6"/>
        <v>-537612345</v>
      </c>
      <c r="F46" s="44">
        <f t="shared" si="6"/>
        <v>-494934519</v>
      </c>
      <c r="G46" s="44">
        <f t="shared" si="6"/>
        <v>0</v>
      </c>
      <c r="H46" s="44">
        <f t="shared" si="6"/>
        <v>24349319</v>
      </c>
      <c r="I46" s="44">
        <f t="shared" si="6"/>
        <v>2045970</v>
      </c>
      <c r="J46" s="44">
        <f t="shared" si="6"/>
        <v>26395289</v>
      </c>
      <c r="K46" s="44">
        <f t="shared" si="6"/>
        <v>27533842</v>
      </c>
      <c r="L46" s="44">
        <f t="shared" si="6"/>
        <v>12589074</v>
      </c>
      <c r="M46" s="44">
        <f t="shared" si="6"/>
        <v>35880531</v>
      </c>
      <c r="N46" s="44">
        <f t="shared" si="6"/>
        <v>76003447</v>
      </c>
      <c r="O46" s="44">
        <f t="shared" si="6"/>
        <v>2777634</v>
      </c>
      <c r="P46" s="44">
        <f t="shared" si="6"/>
        <v>14960109</v>
      </c>
      <c r="Q46" s="44">
        <f t="shared" si="6"/>
        <v>17266917</v>
      </c>
      <c r="R46" s="44">
        <f t="shared" si="6"/>
        <v>35004660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137403396</v>
      </c>
      <c r="X46" s="44">
        <f t="shared" si="6"/>
        <v>-371200824</v>
      </c>
      <c r="Y46" s="44">
        <f t="shared" si="6"/>
        <v>508604220</v>
      </c>
      <c r="Z46" s="45">
        <f>+IF(X46&lt;&gt;0,+(Y46/X46)*100,0)</f>
        <v>-137.01591890862827</v>
      </c>
      <c r="AA46" s="46">
        <f>+AA27-AA45</f>
        <v>-494934519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48201</v>
      </c>
      <c r="F48" s="20">
        <v>48201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36153</v>
      </c>
      <c r="Y48" s="20">
        <v>-36153</v>
      </c>
      <c r="Z48" s="47">
        <v>-100</v>
      </c>
      <c r="AA48" s="22">
        <v>48201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48201</v>
      </c>
      <c r="F51" s="52">
        <f t="shared" si="7"/>
        <v>48201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36153</v>
      </c>
      <c r="Y51" s="52">
        <f t="shared" si="7"/>
        <v>-36153</v>
      </c>
      <c r="Z51" s="53">
        <f>+IF(X51&lt;&gt;0,+(Y51/X51)*100,0)</f>
        <v>-100</v>
      </c>
      <c r="AA51" s="54">
        <f>SUM(AA48:AA50)</f>
        <v>48201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-3806291</v>
      </c>
      <c r="D6" s="18"/>
      <c r="E6" s="19">
        <v>54720376</v>
      </c>
      <c r="F6" s="20">
        <v>36832361</v>
      </c>
      <c r="G6" s="20">
        <v>-335850</v>
      </c>
      <c r="H6" s="20">
        <v>-42051</v>
      </c>
      <c r="I6" s="20">
        <v>-29874</v>
      </c>
      <c r="J6" s="20">
        <v>-407775</v>
      </c>
      <c r="K6" s="20">
        <v>-264000</v>
      </c>
      <c r="L6" s="20">
        <v>-929</v>
      </c>
      <c r="M6" s="20">
        <v>-14998</v>
      </c>
      <c r="N6" s="20">
        <v>-279927</v>
      </c>
      <c r="O6" s="20"/>
      <c r="P6" s="20"/>
      <c r="Q6" s="20"/>
      <c r="R6" s="20"/>
      <c r="S6" s="20"/>
      <c r="T6" s="20"/>
      <c r="U6" s="20"/>
      <c r="V6" s="20"/>
      <c r="W6" s="20">
        <v>-687702</v>
      </c>
      <c r="X6" s="20">
        <v>27624258</v>
      </c>
      <c r="Y6" s="20">
        <v>-28311960</v>
      </c>
      <c r="Z6" s="21">
        <v>-102.48948587143951</v>
      </c>
      <c r="AA6" s="22">
        <v>36832361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88725882</v>
      </c>
      <c r="D8" s="18"/>
      <c r="E8" s="19">
        <v>-28699637</v>
      </c>
      <c r="F8" s="20">
        <v>-4247204</v>
      </c>
      <c r="G8" s="20">
        <v>3723856</v>
      </c>
      <c r="H8" s="20">
        <v>3710846</v>
      </c>
      <c r="I8" s="20">
        <v>2958649</v>
      </c>
      <c r="J8" s="20">
        <v>10393351</v>
      </c>
      <c r="K8" s="20">
        <v>-349642</v>
      </c>
      <c r="L8" s="20">
        <v>3757464</v>
      </c>
      <c r="M8" s="20">
        <v>7538240</v>
      </c>
      <c r="N8" s="20">
        <v>10946062</v>
      </c>
      <c r="O8" s="20">
        <v>4538877</v>
      </c>
      <c r="P8" s="20">
        <v>1043987</v>
      </c>
      <c r="Q8" s="20">
        <v>2383240</v>
      </c>
      <c r="R8" s="20">
        <v>7966104</v>
      </c>
      <c r="S8" s="20"/>
      <c r="T8" s="20"/>
      <c r="U8" s="20"/>
      <c r="V8" s="20"/>
      <c r="W8" s="20">
        <v>29305517</v>
      </c>
      <c r="X8" s="20">
        <v>-3185397</v>
      </c>
      <c r="Y8" s="20">
        <v>32490914</v>
      </c>
      <c r="Z8" s="21">
        <v>-1019.9957493524355</v>
      </c>
      <c r="AA8" s="22">
        <v>-4247204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661222</v>
      </c>
      <c r="D11" s="18"/>
      <c r="E11" s="19">
        <v>141090</v>
      </c>
      <c r="F11" s="20">
        <v>-8910</v>
      </c>
      <c r="G11" s="20">
        <v>260870</v>
      </c>
      <c r="H11" s="20">
        <v>-1119</v>
      </c>
      <c r="I11" s="20"/>
      <c r="J11" s="20">
        <v>259751</v>
      </c>
      <c r="K11" s="20"/>
      <c r="L11" s="20">
        <v>13971</v>
      </c>
      <c r="M11" s="20"/>
      <c r="N11" s="20">
        <v>13971</v>
      </c>
      <c r="O11" s="20"/>
      <c r="P11" s="20">
        <v>135000</v>
      </c>
      <c r="Q11" s="20"/>
      <c r="R11" s="20">
        <v>135000</v>
      </c>
      <c r="S11" s="20"/>
      <c r="T11" s="20"/>
      <c r="U11" s="20"/>
      <c r="V11" s="20"/>
      <c r="W11" s="20">
        <v>408722</v>
      </c>
      <c r="X11" s="20">
        <v>-6687</v>
      </c>
      <c r="Y11" s="20">
        <v>415409</v>
      </c>
      <c r="Z11" s="21">
        <v>-6212.1878271272617</v>
      </c>
      <c r="AA11" s="22">
        <v>-8910</v>
      </c>
    </row>
    <row r="12" spans="1:27" x14ac:dyDescent="0.25">
      <c r="A12" s="23" t="s">
        <v>41</v>
      </c>
      <c r="B12" s="17" t="s">
        <v>33</v>
      </c>
      <c r="C12" s="18">
        <v>329342</v>
      </c>
      <c r="D12" s="18"/>
      <c r="E12" s="19"/>
      <c r="F12" s="20"/>
      <c r="G12" s="24">
        <v>39390</v>
      </c>
      <c r="H12" s="24">
        <v>1574</v>
      </c>
      <c r="I12" s="24">
        <v>876</v>
      </c>
      <c r="J12" s="20">
        <v>41840</v>
      </c>
      <c r="K12" s="24"/>
      <c r="L12" s="24"/>
      <c r="M12" s="20">
        <v>1956</v>
      </c>
      <c r="N12" s="24">
        <v>1956</v>
      </c>
      <c r="O12" s="24"/>
      <c r="P12" s="24"/>
      <c r="Q12" s="20"/>
      <c r="R12" s="24"/>
      <c r="S12" s="24"/>
      <c r="T12" s="20"/>
      <c r="U12" s="24"/>
      <c r="V12" s="24"/>
      <c r="W12" s="24">
        <v>43796</v>
      </c>
      <c r="X12" s="20"/>
      <c r="Y12" s="24">
        <v>43796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85910155</v>
      </c>
      <c r="D14" s="29">
        <f>SUM(D6:D13)</f>
        <v>0</v>
      </c>
      <c r="E14" s="30">
        <f t="shared" si="0"/>
        <v>26161829</v>
      </c>
      <c r="F14" s="31">
        <f t="shared" si="0"/>
        <v>32576247</v>
      </c>
      <c r="G14" s="31">
        <f t="shared" si="0"/>
        <v>3688266</v>
      </c>
      <c r="H14" s="31">
        <f t="shared" si="0"/>
        <v>3669250</v>
      </c>
      <c r="I14" s="31">
        <f t="shared" si="0"/>
        <v>2929651</v>
      </c>
      <c r="J14" s="31">
        <f t="shared" si="0"/>
        <v>10287167</v>
      </c>
      <c r="K14" s="31">
        <f t="shared" si="0"/>
        <v>-613642</v>
      </c>
      <c r="L14" s="31">
        <f t="shared" si="0"/>
        <v>3770506</v>
      </c>
      <c r="M14" s="31">
        <f t="shared" si="0"/>
        <v>7525198</v>
      </c>
      <c r="N14" s="31">
        <f t="shared" si="0"/>
        <v>10682062</v>
      </c>
      <c r="O14" s="31">
        <f t="shared" si="0"/>
        <v>4538877</v>
      </c>
      <c r="P14" s="31">
        <f t="shared" si="0"/>
        <v>1178987</v>
      </c>
      <c r="Q14" s="31">
        <f t="shared" si="0"/>
        <v>2383240</v>
      </c>
      <c r="R14" s="31">
        <f t="shared" si="0"/>
        <v>8101104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29070333</v>
      </c>
      <c r="X14" s="31">
        <f t="shared" si="0"/>
        <v>24432174</v>
      </c>
      <c r="Y14" s="31">
        <f t="shared" si="0"/>
        <v>4638159</v>
      </c>
      <c r="Z14" s="32">
        <f>+IF(X14&lt;&gt;0,+(Y14/X14)*100,0)</f>
        <v>18.98381617616181</v>
      </c>
      <c r="AA14" s="33">
        <f>SUM(AA6:AA13)</f>
        <v>32576247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85910155</v>
      </c>
      <c r="D27" s="29">
        <f>+D14+D26</f>
        <v>0</v>
      </c>
      <c r="E27" s="30">
        <f t="shared" si="2"/>
        <v>26161829</v>
      </c>
      <c r="F27" s="31">
        <f t="shared" si="2"/>
        <v>32576247</v>
      </c>
      <c r="G27" s="31">
        <f t="shared" si="2"/>
        <v>3688266</v>
      </c>
      <c r="H27" s="31">
        <f t="shared" si="2"/>
        <v>3669250</v>
      </c>
      <c r="I27" s="31">
        <f t="shared" si="2"/>
        <v>2929651</v>
      </c>
      <c r="J27" s="31">
        <f t="shared" si="2"/>
        <v>10287167</v>
      </c>
      <c r="K27" s="31">
        <f t="shared" si="2"/>
        <v>-613642</v>
      </c>
      <c r="L27" s="31">
        <f t="shared" si="2"/>
        <v>3770506</v>
      </c>
      <c r="M27" s="31">
        <f t="shared" si="2"/>
        <v>7525198</v>
      </c>
      <c r="N27" s="31">
        <f t="shared" si="2"/>
        <v>10682062</v>
      </c>
      <c r="O27" s="31">
        <f t="shared" si="2"/>
        <v>4538877</v>
      </c>
      <c r="P27" s="31">
        <f t="shared" si="2"/>
        <v>1178987</v>
      </c>
      <c r="Q27" s="31">
        <f t="shared" si="2"/>
        <v>2383240</v>
      </c>
      <c r="R27" s="31">
        <f t="shared" si="2"/>
        <v>8101104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29070333</v>
      </c>
      <c r="X27" s="31">
        <f t="shared" si="2"/>
        <v>24432174</v>
      </c>
      <c r="Y27" s="31">
        <f t="shared" si="2"/>
        <v>4638159</v>
      </c>
      <c r="Z27" s="32">
        <f>+IF(X27&lt;&gt;0,+(Y27/X27)*100,0)</f>
        <v>18.98381617616181</v>
      </c>
      <c r="AA27" s="33">
        <f>+AA14+AA26</f>
        <v>32576247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8049548</v>
      </c>
      <c r="D33" s="18"/>
      <c r="E33" s="19">
        <v>15654202</v>
      </c>
      <c r="F33" s="20">
        <v>15448207</v>
      </c>
      <c r="G33" s="20">
        <v>-35851</v>
      </c>
      <c r="H33" s="20">
        <v>-862</v>
      </c>
      <c r="I33" s="20">
        <v>-23161</v>
      </c>
      <c r="J33" s="20">
        <v>-59874</v>
      </c>
      <c r="K33" s="20"/>
      <c r="L33" s="20">
        <v>14998</v>
      </c>
      <c r="M33" s="20">
        <v>-14998</v>
      </c>
      <c r="N33" s="20"/>
      <c r="O33" s="20"/>
      <c r="P33" s="20"/>
      <c r="Q33" s="20"/>
      <c r="R33" s="20"/>
      <c r="S33" s="20"/>
      <c r="T33" s="20"/>
      <c r="U33" s="20"/>
      <c r="V33" s="20"/>
      <c r="W33" s="20">
        <v>-59874</v>
      </c>
      <c r="X33" s="20">
        <v>11586087</v>
      </c>
      <c r="Y33" s="20">
        <v>-11645961</v>
      </c>
      <c r="Z33" s="21">
        <v>-100.51677499055549</v>
      </c>
      <c r="AA33" s="22">
        <v>15448207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8049548</v>
      </c>
      <c r="D38" s="29">
        <f t="shared" ref="D38:Y38" si="3">SUM(D30:D37)</f>
        <v>0</v>
      </c>
      <c r="E38" s="30">
        <f t="shared" si="3"/>
        <v>15654202</v>
      </c>
      <c r="F38" s="31">
        <f t="shared" si="3"/>
        <v>15448207</v>
      </c>
      <c r="G38" s="31">
        <f t="shared" si="3"/>
        <v>-35851</v>
      </c>
      <c r="H38" s="31">
        <f t="shared" si="3"/>
        <v>-862</v>
      </c>
      <c r="I38" s="31">
        <f t="shared" si="3"/>
        <v>-23161</v>
      </c>
      <c r="J38" s="31">
        <f t="shared" si="3"/>
        <v>-59874</v>
      </c>
      <c r="K38" s="31">
        <f t="shared" si="3"/>
        <v>0</v>
      </c>
      <c r="L38" s="31">
        <f t="shared" si="3"/>
        <v>14998</v>
      </c>
      <c r="M38" s="31">
        <f t="shared" si="3"/>
        <v>-14998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-59874</v>
      </c>
      <c r="X38" s="31">
        <f t="shared" si="3"/>
        <v>11586087</v>
      </c>
      <c r="Y38" s="31">
        <f t="shared" si="3"/>
        <v>-11645961</v>
      </c>
      <c r="Z38" s="32">
        <f>+IF(X38&lt;&gt;0,+(Y38/X38)*100,0)</f>
        <v>-100.51677499055549</v>
      </c>
      <c r="AA38" s="33">
        <f>SUM(AA30:AA37)</f>
        <v>15448207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8049548</v>
      </c>
      <c r="D45" s="29">
        <f>+D38+D44</f>
        <v>0</v>
      </c>
      <c r="E45" s="30">
        <f t="shared" si="5"/>
        <v>15654202</v>
      </c>
      <c r="F45" s="31">
        <f t="shared" si="5"/>
        <v>15448207</v>
      </c>
      <c r="G45" s="31">
        <f t="shared" si="5"/>
        <v>-35851</v>
      </c>
      <c r="H45" s="31">
        <f t="shared" si="5"/>
        <v>-862</v>
      </c>
      <c r="I45" s="31">
        <f t="shared" si="5"/>
        <v>-23161</v>
      </c>
      <c r="J45" s="31">
        <f t="shared" si="5"/>
        <v>-59874</v>
      </c>
      <c r="K45" s="31">
        <f t="shared" si="5"/>
        <v>0</v>
      </c>
      <c r="L45" s="31">
        <f t="shared" si="5"/>
        <v>14998</v>
      </c>
      <c r="M45" s="31">
        <f t="shared" si="5"/>
        <v>-14998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-59874</v>
      </c>
      <c r="X45" s="31">
        <f t="shared" si="5"/>
        <v>11586087</v>
      </c>
      <c r="Y45" s="31">
        <f t="shared" si="5"/>
        <v>-11645961</v>
      </c>
      <c r="Z45" s="32">
        <f>+IF(X45&lt;&gt;0,+(Y45/X45)*100,0)</f>
        <v>-100.51677499055549</v>
      </c>
      <c r="AA45" s="33">
        <f>+AA38+AA44</f>
        <v>15448207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77860607</v>
      </c>
      <c r="D46" s="42">
        <f t="shared" si="6"/>
        <v>0</v>
      </c>
      <c r="E46" s="43">
        <f t="shared" si="6"/>
        <v>10507627</v>
      </c>
      <c r="F46" s="44">
        <f t="shared" si="6"/>
        <v>17128040</v>
      </c>
      <c r="G46" s="44">
        <f t="shared" si="6"/>
        <v>3724117</v>
      </c>
      <c r="H46" s="44">
        <f t="shared" si="6"/>
        <v>3670112</v>
      </c>
      <c r="I46" s="44">
        <f t="shared" si="6"/>
        <v>2952812</v>
      </c>
      <c r="J46" s="44">
        <f t="shared" si="6"/>
        <v>10347041</v>
      </c>
      <c r="K46" s="44">
        <f t="shared" si="6"/>
        <v>-613642</v>
      </c>
      <c r="L46" s="44">
        <f t="shared" si="6"/>
        <v>3755508</v>
      </c>
      <c r="M46" s="44">
        <f t="shared" si="6"/>
        <v>7540196</v>
      </c>
      <c r="N46" s="44">
        <f t="shared" si="6"/>
        <v>10682062</v>
      </c>
      <c r="O46" s="44">
        <f t="shared" si="6"/>
        <v>4538877</v>
      </c>
      <c r="P46" s="44">
        <f t="shared" si="6"/>
        <v>1178987</v>
      </c>
      <c r="Q46" s="44">
        <f t="shared" si="6"/>
        <v>2383240</v>
      </c>
      <c r="R46" s="44">
        <f t="shared" si="6"/>
        <v>8101104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29130207</v>
      </c>
      <c r="X46" s="44">
        <f t="shared" si="6"/>
        <v>12846087</v>
      </c>
      <c r="Y46" s="44">
        <f t="shared" si="6"/>
        <v>16284120</v>
      </c>
      <c r="Z46" s="45">
        <f>+IF(X46&lt;&gt;0,+(Y46/X46)*100,0)</f>
        <v>126.76327040288611</v>
      </c>
      <c r="AA46" s="46">
        <f>+AA27-AA45</f>
        <v>17128040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79126353</v>
      </c>
      <c r="D48" s="18"/>
      <c r="E48" s="19"/>
      <c r="F48" s="20"/>
      <c r="G48" s="20"/>
      <c r="H48" s="20">
        <v>4931157</v>
      </c>
      <c r="I48" s="20"/>
      <c r="J48" s="20">
        <v>4931157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4931157</v>
      </c>
      <c r="X48" s="20"/>
      <c r="Y48" s="20">
        <v>4931157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79126353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4931157</v>
      </c>
      <c r="I51" s="52">
        <f t="shared" si="7"/>
        <v>0</v>
      </c>
      <c r="J51" s="52">
        <f t="shared" si="7"/>
        <v>4931157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4931157</v>
      </c>
      <c r="X51" s="52">
        <f t="shared" si="7"/>
        <v>0</v>
      </c>
      <c r="Y51" s="52">
        <f t="shared" si="7"/>
        <v>4931157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22013551</v>
      </c>
      <c r="D6" s="18"/>
      <c r="E6" s="19">
        <v>-5352534</v>
      </c>
      <c r="F6" s="20">
        <v>-5352534</v>
      </c>
      <c r="G6" s="20"/>
      <c r="H6" s="20"/>
      <c r="I6" s="20">
        <v>83247</v>
      </c>
      <c r="J6" s="20">
        <v>83247</v>
      </c>
      <c r="K6" s="20">
        <v>149229</v>
      </c>
      <c r="L6" s="20"/>
      <c r="M6" s="20">
        <v>233912</v>
      </c>
      <c r="N6" s="20">
        <v>383141</v>
      </c>
      <c r="O6" s="20">
        <v>384811</v>
      </c>
      <c r="P6" s="20">
        <v>283518</v>
      </c>
      <c r="Q6" s="20">
        <v>161742</v>
      </c>
      <c r="R6" s="20">
        <v>830071</v>
      </c>
      <c r="S6" s="20"/>
      <c r="T6" s="20"/>
      <c r="U6" s="20"/>
      <c r="V6" s="20"/>
      <c r="W6" s="20">
        <v>1296459</v>
      </c>
      <c r="X6" s="20">
        <v>-8463198</v>
      </c>
      <c r="Y6" s="20">
        <v>9759657</v>
      </c>
      <c r="Z6" s="21">
        <v>-115.31878375053969</v>
      </c>
      <c r="AA6" s="22">
        <v>-5352534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-127333514</v>
      </c>
      <c r="D8" s="18"/>
      <c r="E8" s="19">
        <v>58969651</v>
      </c>
      <c r="F8" s="20">
        <v>58969651</v>
      </c>
      <c r="G8" s="20"/>
      <c r="H8" s="20"/>
      <c r="I8" s="20">
        <v>555172</v>
      </c>
      <c r="J8" s="20">
        <v>555172</v>
      </c>
      <c r="K8" s="20">
        <v>663749</v>
      </c>
      <c r="L8" s="20"/>
      <c r="M8" s="20">
        <v>-223812051</v>
      </c>
      <c r="N8" s="20">
        <v>-223148302</v>
      </c>
      <c r="O8" s="20">
        <v>195446</v>
      </c>
      <c r="P8" s="20">
        <v>14390472</v>
      </c>
      <c r="Q8" s="20">
        <v>-12565299</v>
      </c>
      <c r="R8" s="20">
        <v>2020619</v>
      </c>
      <c r="S8" s="20"/>
      <c r="T8" s="20"/>
      <c r="U8" s="20"/>
      <c r="V8" s="20"/>
      <c r="W8" s="20">
        <v>-220572511</v>
      </c>
      <c r="X8" s="20">
        <v>60730815</v>
      </c>
      <c r="Y8" s="20">
        <v>-281303326</v>
      </c>
      <c r="Z8" s="21">
        <v>-463.19702114980669</v>
      </c>
      <c r="AA8" s="22">
        <v>58969651</v>
      </c>
    </row>
    <row r="9" spans="1:27" x14ac:dyDescent="0.25">
      <c r="A9" s="23" t="s">
        <v>38</v>
      </c>
      <c r="B9" s="17" t="s">
        <v>33</v>
      </c>
      <c r="C9" s="18">
        <v>-2785608</v>
      </c>
      <c r="D9" s="18"/>
      <c r="E9" s="19">
        <v>2463393</v>
      </c>
      <c r="F9" s="20">
        <v>2463393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2463393</v>
      </c>
      <c r="Y9" s="20">
        <v>-2463393</v>
      </c>
      <c r="Z9" s="21">
        <v>-100</v>
      </c>
      <c r="AA9" s="22">
        <v>2463393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2602762</v>
      </c>
      <c r="D12" s="18"/>
      <c r="E12" s="19">
        <v>-2568087</v>
      </c>
      <c r="F12" s="20">
        <v>-2568087</v>
      </c>
      <c r="G12" s="24"/>
      <c r="H12" s="24"/>
      <c r="I12" s="24"/>
      <c r="J12" s="20"/>
      <c r="K12" s="24">
        <v>7919</v>
      </c>
      <c r="L12" s="24"/>
      <c r="M12" s="20"/>
      <c r="N12" s="24">
        <v>7919</v>
      </c>
      <c r="O12" s="24"/>
      <c r="P12" s="24"/>
      <c r="Q12" s="20">
        <v>13660</v>
      </c>
      <c r="R12" s="24">
        <v>13660</v>
      </c>
      <c r="S12" s="24"/>
      <c r="T12" s="20"/>
      <c r="U12" s="24"/>
      <c r="V12" s="24"/>
      <c r="W12" s="24">
        <v>21579</v>
      </c>
      <c r="X12" s="20">
        <v>-2568087</v>
      </c>
      <c r="Y12" s="24">
        <v>2589666</v>
      </c>
      <c r="Z12" s="25">
        <v>-100.84027527104806</v>
      </c>
      <c r="AA12" s="26">
        <v>-2568087</v>
      </c>
    </row>
    <row r="13" spans="1:27" x14ac:dyDescent="0.25">
      <c r="A13" s="23" t="s">
        <v>42</v>
      </c>
      <c r="B13" s="17" t="s">
        <v>33</v>
      </c>
      <c r="C13" s="18">
        <v>-15143</v>
      </c>
      <c r="D13" s="18"/>
      <c r="E13" s="19">
        <v>15143</v>
      </c>
      <c r="F13" s="20">
        <v>15143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15143</v>
      </c>
      <c r="Y13" s="20">
        <v>-15143</v>
      </c>
      <c r="Z13" s="21">
        <v>-100</v>
      </c>
      <c r="AA13" s="22">
        <v>15143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-105517952</v>
      </c>
      <c r="D14" s="29">
        <f>SUM(D6:D13)</f>
        <v>0</v>
      </c>
      <c r="E14" s="30">
        <f t="shared" si="0"/>
        <v>53527566</v>
      </c>
      <c r="F14" s="31">
        <f t="shared" si="0"/>
        <v>53527566</v>
      </c>
      <c r="G14" s="31">
        <f t="shared" si="0"/>
        <v>0</v>
      </c>
      <c r="H14" s="31">
        <f t="shared" si="0"/>
        <v>0</v>
      </c>
      <c r="I14" s="31">
        <f t="shared" si="0"/>
        <v>638419</v>
      </c>
      <c r="J14" s="31">
        <f t="shared" si="0"/>
        <v>638419</v>
      </c>
      <c r="K14" s="31">
        <f t="shared" si="0"/>
        <v>820897</v>
      </c>
      <c r="L14" s="31">
        <f t="shared" si="0"/>
        <v>0</v>
      </c>
      <c r="M14" s="31">
        <f t="shared" si="0"/>
        <v>-223578139</v>
      </c>
      <c r="N14" s="31">
        <f t="shared" si="0"/>
        <v>-222757242</v>
      </c>
      <c r="O14" s="31">
        <f t="shared" si="0"/>
        <v>580257</v>
      </c>
      <c r="P14" s="31">
        <f t="shared" si="0"/>
        <v>14673990</v>
      </c>
      <c r="Q14" s="31">
        <f t="shared" si="0"/>
        <v>-12389897</v>
      </c>
      <c r="R14" s="31">
        <f t="shared" si="0"/>
        <v>2864350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-219254473</v>
      </c>
      <c r="X14" s="31">
        <f t="shared" si="0"/>
        <v>52178066</v>
      </c>
      <c r="Y14" s="31">
        <f t="shared" si="0"/>
        <v>-271432539</v>
      </c>
      <c r="Z14" s="32">
        <f>+IF(X14&lt;&gt;0,+(Y14/X14)*100,0)</f>
        <v>-520.20429235533572</v>
      </c>
      <c r="AA14" s="33">
        <f>SUM(AA6:AA13)</f>
        <v>53527566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10083155</v>
      </c>
      <c r="D18" s="18"/>
      <c r="E18" s="19">
        <v>-10743605</v>
      </c>
      <c r="F18" s="20">
        <v>-10743605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-10578488</v>
      </c>
      <c r="Y18" s="24">
        <v>10578488</v>
      </c>
      <c r="Z18" s="25">
        <v>-100</v>
      </c>
      <c r="AA18" s="26">
        <v>-10743605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10083155</v>
      </c>
      <c r="D26" s="29">
        <f t="shared" ref="D26:Y26" si="1">SUM(D16:D25)</f>
        <v>0</v>
      </c>
      <c r="E26" s="35">
        <f t="shared" si="1"/>
        <v>-10743605</v>
      </c>
      <c r="F26" s="36">
        <f t="shared" si="1"/>
        <v>-10743605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-10578488</v>
      </c>
      <c r="Y26" s="36">
        <f t="shared" si="1"/>
        <v>10578488</v>
      </c>
      <c r="Z26" s="37">
        <f>+IF(X26&lt;&gt;0,+(Y26/X26)*100,0)</f>
        <v>-100</v>
      </c>
      <c r="AA26" s="38">
        <f>SUM(AA16:AA25)</f>
        <v>-10743605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-95434797</v>
      </c>
      <c r="D27" s="29">
        <f>+D14+D26</f>
        <v>0</v>
      </c>
      <c r="E27" s="30">
        <f t="shared" si="2"/>
        <v>42783961</v>
      </c>
      <c r="F27" s="31">
        <f t="shared" si="2"/>
        <v>42783961</v>
      </c>
      <c r="G27" s="31">
        <f t="shared" si="2"/>
        <v>0</v>
      </c>
      <c r="H27" s="31">
        <f t="shared" si="2"/>
        <v>0</v>
      </c>
      <c r="I27" s="31">
        <f t="shared" si="2"/>
        <v>638419</v>
      </c>
      <c r="J27" s="31">
        <f t="shared" si="2"/>
        <v>638419</v>
      </c>
      <c r="K27" s="31">
        <f t="shared" si="2"/>
        <v>820897</v>
      </c>
      <c r="L27" s="31">
        <f t="shared" si="2"/>
        <v>0</v>
      </c>
      <c r="M27" s="31">
        <f t="shared" si="2"/>
        <v>-223578139</v>
      </c>
      <c r="N27" s="31">
        <f t="shared" si="2"/>
        <v>-222757242</v>
      </c>
      <c r="O27" s="31">
        <f t="shared" si="2"/>
        <v>580257</v>
      </c>
      <c r="P27" s="31">
        <f t="shared" si="2"/>
        <v>14673990</v>
      </c>
      <c r="Q27" s="31">
        <f t="shared" si="2"/>
        <v>-12389897</v>
      </c>
      <c r="R27" s="31">
        <f t="shared" si="2"/>
        <v>2864350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-219254473</v>
      </c>
      <c r="X27" s="31">
        <f t="shared" si="2"/>
        <v>41599578</v>
      </c>
      <c r="Y27" s="31">
        <f t="shared" si="2"/>
        <v>-260854051</v>
      </c>
      <c r="Z27" s="32">
        <f>+IF(X27&lt;&gt;0,+(Y27/X27)*100,0)</f>
        <v>-627.05936824647597</v>
      </c>
      <c r="AA27" s="33">
        <f>+AA14+AA26</f>
        <v>42783961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-16062</v>
      </c>
      <c r="D32" s="18"/>
      <c r="E32" s="19">
        <v>15816</v>
      </c>
      <c r="F32" s="20">
        <v>15816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-778</v>
      </c>
      <c r="R32" s="20">
        <v>-778</v>
      </c>
      <c r="S32" s="20"/>
      <c r="T32" s="20"/>
      <c r="U32" s="20"/>
      <c r="V32" s="20"/>
      <c r="W32" s="20">
        <v>-778</v>
      </c>
      <c r="X32" s="20">
        <v>15816</v>
      </c>
      <c r="Y32" s="20">
        <v>-16594</v>
      </c>
      <c r="Z32" s="21">
        <v>-104.91906929691453</v>
      </c>
      <c r="AA32" s="22">
        <v>15816</v>
      </c>
    </row>
    <row r="33" spans="1:27" x14ac:dyDescent="0.25">
      <c r="A33" s="23" t="s">
        <v>61</v>
      </c>
      <c r="B33" s="17" t="s">
        <v>33</v>
      </c>
      <c r="C33" s="18">
        <v>9826135</v>
      </c>
      <c r="D33" s="18"/>
      <c r="E33" s="19">
        <v>2991728</v>
      </c>
      <c r="F33" s="20">
        <v>2991728</v>
      </c>
      <c r="G33" s="20"/>
      <c r="H33" s="20"/>
      <c r="I33" s="20">
        <v>73433</v>
      </c>
      <c r="J33" s="20">
        <v>73433</v>
      </c>
      <c r="K33" s="20">
        <v>45392</v>
      </c>
      <c r="L33" s="20"/>
      <c r="M33" s="20">
        <v>-30255063</v>
      </c>
      <c r="N33" s="20">
        <v>-30209671</v>
      </c>
      <c r="O33" s="20">
        <v>-95383</v>
      </c>
      <c r="P33" s="20">
        <v>1772150</v>
      </c>
      <c r="Q33" s="20">
        <v>-1913619</v>
      </c>
      <c r="R33" s="20">
        <v>-236852</v>
      </c>
      <c r="S33" s="20"/>
      <c r="T33" s="20"/>
      <c r="U33" s="20"/>
      <c r="V33" s="20"/>
      <c r="W33" s="20">
        <v>-30373090</v>
      </c>
      <c r="X33" s="20">
        <v>278942</v>
      </c>
      <c r="Y33" s="20">
        <v>-30652032</v>
      </c>
      <c r="Z33" s="21">
        <v>-10988.675782062221</v>
      </c>
      <c r="AA33" s="22">
        <v>2991728</v>
      </c>
    </row>
    <row r="34" spans="1:27" x14ac:dyDescent="0.25">
      <c r="A34" s="23" t="s">
        <v>62</v>
      </c>
      <c r="B34" s="17" t="s">
        <v>33</v>
      </c>
      <c r="C34" s="18">
        <v>-1</v>
      </c>
      <c r="D34" s="18"/>
      <c r="E34" s="19">
        <v>1</v>
      </c>
      <c r="F34" s="20">
        <v>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</v>
      </c>
      <c r="Y34" s="20">
        <v>-1</v>
      </c>
      <c r="Z34" s="21">
        <v>-100</v>
      </c>
      <c r="AA34" s="22">
        <v>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3138663</v>
      </c>
      <c r="D36" s="18"/>
      <c r="E36" s="19">
        <v>-2849189</v>
      </c>
      <c r="F36" s="20">
        <v>-2849189</v>
      </c>
      <c r="G36" s="20"/>
      <c r="H36" s="20"/>
      <c r="I36" s="20">
        <v>10873</v>
      </c>
      <c r="J36" s="20">
        <v>10873</v>
      </c>
      <c r="K36" s="20">
        <v>28445</v>
      </c>
      <c r="L36" s="20"/>
      <c r="M36" s="20">
        <v>27626</v>
      </c>
      <c r="N36" s="20">
        <v>56071</v>
      </c>
      <c r="O36" s="20">
        <v>55093</v>
      </c>
      <c r="P36" s="20">
        <v>44953</v>
      </c>
      <c r="Q36" s="20">
        <v>67513</v>
      </c>
      <c r="R36" s="20">
        <v>167559</v>
      </c>
      <c r="S36" s="20"/>
      <c r="T36" s="20"/>
      <c r="U36" s="20"/>
      <c r="V36" s="20"/>
      <c r="W36" s="20">
        <v>234503</v>
      </c>
      <c r="X36" s="20">
        <v>-2849189</v>
      </c>
      <c r="Y36" s="20">
        <v>3083692</v>
      </c>
      <c r="Z36" s="21">
        <v>-108.23051752621535</v>
      </c>
      <c r="AA36" s="22">
        <v>-2849189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12948735</v>
      </c>
      <c r="D38" s="29">
        <f t="shared" ref="D38:Y38" si="3">SUM(D30:D37)</f>
        <v>0</v>
      </c>
      <c r="E38" s="30">
        <f t="shared" si="3"/>
        <v>158356</v>
      </c>
      <c r="F38" s="31">
        <f t="shared" si="3"/>
        <v>158356</v>
      </c>
      <c r="G38" s="31">
        <f t="shared" si="3"/>
        <v>0</v>
      </c>
      <c r="H38" s="31">
        <f t="shared" si="3"/>
        <v>0</v>
      </c>
      <c r="I38" s="31">
        <f t="shared" si="3"/>
        <v>84306</v>
      </c>
      <c r="J38" s="31">
        <f t="shared" si="3"/>
        <v>84306</v>
      </c>
      <c r="K38" s="31">
        <f t="shared" si="3"/>
        <v>73837</v>
      </c>
      <c r="L38" s="31">
        <f t="shared" si="3"/>
        <v>0</v>
      </c>
      <c r="M38" s="31">
        <f t="shared" si="3"/>
        <v>-30227437</v>
      </c>
      <c r="N38" s="31">
        <f t="shared" si="3"/>
        <v>-30153600</v>
      </c>
      <c r="O38" s="31">
        <f t="shared" si="3"/>
        <v>-40290</v>
      </c>
      <c r="P38" s="31">
        <f t="shared" si="3"/>
        <v>1817103</v>
      </c>
      <c r="Q38" s="31">
        <f t="shared" si="3"/>
        <v>-1846884</v>
      </c>
      <c r="R38" s="31">
        <f t="shared" si="3"/>
        <v>-70071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-30139365</v>
      </c>
      <c r="X38" s="31">
        <f t="shared" si="3"/>
        <v>-2554430</v>
      </c>
      <c r="Y38" s="31">
        <f t="shared" si="3"/>
        <v>-27584935</v>
      </c>
      <c r="Z38" s="32">
        <f>+IF(X38&lt;&gt;0,+(Y38/X38)*100,0)</f>
        <v>1079.8861194082438</v>
      </c>
      <c r="AA38" s="33">
        <f>SUM(AA30:AA37)</f>
        <v>158356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12948735</v>
      </c>
      <c r="D45" s="29">
        <f>+D38+D44</f>
        <v>0</v>
      </c>
      <c r="E45" s="30">
        <f t="shared" si="5"/>
        <v>158356</v>
      </c>
      <c r="F45" s="31">
        <f t="shared" si="5"/>
        <v>158356</v>
      </c>
      <c r="G45" s="31">
        <f t="shared" si="5"/>
        <v>0</v>
      </c>
      <c r="H45" s="31">
        <f t="shared" si="5"/>
        <v>0</v>
      </c>
      <c r="I45" s="31">
        <f t="shared" si="5"/>
        <v>84306</v>
      </c>
      <c r="J45" s="31">
        <f t="shared" si="5"/>
        <v>84306</v>
      </c>
      <c r="K45" s="31">
        <f t="shared" si="5"/>
        <v>73837</v>
      </c>
      <c r="L45" s="31">
        <f t="shared" si="5"/>
        <v>0</v>
      </c>
      <c r="M45" s="31">
        <f t="shared" si="5"/>
        <v>-30227437</v>
      </c>
      <c r="N45" s="31">
        <f t="shared" si="5"/>
        <v>-30153600</v>
      </c>
      <c r="O45" s="31">
        <f t="shared" si="5"/>
        <v>-40290</v>
      </c>
      <c r="P45" s="31">
        <f t="shared" si="5"/>
        <v>1817103</v>
      </c>
      <c r="Q45" s="31">
        <f t="shared" si="5"/>
        <v>-1846884</v>
      </c>
      <c r="R45" s="31">
        <f t="shared" si="5"/>
        <v>-70071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-30139365</v>
      </c>
      <c r="X45" s="31">
        <f t="shared" si="5"/>
        <v>-2554430</v>
      </c>
      <c r="Y45" s="31">
        <f t="shared" si="5"/>
        <v>-27584935</v>
      </c>
      <c r="Z45" s="32">
        <f>+IF(X45&lt;&gt;0,+(Y45/X45)*100,0)</f>
        <v>1079.8861194082438</v>
      </c>
      <c r="AA45" s="33">
        <f>+AA38+AA44</f>
        <v>158356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-108383532</v>
      </c>
      <c r="D46" s="42">
        <f t="shared" si="6"/>
        <v>0</v>
      </c>
      <c r="E46" s="43">
        <f t="shared" si="6"/>
        <v>42625605</v>
      </c>
      <c r="F46" s="44">
        <f t="shared" si="6"/>
        <v>42625605</v>
      </c>
      <c r="G46" s="44">
        <f t="shared" si="6"/>
        <v>0</v>
      </c>
      <c r="H46" s="44">
        <f t="shared" si="6"/>
        <v>0</v>
      </c>
      <c r="I46" s="44">
        <f t="shared" si="6"/>
        <v>554113</v>
      </c>
      <c r="J46" s="44">
        <f t="shared" si="6"/>
        <v>554113</v>
      </c>
      <c r="K46" s="44">
        <f t="shared" si="6"/>
        <v>747060</v>
      </c>
      <c r="L46" s="44">
        <f t="shared" si="6"/>
        <v>0</v>
      </c>
      <c r="M46" s="44">
        <f t="shared" si="6"/>
        <v>-193350702</v>
      </c>
      <c r="N46" s="44">
        <f t="shared" si="6"/>
        <v>-192603642</v>
      </c>
      <c r="O46" s="44">
        <f t="shared" si="6"/>
        <v>620547</v>
      </c>
      <c r="P46" s="44">
        <f t="shared" si="6"/>
        <v>12856887</v>
      </c>
      <c r="Q46" s="44">
        <f t="shared" si="6"/>
        <v>-10543013</v>
      </c>
      <c r="R46" s="44">
        <f t="shared" si="6"/>
        <v>2934421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-189115108</v>
      </c>
      <c r="X46" s="44">
        <f t="shared" si="6"/>
        <v>44154008</v>
      </c>
      <c r="Y46" s="44">
        <f t="shared" si="6"/>
        <v>-233269116</v>
      </c>
      <c r="Z46" s="45">
        <f>+IF(X46&lt;&gt;0,+(Y46/X46)*100,0)</f>
        <v>-528.30790808390486</v>
      </c>
      <c r="AA46" s="46">
        <f>+AA27-AA45</f>
        <v>42625605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-27856810</v>
      </c>
      <c r="D48" s="18"/>
      <c r="E48" s="19">
        <v>16731858</v>
      </c>
      <c r="F48" s="20">
        <v>16731858</v>
      </c>
      <c r="G48" s="20"/>
      <c r="H48" s="20"/>
      <c r="I48" s="20"/>
      <c r="J48" s="20"/>
      <c r="K48" s="20">
        <v>-156050</v>
      </c>
      <c r="L48" s="20"/>
      <c r="M48" s="20">
        <v>-205240598</v>
      </c>
      <c r="N48" s="20">
        <v>-205396648</v>
      </c>
      <c r="O48" s="20">
        <v>13836</v>
      </c>
      <c r="P48" s="20">
        <v>12800670</v>
      </c>
      <c r="Q48" s="20">
        <v>-14548577</v>
      </c>
      <c r="R48" s="20">
        <v>-1734071</v>
      </c>
      <c r="S48" s="20"/>
      <c r="T48" s="20"/>
      <c r="U48" s="20"/>
      <c r="V48" s="20"/>
      <c r="W48" s="20">
        <v>-207130719</v>
      </c>
      <c r="X48" s="20">
        <v>18260261</v>
      </c>
      <c r="Y48" s="20">
        <v>-225390980</v>
      </c>
      <c r="Z48" s="47">
        <v>-1234.3250734477454</v>
      </c>
      <c r="AA48" s="22">
        <v>16731858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-27856810</v>
      </c>
      <c r="D51" s="50">
        <f t="shared" ref="D51:Y51" si="7">SUM(D48:D50)</f>
        <v>0</v>
      </c>
      <c r="E51" s="51">
        <f t="shared" si="7"/>
        <v>16731858</v>
      </c>
      <c r="F51" s="52">
        <f t="shared" si="7"/>
        <v>16731858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-156050</v>
      </c>
      <c r="L51" s="52">
        <f t="shared" si="7"/>
        <v>0</v>
      </c>
      <c r="M51" s="52">
        <f t="shared" si="7"/>
        <v>-205240598</v>
      </c>
      <c r="N51" s="52">
        <f t="shared" si="7"/>
        <v>-205396648</v>
      </c>
      <c r="O51" s="52">
        <f t="shared" si="7"/>
        <v>13836</v>
      </c>
      <c r="P51" s="52">
        <f t="shared" si="7"/>
        <v>12800670</v>
      </c>
      <c r="Q51" s="52">
        <f t="shared" si="7"/>
        <v>-14548577</v>
      </c>
      <c r="R51" s="52">
        <f t="shared" si="7"/>
        <v>-1734071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-207130719</v>
      </c>
      <c r="X51" s="52">
        <f t="shared" si="7"/>
        <v>18260261</v>
      </c>
      <c r="Y51" s="52">
        <f t="shared" si="7"/>
        <v>-225390980</v>
      </c>
      <c r="Z51" s="53">
        <f>+IF(X51&lt;&gt;0,+(Y51/X51)*100,0)</f>
        <v>-1234.3250734477454</v>
      </c>
      <c r="AA51" s="54">
        <f>SUM(AA48:AA50)</f>
        <v>16731858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-16993167</v>
      </c>
      <c r="F6" s="20">
        <v>-16993167</v>
      </c>
      <c r="G6" s="20">
        <v>-7889539</v>
      </c>
      <c r="H6" s="20">
        <v>-183153</v>
      </c>
      <c r="I6" s="20">
        <v>36502</v>
      </c>
      <c r="J6" s="20">
        <v>-8036190</v>
      </c>
      <c r="K6" s="20">
        <v>4118070</v>
      </c>
      <c r="L6" s="20">
        <v>66164</v>
      </c>
      <c r="M6" s="20">
        <v>-640662</v>
      </c>
      <c r="N6" s="20">
        <v>3543572</v>
      </c>
      <c r="O6" s="20">
        <v>31453</v>
      </c>
      <c r="P6" s="20">
        <v>28723</v>
      </c>
      <c r="Q6" s="20">
        <v>45360</v>
      </c>
      <c r="R6" s="20">
        <v>105536</v>
      </c>
      <c r="S6" s="20"/>
      <c r="T6" s="20"/>
      <c r="U6" s="20"/>
      <c r="V6" s="20"/>
      <c r="W6" s="20">
        <v>-4387082</v>
      </c>
      <c r="X6" s="20">
        <v>-16403527</v>
      </c>
      <c r="Y6" s="20">
        <v>12016445</v>
      </c>
      <c r="Z6" s="21">
        <v>-73.255251751650732</v>
      </c>
      <c r="AA6" s="22">
        <v>-16993167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25217386</v>
      </c>
      <c r="F8" s="20">
        <v>25217386</v>
      </c>
      <c r="G8" s="20">
        <v>25351734</v>
      </c>
      <c r="H8" s="20">
        <v>23097</v>
      </c>
      <c r="I8" s="20">
        <v>77713</v>
      </c>
      <c r="J8" s="20">
        <v>25452544</v>
      </c>
      <c r="K8" s="20">
        <v>3235</v>
      </c>
      <c r="L8" s="20">
        <v>50563</v>
      </c>
      <c r="M8" s="20">
        <v>95359</v>
      </c>
      <c r="N8" s="20">
        <v>149157</v>
      </c>
      <c r="O8" s="20">
        <v>110572</v>
      </c>
      <c r="P8" s="20">
        <v>73814</v>
      </c>
      <c r="Q8" s="20">
        <v>65637</v>
      </c>
      <c r="R8" s="20">
        <v>250023</v>
      </c>
      <c r="S8" s="20"/>
      <c r="T8" s="20"/>
      <c r="U8" s="20"/>
      <c r="V8" s="20"/>
      <c r="W8" s="20">
        <v>25851724</v>
      </c>
      <c r="X8" s="20">
        <v>25028902</v>
      </c>
      <c r="Y8" s="20">
        <v>822822</v>
      </c>
      <c r="Z8" s="21">
        <v>3.2874874015647988</v>
      </c>
      <c r="AA8" s="22">
        <v>25217386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-2450561</v>
      </c>
      <c r="F11" s="20">
        <v>-2450561</v>
      </c>
      <c r="G11" s="20">
        <v>-2627787</v>
      </c>
      <c r="H11" s="20"/>
      <c r="I11" s="20"/>
      <c r="J11" s="20">
        <v>-2627787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-2627787</v>
      </c>
      <c r="X11" s="20">
        <v>-2450561</v>
      </c>
      <c r="Y11" s="20">
        <v>-177226</v>
      </c>
      <c r="Z11" s="21">
        <v>7.2320582919584542</v>
      </c>
      <c r="AA11" s="22">
        <v>-2450561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-85163</v>
      </c>
      <c r="F12" s="20">
        <v>-85163</v>
      </c>
      <c r="G12" s="24">
        <v>-68827</v>
      </c>
      <c r="H12" s="24"/>
      <c r="I12" s="24"/>
      <c r="J12" s="20">
        <v>-68827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-68827</v>
      </c>
      <c r="X12" s="20">
        <v>-85163</v>
      </c>
      <c r="Y12" s="24">
        <v>16336</v>
      </c>
      <c r="Z12" s="25">
        <v>-19.182039148456489</v>
      </c>
      <c r="AA12" s="26">
        <v>-85163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-115</v>
      </c>
      <c r="F13" s="20">
        <v>-115</v>
      </c>
      <c r="G13" s="20">
        <v>-115</v>
      </c>
      <c r="H13" s="20"/>
      <c r="I13" s="20"/>
      <c r="J13" s="20">
        <v>-115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-115</v>
      </c>
      <c r="X13" s="20">
        <v>-115</v>
      </c>
      <c r="Y13" s="20"/>
      <c r="Z13" s="21"/>
      <c r="AA13" s="22">
        <v>-115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5688380</v>
      </c>
      <c r="F14" s="31">
        <f t="shared" si="0"/>
        <v>5688380</v>
      </c>
      <c r="G14" s="31">
        <f t="shared" si="0"/>
        <v>14765466</v>
      </c>
      <c r="H14" s="31">
        <f t="shared" si="0"/>
        <v>-160056</v>
      </c>
      <c r="I14" s="31">
        <f t="shared" si="0"/>
        <v>114215</v>
      </c>
      <c r="J14" s="31">
        <f t="shared" si="0"/>
        <v>14719625</v>
      </c>
      <c r="K14" s="31">
        <f t="shared" si="0"/>
        <v>4121305</v>
      </c>
      <c r="L14" s="31">
        <f t="shared" si="0"/>
        <v>116727</v>
      </c>
      <c r="M14" s="31">
        <f t="shared" si="0"/>
        <v>-545303</v>
      </c>
      <c r="N14" s="31">
        <f t="shared" si="0"/>
        <v>3692729</v>
      </c>
      <c r="O14" s="31">
        <f t="shared" si="0"/>
        <v>142025</v>
      </c>
      <c r="P14" s="31">
        <f t="shared" si="0"/>
        <v>102537</v>
      </c>
      <c r="Q14" s="31">
        <f t="shared" si="0"/>
        <v>110997</v>
      </c>
      <c r="R14" s="31">
        <f t="shared" si="0"/>
        <v>355559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18767913</v>
      </c>
      <c r="X14" s="31">
        <f t="shared" si="0"/>
        <v>6089536</v>
      </c>
      <c r="Y14" s="31">
        <f t="shared" si="0"/>
        <v>12678377</v>
      </c>
      <c r="Z14" s="32">
        <f>+IF(X14&lt;&gt;0,+(Y14/X14)*100,0)</f>
        <v>208.19939318857789</v>
      </c>
      <c r="AA14" s="33">
        <f>SUM(AA6:AA13)</f>
        <v>5688380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-963345</v>
      </c>
      <c r="F18" s="20">
        <v>-963345</v>
      </c>
      <c r="G18" s="24">
        <v>-1287425</v>
      </c>
      <c r="H18" s="24">
        <v>-9489</v>
      </c>
      <c r="I18" s="24"/>
      <c r="J18" s="20">
        <v>-1296914</v>
      </c>
      <c r="K18" s="24"/>
      <c r="L18" s="24"/>
      <c r="M18" s="20"/>
      <c r="N18" s="24"/>
      <c r="O18" s="24"/>
      <c r="P18" s="24">
        <v>-277950</v>
      </c>
      <c r="Q18" s="20">
        <v>-24759</v>
      </c>
      <c r="R18" s="24">
        <v>-302709</v>
      </c>
      <c r="S18" s="24"/>
      <c r="T18" s="20"/>
      <c r="U18" s="24"/>
      <c r="V18" s="24"/>
      <c r="W18" s="24">
        <v>-1599623</v>
      </c>
      <c r="X18" s="20">
        <v>-958809</v>
      </c>
      <c r="Y18" s="24">
        <v>-640814</v>
      </c>
      <c r="Z18" s="25">
        <v>66.834374729482093</v>
      </c>
      <c r="AA18" s="26">
        <v>-963345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-963345</v>
      </c>
      <c r="F26" s="36">
        <f t="shared" si="1"/>
        <v>-963345</v>
      </c>
      <c r="G26" s="36">
        <f t="shared" si="1"/>
        <v>-1287425</v>
      </c>
      <c r="H26" s="36">
        <f t="shared" si="1"/>
        <v>-9489</v>
      </c>
      <c r="I26" s="36">
        <f t="shared" si="1"/>
        <v>0</v>
      </c>
      <c r="J26" s="36">
        <f t="shared" si="1"/>
        <v>-1296914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-277950</v>
      </c>
      <c r="Q26" s="36">
        <f t="shared" si="1"/>
        <v>-24759</v>
      </c>
      <c r="R26" s="36">
        <f t="shared" si="1"/>
        <v>-302709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-1599623</v>
      </c>
      <c r="X26" s="36">
        <f t="shared" si="1"/>
        <v>-958809</v>
      </c>
      <c r="Y26" s="36">
        <f t="shared" si="1"/>
        <v>-640814</v>
      </c>
      <c r="Z26" s="37">
        <f>+IF(X26&lt;&gt;0,+(Y26/X26)*100,0)</f>
        <v>66.834374729482093</v>
      </c>
      <c r="AA26" s="38">
        <f>SUM(AA16:AA25)</f>
        <v>-963345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4725035</v>
      </c>
      <c r="F27" s="31">
        <f t="shared" si="2"/>
        <v>4725035</v>
      </c>
      <c r="G27" s="31">
        <f t="shared" si="2"/>
        <v>13478041</v>
      </c>
      <c r="H27" s="31">
        <f t="shared" si="2"/>
        <v>-169545</v>
      </c>
      <c r="I27" s="31">
        <f t="shared" si="2"/>
        <v>114215</v>
      </c>
      <c r="J27" s="31">
        <f t="shared" si="2"/>
        <v>13422711</v>
      </c>
      <c r="K27" s="31">
        <f t="shared" si="2"/>
        <v>4121305</v>
      </c>
      <c r="L27" s="31">
        <f t="shared" si="2"/>
        <v>116727</v>
      </c>
      <c r="M27" s="31">
        <f t="shared" si="2"/>
        <v>-545303</v>
      </c>
      <c r="N27" s="31">
        <f t="shared" si="2"/>
        <v>3692729</v>
      </c>
      <c r="O27" s="31">
        <f t="shared" si="2"/>
        <v>142025</v>
      </c>
      <c r="P27" s="31">
        <f t="shared" si="2"/>
        <v>-175413</v>
      </c>
      <c r="Q27" s="31">
        <f t="shared" si="2"/>
        <v>86238</v>
      </c>
      <c r="R27" s="31">
        <f t="shared" si="2"/>
        <v>52850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17168290</v>
      </c>
      <c r="X27" s="31">
        <f t="shared" si="2"/>
        <v>5130727</v>
      </c>
      <c r="Y27" s="31">
        <f t="shared" si="2"/>
        <v>12037563</v>
      </c>
      <c r="Z27" s="32">
        <f>+IF(X27&lt;&gt;0,+(Y27/X27)*100,0)</f>
        <v>234.61710202082472</v>
      </c>
      <c r="AA27" s="33">
        <f>+AA14+AA26</f>
        <v>4725035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-3746</v>
      </c>
      <c r="F32" s="20">
        <v>-3746</v>
      </c>
      <c r="G32" s="20">
        <v>-3858</v>
      </c>
      <c r="H32" s="20"/>
      <c r="I32" s="20"/>
      <c r="J32" s="20">
        <v>-3858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-3858</v>
      </c>
      <c r="X32" s="20">
        <v>-3746</v>
      </c>
      <c r="Y32" s="20">
        <v>-112</v>
      </c>
      <c r="Z32" s="21">
        <v>2.9898558462359852</v>
      </c>
      <c r="AA32" s="22">
        <v>-3746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4165184</v>
      </c>
      <c r="F33" s="20">
        <v>4165184</v>
      </c>
      <c r="G33" s="20">
        <v>5277636</v>
      </c>
      <c r="H33" s="20">
        <v>-248314</v>
      </c>
      <c r="I33" s="20">
        <v>4037</v>
      </c>
      <c r="J33" s="20">
        <v>5033359</v>
      </c>
      <c r="K33" s="20">
        <v>-2467</v>
      </c>
      <c r="L33" s="20">
        <v>3229</v>
      </c>
      <c r="M33" s="20">
        <v>7677</v>
      </c>
      <c r="N33" s="20">
        <v>8439</v>
      </c>
      <c r="O33" s="20">
        <v>10046</v>
      </c>
      <c r="P33" s="20">
        <v>5071</v>
      </c>
      <c r="Q33" s="20">
        <v>3586</v>
      </c>
      <c r="R33" s="20">
        <v>18703</v>
      </c>
      <c r="S33" s="20"/>
      <c r="T33" s="20"/>
      <c r="U33" s="20"/>
      <c r="V33" s="20"/>
      <c r="W33" s="20">
        <v>5060501</v>
      </c>
      <c r="X33" s="20">
        <v>4167802</v>
      </c>
      <c r="Y33" s="20">
        <v>892699</v>
      </c>
      <c r="Z33" s="21">
        <v>21.418939767292208</v>
      </c>
      <c r="AA33" s="22">
        <v>4165184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-5942</v>
      </c>
      <c r="F36" s="20">
        <v>-5942</v>
      </c>
      <c r="G36" s="20">
        <v>-1228</v>
      </c>
      <c r="H36" s="20">
        <v>-1043478</v>
      </c>
      <c r="I36" s="20"/>
      <c r="J36" s="20">
        <v>-1044706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-1044706</v>
      </c>
      <c r="X36" s="20">
        <v>-5942</v>
      </c>
      <c r="Y36" s="20">
        <v>-1038764</v>
      </c>
      <c r="Z36" s="21">
        <v>17481.723325479637</v>
      </c>
      <c r="AA36" s="22">
        <v>-5942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4155496</v>
      </c>
      <c r="F38" s="31">
        <f t="shared" si="3"/>
        <v>4155496</v>
      </c>
      <c r="G38" s="31">
        <f t="shared" si="3"/>
        <v>5272550</v>
      </c>
      <c r="H38" s="31">
        <f t="shared" si="3"/>
        <v>-1291792</v>
      </c>
      <c r="I38" s="31">
        <f t="shared" si="3"/>
        <v>4037</v>
      </c>
      <c r="J38" s="31">
        <f t="shared" si="3"/>
        <v>3984795</v>
      </c>
      <c r="K38" s="31">
        <f t="shared" si="3"/>
        <v>-2467</v>
      </c>
      <c r="L38" s="31">
        <f t="shared" si="3"/>
        <v>3229</v>
      </c>
      <c r="M38" s="31">
        <f t="shared" si="3"/>
        <v>7677</v>
      </c>
      <c r="N38" s="31">
        <f t="shared" si="3"/>
        <v>8439</v>
      </c>
      <c r="O38" s="31">
        <f t="shared" si="3"/>
        <v>10046</v>
      </c>
      <c r="P38" s="31">
        <f t="shared" si="3"/>
        <v>5071</v>
      </c>
      <c r="Q38" s="31">
        <f t="shared" si="3"/>
        <v>3586</v>
      </c>
      <c r="R38" s="31">
        <f t="shared" si="3"/>
        <v>18703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4011937</v>
      </c>
      <c r="X38" s="31">
        <f t="shared" si="3"/>
        <v>4158114</v>
      </c>
      <c r="Y38" s="31">
        <f t="shared" si="3"/>
        <v>-146177</v>
      </c>
      <c r="Z38" s="32">
        <f>+IF(X38&lt;&gt;0,+(Y38/X38)*100,0)</f>
        <v>-3.5154639819879883</v>
      </c>
      <c r="AA38" s="33">
        <f>SUM(AA30:AA37)</f>
        <v>4155496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4155496</v>
      </c>
      <c r="F45" s="31">
        <f t="shared" si="5"/>
        <v>4155496</v>
      </c>
      <c r="G45" s="31">
        <f t="shared" si="5"/>
        <v>5272550</v>
      </c>
      <c r="H45" s="31">
        <f t="shared" si="5"/>
        <v>-1291792</v>
      </c>
      <c r="I45" s="31">
        <f t="shared" si="5"/>
        <v>4037</v>
      </c>
      <c r="J45" s="31">
        <f t="shared" si="5"/>
        <v>3984795</v>
      </c>
      <c r="K45" s="31">
        <f t="shared" si="5"/>
        <v>-2467</v>
      </c>
      <c r="L45" s="31">
        <f t="shared" si="5"/>
        <v>3229</v>
      </c>
      <c r="M45" s="31">
        <f t="shared" si="5"/>
        <v>7677</v>
      </c>
      <c r="N45" s="31">
        <f t="shared" si="5"/>
        <v>8439</v>
      </c>
      <c r="O45" s="31">
        <f t="shared" si="5"/>
        <v>10046</v>
      </c>
      <c r="P45" s="31">
        <f t="shared" si="5"/>
        <v>5071</v>
      </c>
      <c r="Q45" s="31">
        <f t="shared" si="5"/>
        <v>3586</v>
      </c>
      <c r="R45" s="31">
        <f t="shared" si="5"/>
        <v>18703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4011937</v>
      </c>
      <c r="X45" s="31">
        <f t="shared" si="5"/>
        <v>4158114</v>
      </c>
      <c r="Y45" s="31">
        <f t="shared" si="5"/>
        <v>-146177</v>
      </c>
      <c r="Z45" s="32">
        <f>+IF(X45&lt;&gt;0,+(Y45/X45)*100,0)</f>
        <v>-3.5154639819879883</v>
      </c>
      <c r="AA45" s="33">
        <f>+AA38+AA44</f>
        <v>4155496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569539</v>
      </c>
      <c r="F46" s="44">
        <f t="shared" si="6"/>
        <v>569539</v>
      </c>
      <c r="G46" s="44">
        <f t="shared" si="6"/>
        <v>8205491</v>
      </c>
      <c r="H46" s="44">
        <f t="shared" si="6"/>
        <v>1122247</v>
      </c>
      <c r="I46" s="44">
        <f t="shared" si="6"/>
        <v>110178</v>
      </c>
      <c r="J46" s="44">
        <f t="shared" si="6"/>
        <v>9437916</v>
      </c>
      <c r="K46" s="44">
        <f t="shared" si="6"/>
        <v>4123772</v>
      </c>
      <c r="L46" s="44">
        <f t="shared" si="6"/>
        <v>113498</v>
      </c>
      <c r="M46" s="44">
        <f t="shared" si="6"/>
        <v>-552980</v>
      </c>
      <c r="N46" s="44">
        <f t="shared" si="6"/>
        <v>3684290</v>
      </c>
      <c r="O46" s="44">
        <f t="shared" si="6"/>
        <v>131979</v>
      </c>
      <c r="P46" s="44">
        <f t="shared" si="6"/>
        <v>-180484</v>
      </c>
      <c r="Q46" s="44">
        <f t="shared" si="6"/>
        <v>82652</v>
      </c>
      <c r="R46" s="44">
        <f t="shared" si="6"/>
        <v>34147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13156353</v>
      </c>
      <c r="X46" s="44">
        <f t="shared" si="6"/>
        <v>972613</v>
      </c>
      <c r="Y46" s="44">
        <f t="shared" si="6"/>
        <v>12183740</v>
      </c>
      <c r="Z46" s="45">
        <f>+IF(X46&lt;&gt;0,+(Y46/X46)*100,0)</f>
        <v>1252.6811794619236</v>
      </c>
      <c r="AA46" s="46">
        <f>+AA27-AA45</f>
        <v>569539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-18133169</v>
      </c>
      <c r="F48" s="20">
        <v>-18133169</v>
      </c>
      <c r="G48" s="20">
        <v>-15883206</v>
      </c>
      <c r="H48" s="20">
        <v>-1035920</v>
      </c>
      <c r="I48" s="20">
        <v>-492943</v>
      </c>
      <c r="J48" s="20">
        <v>-17412069</v>
      </c>
      <c r="K48" s="20">
        <v>2933093</v>
      </c>
      <c r="L48" s="20">
        <v>-436104</v>
      </c>
      <c r="M48" s="20">
        <v>-1089088</v>
      </c>
      <c r="N48" s="20">
        <v>1407901</v>
      </c>
      <c r="O48" s="20">
        <v>-514836</v>
      </c>
      <c r="P48" s="20">
        <v>459707</v>
      </c>
      <c r="Q48" s="20">
        <v>-554549</v>
      </c>
      <c r="R48" s="20">
        <v>-609678</v>
      </c>
      <c r="S48" s="20"/>
      <c r="T48" s="20"/>
      <c r="U48" s="20"/>
      <c r="V48" s="20"/>
      <c r="W48" s="20">
        <v>-16613846</v>
      </c>
      <c r="X48" s="20">
        <v>-17730085</v>
      </c>
      <c r="Y48" s="20">
        <v>1116239</v>
      </c>
      <c r="Z48" s="47">
        <v>-6.2957340588045678</v>
      </c>
      <c r="AA48" s="22">
        <v>-18133169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-18133169</v>
      </c>
      <c r="F51" s="52">
        <f t="shared" si="7"/>
        <v>-18133169</v>
      </c>
      <c r="G51" s="52">
        <f t="shared" si="7"/>
        <v>-15883206</v>
      </c>
      <c r="H51" s="52">
        <f t="shared" si="7"/>
        <v>-1035920</v>
      </c>
      <c r="I51" s="52">
        <f t="shared" si="7"/>
        <v>-492943</v>
      </c>
      <c r="J51" s="52">
        <f t="shared" si="7"/>
        <v>-17412069</v>
      </c>
      <c r="K51" s="52">
        <f t="shared" si="7"/>
        <v>2933093</v>
      </c>
      <c r="L51" s="52">
        <f t="shared" si="7"/>
        <v>-436104</v>
      </c>
      <c r="M51" s="52">
        <f t="shared" si="7"/>
        <v>-1089088</v>
      </c>
      <c r="N51" s="52">
        <f t="shared" si="7"/>
        <v>1407901</v>
      </c>
      <c r="O51" s="52">
        <f t="shared" si="7"/>
        <v>-514836</v>
      </c>
      <c r="P51" s="52">
        <f t="shared" si="7"/>
        <v>459707</v>
      </c>
      <c r="Q51" s="52">
        <f t="shared" si="7"/>
        <v>-554549</v>
      </c>
      <c r="R51" s="52">
        <f t="shared" si="7"/>
        <v>-609678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-16613846</v>
      </c>
      <c r="X51" s="52">
        <f t="shared" si="7"/>
        <v>-17730085</v>
      </c>
      <c r="Y51" s="52">
        <f t="shared" si="7"/>
        <v>1116239</v>
      </c>
      <c r="Z51" s="53">
        <f>+IF(X51&lt;&gt;0,+(Y51/X51)*100,0)</f>
        <v>-6.2957340588045678</v>
      </c>
      <c r="AA51" s="54">
        <f>SUM(AA48:AA50)</f>
        <v>-18133169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297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3339953</v>
      </c>
      <c r="F6" s="20">
        <v>-2493320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-1869993</v>
      </c>
      <c r="Y6" s="20">
        <v>1869993</v>
      </c>
      <c r="Z6" s="21">
        <v>-100</v>
      </c>
      <c r="AA6" s="22">
        <v>-2493320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14837416</v>
      </c>
      <c r="F8" s="20">
        <v>11982752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8987058</v>
      </c>
      <c r="Y8" s="20">
        <v>-8987058</v>
      </c>
      <c r="Z8" s="21">
        <v>-100</v>
      </c>
      <c r="AA8" s="22">
        <v>11982752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68468</v>
      </c>
      <c r="F11" s="20">
        <v>-168468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-126351</v>
      </c>
      <c r="Y11" s="20">
        <v>126351</v>
      </c>
      <c r="Z11" s="21">
        <v>-100</v>
      </c>
      <c r="AA11" s="22">
        <v>-168468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15000</v>
      </c>
      <c r="F12" s="20">
        <v>21424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16074</v>
      </c>
      <c r="Y12" s="24">
        <v>-16074</v>
      </c>
      <c r="Z12" s="25">
        <v>-100</v>
      </c>
      <c r="AA12" s="26">
        <v>21424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18260837</v>
      </c>
      <c r="F14" s="31">
        <f t="shared" si="0"/>
        <v>9342388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7006788</v>
      </c>
      <c r="Y14" s="31">
        <f t="shared" si="0"/>
        <v>-7006788</v>
      </c>
      <c r="Z14" s="32">
        <f>+IF(X14&lt;&gt;0,+(Y14/X14)*100,0)</f>
        <v>-100</v>
      </c>
      <c r="AA14" s="33">
        <f>SUM(AA6:AA13)</f>
        <v>9342388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1789732</v>
      </c>
      <c r="D18" s="18"/>
      <c r="E18" s="19">
        <v>-1592908</v>
      </c>
      <c r="F18" s="20">
        <v>-1592908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-1194678</v>
      </c>
      <c r="Y18" s="24">
        <v>1194678</v>
      </c>
      <c r="Z18" s="25">
        <v>-100</v>
      </c>
      <c r="AA18" s="26">
        <v>-1592908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1789732</v>
      </c>
      <c r="D26" s="29">
        <f t="shared" ref="D26:Y26" si="1">SUM(D16:D25)</f>
        <v>0</v>
      </c>
      <c r="E26" s="35">
        <f t="shared" si="1"/>
        <v>-1592908</v>
      </c>
      <c r="F26" s="36">
        <f t="shared" si="1"/>
        <v>-1592908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-1194678</v>
      </c>
      <c r="Y26" s="36">
        <f t="shared" si="1"/>
        <v>1194678</v>
      </c>
      <c r="Z26" s="37">
        <f>+IF(X26&lt;&gt;0,+(Y26/X26)*100,0)</f>
        <v>-100</v>
      </c>
      <c r="AA26" s="38">
        <f>SUM(AA16:AA25)</f>
        <v>-1592908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1789732</v>
      </c>
      <c r="D27" s="29">
        <f>+D14+D26</f>
        <v>0</v>
      </c>
      <c r="E27" s="30">
        <f t="shared" si="2"/>
        <v>16667929</v>
      </c>
      <c r="F27" s="31">
        <f t="shared" si="2"/>
        <v>7749480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5812110</v>
      </c>
      <c r="Y27" s="31">
        <f t="shared" si="2"/>
        <v>-5812110</v>
      </c>
      <c r="Z27" s="32">
        <f>+IF(X27&lt;&gt;0,+(Y27/X27)*100,0)</f>
        <v>-100</v>
      </c>
      <c r="AA27" s="33">
        <f>+AA14+AA26</f>
        <v>7749480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-230000</v>
      </c>
      <c r="F33" s="20">
        <v>-9476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-7110</v>
      </c>
      <c r="Y33" s="20">
        <v>7110</v>
      </c>
      <c r="Z33" s="21">
        <v>-100</v>
      </c>
      <c r="AA33" s="22">
        <v>-9476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-230000</v>
      </c>
      <c r="F38" s="31">
        <f t="shared" si="3"/>
        <v>-9476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-7110</v>
      </c>
      <c r="Y38" s="31">
        <f t="shared" si="3"/>
        <v>7110</v>
      </c>
      <c r="Z38" s="32">
        <f>+IF(X38&lt;&gt;0,+(Y38/X38)*100,0)</f>
        <v>-100</v>
      </c>
      <c r="AA38" s="33">
        <f>SUM(AA30:AA37)</f>
        <v>-9476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-230000</v>
      </c>
      <c r="F45" s="31">
        <f t="shared" si="5"/>
        <v>-9476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-7110</v>
      </c>
      <c r="Y45" s="31">
        <f t="shared" si="5"/>
        <v>7110</v>
      </c>
      <c r="Z45" s="32">
        <f>+IF(X45&lt;&gt;0,+(Y45/X45)*100,0)</f>
        <v>-100</v>
      </c>
      <c r="AA45" s="33">
        <f>+AA38+AA44</f>
        <v>-9476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1789732</v>
      </c>
      <c r="D46" s="42">
        <f t="shared" si="6"/>
        <v>0</v>
      </c>
      <c r="E46" s="43">
        <f t="shared" si="6"/>
        <v>16897929</v>
      </c>
      <c r="F46" s="44">
        <f t="shared" si="6"/>
        <v>7758956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5819220</v>
      </c>
      <c r="Y46" s="44">
        <f t="shared" si="6"/>
        <v>-5819220</v>
      </c>
      <c r="Z46" s="45">
        <f>+IF(X46&lt;&gt;0,+(Y46/X46)*100,0)</f>
        <v>-100</v>
      </c>
      <c r="AA46" s="46">
        <f>+AA27-AA45</f>
        <v>7758956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298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299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38207910</v>
      </c>
      <c r="F6" s="20">
        <v>16067750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12050820</v>
      </c>
      <c r="Y6" s="20">
        <v>-49457225</v>
      </c>
      <c r="Z6" s="21">
        <v>-410.40547448223441</v>
      </c>
      <c r="AA6" s="22">
        <v>16067750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11249452</v>
      </c>
      <c r="D11" s="18"/>
      <c r="E11" s="19">
        <v>120000000</v>
      </c>
      <c r="F11" s="20">
        <v>120000000</v>
      </c>
      <c r="G11" s="20">
        <v>7030387</v>
      </c>
      <c r="H11" s="20">
        <v>1144299</v>
      </c>
      <c r="I11" s="20">
        <v>92394</v>
      </c>
      <c r="J11" s="20">
        <v>8267080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8267080</v>
      </c>
      <c r="X11" s="20">
        <v>90000000</v>
      </c>
      <c r="Y11" s="20">
        <v>-81732920</v>
      </c>
      <c r="Z11" s="21">
        <v>-90.814355555555565</v>
      </c>
      <c r="AA11" s="22">
        <v>120000000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115430216</v>
      </c>
      <c r="F12" s="20">
        <v>118479716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88859781</v>
      </c>
      <c r="Y12" s="24">
        <v>-88859781</v>
      </c>
      <c r="Z12" s="25">
        <v>-100</v>
      </c>
      <c r="AA12" s="26">
        <v>118479716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11249452</v>
      </c>
      <c r="D14" s="29">
        <f>SUM(D6:D13)</f>
        <v>0</v>
      </c>
      <c r="E14" s="30">
        <f t="shared" si="0"/>
        <v>273638126</v>
      </c>
      <c r="F14" s="31">
        <f t="shared" si="0"/>
        <v>254547466</v>
      </c>
      <c r="G14" s="31">
        <f t="shared" si="0"/>
        <v>14522748</v>
      </c>
      <c r="H14" s="31">
        <f t="shared" si="0"/>
        <v>-37715039</v>
      </c>
      <c r="I14" s="31">
        <f t="shared" si="0"/>
        <v>-30981015</v>
      </c>
      <c r="J14" s="31">
        <f t="shared" si="0"/>
        <v>-54173306</v>
      </c>
      <c r="K14" s="31">
        <f t="shared" si="0"/>
        <v>25033981</v>
      </c>
      <c r="L14" s="31">
        <f t="shared" si="0"/>
        <v>0</v>
      </c>
      <c r="M14" s="31">
        <f t="shared" si="0"/>
        <v>0</v>
      </c>
      <c r="N14" s="31">
        <f t="shared" si="0"/>
        <v>25033981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-29139325</v>
      </c>
      <c r="X14" s="31">
        <f t="shared" si="0"/>
        <v>190910601</v>
      </c>
      <c r="Y14" s="31">
        <f t="shared" si="0"/>
        <v>-220049926</v>
      </c>
      <c r="Z14" s="32">
        <f>+IF(X14&lt;&gt;0,+(Y14/X14)*100,0)</f>
        <v>-115.26333521939938</v>
      </c>
      <c r="AA14" s="33">
        <f>SUM(AA6:AA13)</f>
        <v>254547466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1275345379</v>
      </c>
      <c r="D18" s="18"/>
      <c r="E18" s="19">
        <v>477591577</v>
      </c>
      <c r="F18" s="20">
        <v>477591577</v>
      </c>
      <c r="G18" s="24">
        <v>44260134</v>
      </c>
      <c r="H18" s="24">
        <v>9969049</v>
      </c>
      <c r="I18" s="24">
        <v>43445680</v>
      </c>
      <c r="J18" s="20">
        <v>97674863</v>
      </c>
      <c r="K18" s="24">
        <v>68945</v>
      </c>
      <c r="L18" s="24">
        <v>111032848</v>
      </c>
      <c r="M18" s="20"/>
      <c r="N18" s="24">
        <v>111101793</v>
      </c>
      <c r="O18" s="24">
        <v>16948759</v>
      </c>
      <c r="P18" s="24">
        <v>732824</v>
      </c>
      <c r="Q18" s="20">
        <v>19625846</v>
      </c>
      <c r="R18" s="24">
        <v>37307429</v>
      </c>
      <c r="S18" s="24"/>
      <c r="T18" s="20"/>
      <c r="U18" s="24"/>
      <c r="V18" s="24"/>
      <c r="W18" s="24">
        <v>246084085</v>
      </c>
      <c r="X18" s="20">
        <v>358193673</v>
      </c>
      <c r="Y18" s="24">
        <v>-112109588</v>
      </c>
      <c r="Z18" s="25">
        <v>-31.298595271391072</v>
      </c>
      <c r="AA18" s="26">
        <v>477591577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1275345379</v>
      </c>
      <c r="D26" s="29">
        <f t="shared" ref="D26:Y26" si="1">SUM(D16:D25)</f>
        <v>0</v>
      </c>
      <c r="E26" s="35">
        <f t="shared" si="1"/>
        <v>477591577</v>
      </c>
      <c r="F26" s="36">
        <f t="shared" si="1"/>
        <v>477591577</v>
      </c>
      <c r="G26" s="36">
        <f t="shared" si="1"/>
        <v>44260134</v>
      </c>
      <c r="H26" s="36">
        <f t="shared" si="1"/>
        <v>9969049</v>
      </c>
      <c r="I26" s="36">
        <f t="shared" si="1"/>
        <v>43445680</v>
      </c>
      <c r="J26" s="36">
        <f t="shared" si="1"/>
        <v>97674863</v>
      </c>
      <c r="K26" s="36">
        <f t="shared" si="1"/>
        <v>68945</v>
      </c>
      <c r="L26" s="36">
        <f t="shared" si="1"/>
        <v>111032848</v>
      </c>
      <c r="M26" s="36">
        <f t="shared" si="1"/>
        <v>0</v>
      </c>
      <c r="N26" s="36">
        <f t="shared" si="1"/>
        <v>111101793</v>
      </c>
      <c r="O26" s="36">
        <f t="shared" si="1"/>
        <v>16948759</v>
      </c>
      <c r="P26" s="36">
        <f t="shared" si="1"/>
        <v>732824</v>
      </c>
      <c r="Q26" s="36">
        <f t="shared" si="1"/>
        <v>19625846</v>
      </c>
      <c r="R26" s="36">
        <f t="shared" si="1"/>
        <v>37307429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246084085</v>
      </c>
      <c r="X26" s="36">
        <f t="shared" si="1"/>
        <v>358193673</v>
      </c>
      <c r="Y26" s="36">
        <f t="shared" si="1"/>
        <v>-112109588</v>
      </c>
      <c r="Z26" s="37">
        <f>+IF(X26&lt;&gt;0,+(Y26/X26)*100,0)</f>
        <v>-31.298595271391072</v>
      </c>
      <c r="AA26" s="38">
        <f>SUM(AA16:AA25)</f>
        <v>477591577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1286594831</v>
      </c>
      <c r="D27" s="29">
        <f>+D14+D26</f>
        <v>0</v>
      </c>
      <c r="E27" s="30">
        <f t="shared" si="2"/>
        <v>751229703</v>
      </c>
      <c r="F27" s="31">
        <f t="shared" si="2"/>
        <v>732139043</v>
      </c>
      <c r="G27" s="31">
        <f t="shared" si="2"/>
        <v>58782882</v>
      </c>
      <c r="H27" s="31">
        <f t="shared" si="2"/>
        <v>-27745990</v>
      </c>
      <c r="I27" s="31">
        <f t="shared" si="2"/>
        <v>12464665</v>
      </c>
      <c r="J27" s="31">
        <f t="shared" si="2"/>
        <v>43501557</v>
      </c>
      <c r="K27" s="31">
        <f t="shared" si="2"/>
        <v>25102926</v>
      </c>
      <c r="L27" s="31">
        <f t="shared" si="2"/>
        <v>111032848</v>
      </c>
      <c r="M27" s="31">
        <f t="shared" si="2"/>
        <v>0</v>
      </c>
      <c r="N27" s="31">
        <f t="shared" si="2"/>
        <v>136135774</v>
      </c>
      <c r="O27" s="31">
        <f t="shared" si="2"/>
        <v>16948759</v>
      </c>
      <c r="P27" s="31">
        <f t="shared" si="2"/>
        <v>732824</v>
      </c>
      <c r="Q27" s="31">
        <f t="shared" si="2"/>
        <v>19625846</v>
      </c>
      <c r="R27" s="31">
        <f t="shared" si="2"/>
        <v>37307429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216944760</v>
      </c>
      <c r="X27" s="31">
        <f t="shared" si="2"/>
        <v>549104274</v>
      </c>
      <c r="Y27" s="31">
        <f t="shared" si="2"/>
        <v>-332159514</v>
      </c>
      <c r="Z27" s="32">
        <f>+IF(X27&lt;&gt;0,+(Y27/X27)*100,0)</f>
        <v>-60.491154363151068</v>
      </c>
      <c r="AA27" s="33">
        <f>+AA14+AA26</f>
        <v>732139043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1286594831</v>
      </c>
      <c r="D46" s="42">
        <f t="shared" si="6"/>
        <v>0</v>
      </c>
      <c r="E46" s="43">
        <f t="shared" si="6"/>
        <v>751229703</v>
      </c>
      <c r="F46" s="44">
        <f t="shared" si="6"/>
        <v>732139043</v>
      </c>
      <c r="G46" s="44">
        <f t="shared" si="6"/>
        <v>58782882</v>
      </c>
      <c r="H46" s="44">
        <f t="shared" si="6"/>
        <v>-27745990</v>
      </c>
      <c r="I46" s="44">
        <f t="shared" si="6"/>
        <v>12464665</v>
      </c>
      <c r="J46" s="44">
        <f t="shared" si="6"/>
        <v>43501557</v>
      </c>
      <c r="K46" s="44">
        <f t="shared" si="6"/>
        <v>25102926</v>
      </c>
      <c r="L46" s="44">
        <f t="shared" si="6"/>
        <v>111032848</v>
      </c>
      <c r="M46" s="44">
        <f t="shared" si="6"/>
        <v>0</v>
      </c>
      <c r="N46" s="44">
        <f t="shared" si="6"/>
        <v>136135774</v>
      </c>
      <c r="O46" s="44">
        <f t="shared" si="6"/>
        <v>16948759</v>
      </c>
      <c r="P46" s="44">
        <f t="shared" si="6"/>
        <v>732824</v>
      </c>
      <c r="Q46" s="44">
        <f t="shared" si="6"/>
        <v>19625846</v>
      </c>
      <c r="R46" s="44">
        <f t="shared" si="6"/>
        <v>37307429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216944760</v>
      </c>
      <c r="X46" s="44">
        <f t="shared" si="6"/>
        <v>549104274</v>
      </c>
      <c r="Y46" s="44">
        <f t="shared" si="6"/>
        <v>-332159514</v>
      </c>
      <c r="Z46" s="45">
        <f>+IF(X46&lt;&gt;0,+(Y46/X46)*100,0)</f>
        <v>-60.491154363151068</v>
      </c>
      <c r="AA46" s="46">
        <f>+AA27-AA45</f>
        <v>732139043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975512713</v>
      </c>
      <c r="D8" s="18"/>
      <c r="E8" s="19">
        <v>202287299</v>
      </c>
      <c r="F8" s="20">
        <v>202287299</v>
      </c>
      <c r="G8" s="20">
        <v>4081443625</v>
      </c>
      <c r="H8" s="20">
        <v>-1593196822</v>
      </c>
      <c r="I8" s="20">
        <v>83621020</v>
      </c>
      <c r="J8" s="20">
        <v>2571867823</v>
      </c>
      <c r="K8" s="20">
        <v>103388409</v>
      </c>
      <c r="L8" s="20">
        <v>89010527</v>
      </c>
      <c r="M8" s="20">
        <v>86176477</v>
      </c>
      <c r="N8" s="20">
        <v>278575413</v>
      </c>
      <c r="O8" s="20">
        <v>116588634</v>
      </c>
      <c r="P8" s="20">
        <v>126303375</v>
      </c>
      <c r="Q8" s="20">
        <v>-184695341</v>
      </c>
      <c r="R8" s="20">
        <v>58196668</v>
      </c>
      <c r="S8" s="20"/>
      <c r="T8" s="20"/>
      <c r="U8" s="20"/>
      <c r="V8" s="20"/>
      <c r="W8" s="20">
        <v>2908639904</v>
      </c>
      <c r="X8" s="20">
        <v>151715502</v>
      </c>
      <c r="Y8" s="20">
        <v>2756924402</v>
      </c>
      <c r="Z8" s="21">
        <v>1817.1672410904985</v>
      </c>
      <c r="AA8" s="22">
        <v>202287299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2566298</v>
      </c>
      <c r="D11" s="18"/>
      <c r="E11" s="19">
        <v>-71655716</v>
      </c>
      <c r="F11" s="20">
        <v>-71655716</v>
      </c>
      <c r="G11" s="20">
        <v>-252391775</v>
      </c>
      <c r="H11" s="20">
        <v>235340136</v>
      </c>
      <c r="I11" s="20">
        <v>-22989018</v>
      </c>
      <c r="J11" s="20">
        <v>-40040657</v>
      </c>
      <c r="K11" s="20">
        <v>-19284077</v>
      </c>
      <c r="L11" s="20">
        <v>-23311541</v>
      </c>
      <c r="M11" s="20">
        <v>-19649011</v>
      </c>
      <c r="N11" s="20">
        <v>-62244629</v>
      </c>
      <c r="O11" s="20">
        <v>-18981512</v>
      </c>
      <c r="P11" s="20">
        <v>-34799322</v>
      </c>
      <c r="Q11" s="20">
        <v>-17533293</v>
      </c>
      <c r="R11" s="20">
        <v>-71314127</v>
      </c>
      <c r="S11" s="20"/>
      <c r="T11" s="20"/>
      <c r="U11" s="20"/>
      <c r="V11" s="20"/>
      <c r="W11" s="20">
        <v>-173599413</v>
      </c>
      <c r="X11" s="20">
        <v>-53741781</v>
      </c>
      <c r="Y11" s="20">
        <v>-119857632</v>
      </c>
      <c r="Z11" s="21">
        <v>223.02504637871974</v>
      </c>
      <c r="AA11" s="22">
        <v>-71655716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978079011</v>
      </c>
      <c r="D14" s="29">
        <f>SUM(D6:D13)</f>
        <v>0</v>
      </c>
      <c r="E14" s="30">
        <f t="shared" si="0"/>
        <v>130631583</v>
      </c>
      <c r="F14" s="31">
        <f t="shared" si="0"/>
        <v>130631583</v>
      </c>
      <c r="G14" s="31">
        <f t="shared" si="0"/>
        <v>3829051850</v>
      </c>
      <c r="H14" s="31">
        <f t="shared" si="0"/>
        <v>-1357856686</v>
      </c>
      <c r="I14" s="31">
        <f t="shared" si="0"/>
        <v>60632002</v>
      </c>
      <c r="J14" s="31">
        <f t="shared" si="0"/>
        <v>2531827166</v>
      </c>
      <c r="K14" s="31">
        <f t="shared" si="0"/>
        <v>84104332</v>
      </c>
      <c r="L14" s="31">
        <f t="shared" si="0"/>
        <v>65698986</v>
      </c>
      <c r="M14" s="31">
        <f t="shared" si="0"/>
        <v>66527466</v>
      </c>
      <c r="N14" s="31">
        <f t="shared" si="0"/>
        <v>216330784</v>
      </c>
      <c r="O14" s="31">
        <f t="shared" si="0"/>
        <v>97607122</v>
      </c>
      <c r="P14" s="31">
        <f t="shared" si="0"/>
        <v>91504053</v>
      </c>
      <c r="Q14" s="31">
        <f t="shared" si="0"/>
        <v>-202228634</v>
      </c>
      <c r="R14" s="31">
        <f t="shared" si="0"/>
        <v>-13117459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2735040491</v>
      </c>
      <c r="X14" s="31">
        <f t="shared" si="0"/>
        <v>97973721</v>
      </c>
      <c r="Y14" s="31">
        <f t="shared" si="0"/>
        <v>2637066770</v>
      </c>
      <c r="Z14" s="32">
        <f>+IF(X14&lt;&gt;0,+(Y14/X14)*100,0)</f>
        <v>2691.606221631615</v>
      </c>
      <c r="AA14" s="33">
        <f>SUM(AA6:AA13)</f>
        <v>130631583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-332154482</v>
      </c>
      <c r="D18" s="18"/>
      <c r="E18" s="19">
        <v>429476324</v>
      </c>
      <c r="F18" s="20">
        <v>451338726</v>
      </c>
      <c r="G18" s="24">
        <v>-411396395</v>
      </c>
      <c r="H18" s="24">
        <v>79241912</v>
      </c>
      <c r="I18" s="24">
        <v>-6713135</v>
      </c>
      <c r="J18" s="20">
        <v>-338867618</v>
      </c>
      <c r="K18" s="24">
        <v>-2984181</v>
      </c>
      <c r="L18" s="24">
        <v>346658</v>
      </c>
      <c r="M18" s="20">
        <v>218065</v>
      </c>
      <c r="N18" s="24">
        <v>-2419458</v>
      </c>
      <c r="O18" s="24">
        <v>-3098681</v>
      </c>
      <c r="P18" s="24">
        <v>603036</v>
      </c>
      <c r="Q18" s="20">
        <v>-549673</v>
      </c>
      <c r="R18" s="24">
        <v>-3045318</v>
      </c>
      <c r="S18" s="24"/>
      <c r="T18" s="20"/>
      <c r="U18" s="24"/>
      <c r="V18" s="24"/>
      <c r="W18" s="24">
        <v>-344332394</v>
      </c>
      <c r="X18" s="20">
        <v>345568380</v>
      </c>
      <c r="Y18" s="24">
        <v>-689900774</v>
      </c>
      <c r="Z18" s="25">
        <v>-199.64233243793893</v>
      </c>
      <c r="AA18" s="26">
        <v>451338726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-332154482</v>
      </c>
      <c r="D26" s="29">
        <f t="shared" ref="D26:Y26" si="1">SUM(D16:D25)</f>
        <v>0</v>
      </c>
      <c r="E26" s="35">
        <f t="shared" si="1"/>
        <v>429476324</v>
      </c>
      <c r="F26" s="36">
        <f t="shared" si="1"/>
        <v>451338726</v>
      </c>
      <c r="G26" s="36">
        <f t="shared" si="1"/>
        <v>-411396395</v>
      </c>
      <c r="H26" s="36">
        <f t="shared" si="1"/>
        <v>79241912</v>
      </c>
      <c r="I26" s="36">
        <f t="shared" si="1"/>
        <v>-6713135</v>
      </c>
      <c r="J26" s="36">
        <f t="shared" si="1"/>
        <v>-338867618</v>
      </c>
      <c r="K26" s="36">
        <f t="shared" si="1"/>
        <v>-2984181</v>
      </c>
      <c r="L26" s="36">
        <f t="shared" si="1"/>
        <v>346658</v>
      </c>
      <c r="M26" s="36">
        <f t="shared" si="1"/>
        <v>218065</v>
      </c>
      <c r="N26" s="36">
        <f t="shared" si="1"/>
        <v>-2419458</v>
      </c>
      <c r="O26" s="36">
        <f t="shared" si="1"/>
        <v>-3098681</v>
      </c>
      <c r="P26" s="36">
        <f t="shared" si="1"/>
        <v>603036</v>
      </c>
      <c r="Q26" s="36">
        <f t="shared" si="1"/>
        <v>-549673</v>
      </c>
      <c r="R26" s="36">
        <f t="shared" si="1"/>
        <v>-3045318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-344332394</v>
      </c>
      <c r="X26" s="36">
        <f t="shared" si="1"/>
        <v>345568380</v>
      </c>
      <c r="Y26" s="36">
        <f t="shared" si="1"/>
        <v>-689900774</v>
      </c>
      <c r="Z26" s="37">
        <f>+IF(X26&lt;&gt;0,+(Y26/X26)*100,0)</f>
        <v>-199.64233243793893</v>
      </c>
      <c r="AA26" s="38">
        <f>SUM(AA16:AA25)</f>
        <v>451338726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645924529</v>
      </c>
      <c r="D27" s="29">
        <f>+D14+D26</f>
        <v>0</v>
      </c>
      <c r="E27" s="30">
        <f t="shared" si="2"/>
        <v>560107907</v>
      </c>
      <c r="F27" s="31">
        <f t="shared" si="2"/>
        <v>581970309</v>
      </c>
      <c r="G27" s="31">
        <f t="shared" si="2"/>
        <v>3417655455</v>
      </c>
      <c r="H27" s="31">
        <f t="shared" si="2"/>
        <v>-1278614774</v>
      </c>
      <c r="I27" s="31">
        <f t="shared" si="2"/>
        <v>53918867</v>
      </c>
      <c r="J27" s="31">
        <f t="shared" si="2"/>
        <v>2192959548</v>
      </c>
      <c r="K27" s="31">
        <f t="shared" si="2"/>
        <v>81120151</v>
      </c>
      <c r="L27" s="31">
        <f t="shared" si="2"/>
        <v>66045644</v>
      </c>
      <c r="M27" s="31">
        <f t="shared" si="2"/>
        <v>66745531</v>
      </c>
      <c r="N27" s="31">
        <f t="shared" si="2"/>
        <v>213911326</v>
      </c>
      <c r="O27" s="31">
        <f t="shared" si="2"/>
        <v>94508441</v>
      </c>
      <c r="P27" s="31">
        <f t="shared" si="2"/>
        <v>92107089</v>
      </c>
      <c r="Q27" s="31">
        <f t="shared" si="2"/>
        <v>-202778307</v>
      </c>
      <c r="R27" s="31">
        <f t="shared" si="2"/>
        <v>-16162777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2390708097</v>
      </c>
      <c r="X27" s="31">
        <f t="shared" si="2"/>
        <v>443542101</v>
      </c>
      <c r="Y27" s="31">
        <f t="shared" si="2"/>
        <v>1947165996</v>
      </c>
      <c r="Z27" s="32">
        <f>+IF(X27&lt;&gt;0,+(Y27/X27)*100,0)</f>
        <v>439.00364624011195</v>
      </c>
      <c r="AA27" s="33">
        <f>+AA14+AA26</f>
        <v>581970309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73792228</v>
      </c>
      <c r="D32" s="18"/>
      <c r="E32" s="19">
        <v>68088933</v>
      </c>
      <c r="F32" s="20">
        <v>68088933</v>
      </c>
      <c r="G32" s="20">
        <v>73866238</v>
      </c>
      <c r="H32" s="20">
        <v>772709</v>
      </c>
      <c r="I32" s="20">
        <v>375772</v>
      </c>
      <c r="J32" s="20">
        <v>75014719</v>
      </c>
      <c r="K32" s="20">
        <v>267423</v>
      </c>
      <c r="L32" s="20">
        <v>4547481</v>
      </c>
      <c r="M32" s="20">
        <v>357954</v>
      </c>
      <c r="N32" s="20">
        <v>5172858</v>
      </c>
      <c r="O32" s="20">
        <v>-714819</v>
      </c>
      <c r="P32" s="20">
        <v>220614</v>
      </c>
      <c r="Q32" s="20">
        <v>159285</v>
      </c>
      <c r="R32" s="20">
        <v>-334920</v>
      </c>
      <c r="S32" s="20"/>
      <c r="T32" s="20"/>
      <c r="U32" s="20"/>
      <c r="V32" s="20"/>
      <c r="W32" s="20">
        <v>79852657</v>
      </c>
      <c r="X32" s="20">
        <v>51066693</v>
      </c>
      <c r="Y32" s="20">
        <v>28785964</v>
      </c>
      <c r="Z32" s="21">
        <v>56.369352133297532</v>
      </c>
      <c r="AA32" s="22">
        <v>68088933</v>
      </c>
    </row>
    <row r="33" spans="1:27" x14ac:dyDescent="0.25">
      <c r="A33" s="23" t="s">
        <v>61</v>
      </c>
      <c r="B33" s="17" t="s">
        <v>33</v>
      </c>
      <c r="C33" s="18">
        <v>77295149</v>
      </c>
      <c r="D33" s="18"/>
      <c r="E33" s="19"/>
      <c r="F33" s="20"/>
      <c r="G33" s="20">
        <v>178164992</v>
      </c>
      <c r="H33" s="20">
        <v>-85613695</v>
      </c>
      <c r="I33" s="20">
        <v>6263855</v>
      </c>
      <c r="J33" s="20">
        <v>98815152</v>
      </c>
      <c r="K33" s="20">
        <v>8636191</v>
      </c>
      <c r="L33" s="20">
        <v>5928159</v>
      </c>
      <c r="M33" s="20">
        <v>6826315</v>
      </c>
      <c r="N33" s="20">
        <v>21390665</v>
      </c>
      <c r="O33" s="20">
        <v>10086887</v>
      </c>
      <c r="P33" s="20">
        <v>11433415</v>
      </c>
      <c r="Q33" s="20">
        <v>8634800</v>
      </c>
      <c r="R33" s="20">
        <v>30155102</v>
      </c>
      <c r="S33" s="20"/>
      <c r="T33" s="20"/>
      <c r="U33" s="20"/>
      <c r="V33" s="20"/>
      <c r="W33" s="20">
        <v>150360919</v>
      </c>
      <c r="X33" s="20"/>
      <c r="Y33" s="20">
        <v>150360919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48741757</v>
      </c>
      <c r="D34" s="18"/>
      <c r="E34" s="19">
        <v>-222318912</v>
      </c>
      <c r="F34" s="20">
        <v>-222318912</v>
      </c>
      <c r="G34" s="20">
        <v>56260093</v>
      </c>
      <c r="H34" s="20">
        <v>-2518336</v>
      </c>
      <c r="I34" s="20"/>
      <c r="J34" s="20">
        <v>53741757</v>
      </c>
      <c r="K34" s="20"/>
      <c r="L34" s="20"/>
      <c r="M34" s="20"/>
      <c r="N34" s="20"/>
      <c r="O34" s="20">
        <v>-3550908</v>
      </c>
      <c r="P34" s="20"/>
      <c r="Q34" s="20">
        <v>3545751</v>
      </c>
      <c r="R34" s="20">
        <v>-5157</v>
      </c>
      <c r="S34" s="20"/>
      <c r="T34" s="20"/>
      <c r="U34" s="20"/>
      <c r="V34" s="20"/>
      <c r="W34" s="20">
        <v>53736600</v>
      </c>
      <c r="X34" s="20">
        <v>-166739211</v>
      </c>
      <c r="Y34" s="20">
        <v>220475811</v>
      </c>
      <c r="Z34" s="21">
        <v>-132.22793227682959</v>
      </c>
      <c r="AA34" s="22">
        <v>-222318912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199829134</v>
      </c>
      <c r="D38" s="29">
        <f t="shared" ref="D38:Y38" si="3">SUM(D30:D37)</f>
        <v>0</v>
      </c>
      <c r="E38" s="30">
        <f t="shared" si="3"/>
        <v>-154229979</v>
      </c>
      <c r="F38" s="31">
        <f t="shared" si="3"/>
        <v>-154229979</v>
      </c>
      <c r="G38" s="31">
        <f t="shared" si="3"/>
        <v>308291323</v>
      </c>
      <c r="H38" s="31">
        <f t="shared" si="3"/>
        <v>-87359322</v>
      </c>
      <c r="I38" s="31">
        <f t="shared" si="3"/>
        <v>6639627</v>
      </c>
      <c r="J38" s="31">
        <f t="shared" si="3"/>
        <v>227571628</v>
      </c>
      <c r="K38" s="31">
        <f t="shared" si="3"/>
        <v>8903614</v>
      </c>
      <c r="L38" s="31">
        <f t="shared" si="3"/>
        <v>10475640</v>
      </c>
      <c r="M38" s="31">
        <f t="shared" si="3"/>
        <v>7184269</v>
      </c>
      <c r="N38" s="31">
        <f t="shared" si="3"/>
        <v>26563523</v>
      </c>
      <c r="O38" s="31">
        <f t="shared" si="3"/>
        <v>5821160</v>
      </c>
      <c r="P38" s="31">
        <f t="shared" si="3"/>
        <v>11654029</v>
      </c>
      <c r="Q38" s="31">
        <f t="shared" si="3"/>
        <v>12339836</v>
      </c>
      <c r="R38" s="31">
        <f t="shared" si="3"/>
        <v>29815025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283950176</v>
      </c>
      <c r="X38" s="31">
        <f t="shared" si="3"/>
        <v>-115672518</v>
      </c>
      <c r="Y38" s="31">
        <f t="shared" si="3"/>
        <v>399622694</v>
      </c>
      <c r="Z38" s="32">
        <f>+IF(X38&lt;&gt;0,+(Y38/X38)*100,0)</f>
        <v>-345.47764750828713</v>
      </c>
      <c r="AA38" s="33">
        <f>SUM(AA30:AA37)</f>
        <v>-154229979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199829134</v>
      </c>
      <c r="D45" s="29">
        <f>+D38+D44</f>
        <v>0</v>
      </c>
      <c r="E45" s="30">
        <f t="shared" si="5"/>
        <v>-154229979</v>
      </c>
      <c r="F45" s="31">
        <f t="shared" si="5"/>
        <v>-154229979</v>
      </c>
      <c r="G45" s="31">
        <f t="shared" si="5"/>
        <v>308291323</v>
      </c>
      <c r="H45" s="31">
        <f t="shared" si="5"/>
        <v>-87359322</v>
      </c>
      <c r="I45" s="31">
        <f t="shared" si="5"/>
        <v>6639627</v>
      </c>
      <c r="J45" s="31">
        <f t="shared" si="5"/>
        <v>227571628</v>
      </c>
      <c r="K45" s="31">
        <f t="shared" si="5"/>
        <v>8903614</v>
      </c>
      <c r="L45" s="31">
        <f t="shared" si="5"/>
        <v>10475640</v>
      </c>
      <c r="M45" s="31">
        <f t="shared" si="5"/>
        <v>7184269</v>
      </c>
      <c r="N45" s="31">
        <f t="shared" si="5"/>
        <v>26563523</v>
      </c>
      <c r="O45" s="31">
        <f t="shared" si="5"/>
        <v>5821160</v>
      </c>
      <c r="P45" s="31">
        <f t="shared" si="5"/>
        <v>11654029</v>
      </c>
      <c r="Q45" s="31">
        <f t="shared" si="5"/>
        <v>12339836</v>
      </c>
      <c r="R45" s="31">
        <f t="shared" si="5"/>
        <v>29815025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283950176</v>
      </c>
      <c r="X45" s="31">
        <f t="shared" si="5"/>
        <v>-115672518</v>
      </c>
      <c r="Y45" s="31">
        <f t="shared" si="5"/>
        <v>399622694</v>
      </c>
      <c r="Z45" s="32">
        <f>+IF(X45&lt;&gt;0,+(Y45/X45)*100,0)</f>
        <v>-345.47764750828713</v>
      </c>
      <c r="AA45" s="33">
        <f>+AA38+AA44</f>
        <v>-154229979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446095395</v>
      </c>
      <c r="D46" s="42">
        <f t="shared" si="6"/>
        <v>0</v>
      </c>
      <c r="E46" s="43">
        <f t="shared" si="6"/>
        <v>714337886</v>
      </c>
      <c r="F46" s="44">
        <f t="shared" si="6"/>
        <v>736200288</v>
      </c>
      <c r="G46" s="44">
        <f t="shared" si="6"/>
        <v>3109364132</v>
      </c>
      <c r="H46" s="44">
        <f t="shared" si="6"/>
        <v>-1191255452</v>
      </c>
      <c r="I46" s="44">
        <f t="shared" si="6"/>
        <v>47279240</v>
      </c>
      <c r="J46" s="44">
        <f t="shared" si="6"/>
        <v>1965387920</v>
      </c>
      <c r="K46" s="44">
        <f t="shared" si="6"/>
        <v>72216537</v>
      </c>
      <c r="L46" s="44">
        <f t="shared" si="6"/>
        <v>55570004</v>
      </c>
      <c r="M46" s="44">
        <f t="shared" si="6"/>
        <v>59561262</v>
      </c>
      <c r="N46" s="44">
        <f t="shared" si="6"/>
        <v>187347803</v>
      </c>
      <c r="O46" s="44">
        <f t="shared" si="6"/>
        <v>88687281</v>
      </c>
      <c r="P46" s="44">
        <f t="shared" si="6"/>
        <v>80453060</v>
      </c>
      <c r="Q46" s="44">
        <f t="shared" si="6"/>
        <v>-215118143</v>
      </c>
      <c r="R46" s="44">
        <f t="shared" si="6"/>
        <v>-45977802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2106757921</v>
      </c>
      <c r="X46" s="44">
        <f t="shared" si="6"/>
        <v>559214619</v>
      </c>
      <c r="Y46" s="44">
        <f t="shared" si="6"/>
        <v>1547543302</v>
      </c>
      <c r="Z46" s="45">
        <f>+IF(X46&lt;&gt;0,+(Y46/X46)*100,0)</f>
        <v>276.73512984466527</v>
      </c>
      <c r="AA46" s="46">
        <f>+AA27-AA45</f>
        <v>736200288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-865486942</v>
      </c>
      <c r="D48" s="18"/>
      <c r="E48" s="19"/>
      <c r="F48" s="20"/>
      <c r="G48" s="20">
        <v>-694463662</v>
      </c>
      <c r="H48" s="20">
        <v>172878276</v>
      </c>
      <c r="I48" s="20">
        <v>60194835</v>
      </c>
      <c r="J48" s="20">
        <v>-461390551</v>
      </c>
      <c r="K48" s="20">
        <v>80332085</v>
      </c>
      <c r="L48" s="20">
        <v>15542604</v>
      </c>
      <c r="M48" s="20">
        <v>14805826</v>
      </c>
      <c r="N48" s="20">
        <v>110680515</v>
      </c>
      <c r="O48" s="20">
        <v>99020378</v>
      </c>
      <c r="P48" s="20">
        <v>31159017</v>
      </c>
      <c r="Q48" s="20">
        <v>-202118679</v>
      </c>
      <c r="R48" s="20">
        <v>-71939284</v>
      </c>
      <c r="S48" s="20"/>
      <c r="T48" s="20"/>
      <c r="U48" s="20"/>
      <c r="V48" s="20"/>
      <c r="W48" s="20">
        <v>-422649320</v>
      </c>
      <c r="X48" s="20"/>
      <c r="Y48" s="20">
        <v>-422649320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-865486942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-694463662</v>
      </c>
      <c r="H51" s="52">
        <f t="shared" si="7"/>
        <v>172878276</v>
      </c>
      <c r="I51" s="52">
        <f t="shared" si="7"/>
        <v>60194835</v>
      </c>
      <c r="J51" s="52">
        <f t="shared" si="7"/>
        <v>-461390551</v>
      </c>
      <c r="K51" s="52">
        <f t="shared" si="7"/>
        <v>80332085</v>
      </c>
      <c r="L51" s="52">
        <f t="shared" si="7"/>
        <v>15542604</v>
      </c>
      <c r="M51" s="52">
        <f t="shared" si="7"/>
        <v>14805826</v>
      </c>
      <c r="N51" s="52">
        <f t="shared" si="7"/>
        <v>110680515</v>
      </c>
      <c r="O51" s="52">
        <f t="shared" si="7"/>
        <v>99020378</v>
      </c>
      <c r="P51" s="52">
        <f t="shared" si="7"/>
        <v>31159017</v>
      </c>
      <c r="Q51" s="52">
        <f t="shared" si="7"/>
        <v>-202118679</v>
      </c>
      <c r="R51" s="52">
        <f t="shared" si="7"/>
        <v>-71939284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-422649320</v>
      </c>
      <c r="X51" s="52">
        <f t="shared" si="7"/>
        <v>0</v>
      </c>
      <c r="Y51" s="52">
        <f t="shared" si="7"/>
        <v>-422649320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8795132</v>
      </c>
      <c r="D8" s="18"/>
      <c r="E8" s="19"/>
      <c r="F8" s="20"/>
      <c r="G8" s="20">
        <v>15195559</v>
      </c>
      <c r="H8" s="20">
        <v>47077275</v>
      </c>
      <c r="I8" s="20">
        <v>11227696</v>
      </c>
      <c r="J8" s="20">
        <v>73500530</v>
      </c>
      <c r="K8" s="20">
        <v>11262253</v>
      </c>
      <c r="L8" s="20">
        <v>-21233132</v>
      </c>
      <c r="M8" s="20">
        <v>11394009</v>
      </c>
      <c r="N8" s="20">
        <v>1423130</v>
      </c>
      <c r="O8" s="20">
        <v>11294995</v>
      </c>
      <c r="P8" s="20">
        <v>11275708</v>
      </c>
      <c r="Q8" s="20">
        <v>11213258</v>
      </c>
      <c r="R8" s="20">
        <v>33783961</v>
      </c>
      <c r="S8" s="20"/>
      <c r="T8" s="20"/>
      <c r="U8" s="20"/>
      <c r="V8" s="20"/>
      <c r="W8" s="20">
        <v>108707621</v>
      </c>
      <c r="X8" s="20"/>
      <c r="Y8" s="20">
        <v>108707621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>
        <v>-42113314</v>
      </c>
      <c r="H11" s="20">
        <v>-69598</v>
      </c>
      <c r="I11" s="20">
        <v>-3595344</v>
      </c>
      <c r="J11" s="20">
        <v>-45778256</v>
      </c>
      <c r="K11" s="20"/>
      <c r="L11" s="20">
        <v>36871609</v>
      </c>
      <c r="M11" s="20">
        <v>-1967513</v>
      </c>
      <c r="N11" s="20">
        <v>34904096</v>
      </c>
      <c r="O11" s="20">
        <v>-3720908</v>
      </c>
      <c r="P11" s="20">
        <v>-2091147</v>
      </c>
      <c r="Q11" s="20">
        <v>-1919408</v>
      </c>
      <c r="R11" s="20">
        <v>-7731463</v>
      </c>
      <c r="S11" s="20"/>
      <c r="T11" s="20"/>
      <c r="U11" s="20"/>
      <c r="V11" s="20"/>
      <c r="W11" s="20">
        <v>-18605623</v>
      </c>
      <c r="X11" s="20"/>
      <c r="Y11" s="20">
        <v>-18605623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8795132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-26917755</v>
      </c>
      <c r="H14" s="31">
        <f t="shared" si="0"/>
        <v>47007677</v>
      </c>
      <c r="I14" s="31">
        <f t="shared" si="0"/>
        <v>7632352</v>
      </c>
      <c r="J14" s="31">
        <f t="shared" si="0"/>
        <v>27722274</v>
      </c>
      <c r="K14" s="31">
        <f t="shared" si="0"/>
        <v>11262253</v>
      </c>
      <c r="L14" s="31">
        <f t="shared" si="0"/>
        <v>15638477</v>
      </c>
      <c r="M14" s="31">
        <f t="shared" si="0"/>
        <v>9426496</v>
      </c>
      <c r="N14" s="31">
        <f t="shared" si="0"/>
        <v>36327226</v>
      </c>
      <c r="O14" s="31">
        <f t="shared" si="0"/>
        <v>7574087</v>
      </c>
      <c r="P14" s="31">
        <f t="shared" si="0"/>
        <v>9184561</v>
      </c>
      <c r="Q14" s="31">
        <f t="shared" si="0"/>
        <v>9293850</v>
      </c>
      <c r="R14" s="31">
        <f t="shared" si="0"/>
        <v>26052498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90101998</v>
      </c>
      <c r="X14" s="31">
        <f t="shared" si="0"/>
        <v>0</v>
      </c>
      <c r="Y14" s="31">
        <f t="shared" si="0"/>
        <v>90101998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450262097</v>
      </c>
      <c r="D18" s="18"/>
      <c r="E18" s="19">
        <v>35492546</v>
      </c>
      <c r="F18" s="20">
        <v>35492546</v>
      </c>
      <c r="G18" s="24">
        <v>414841275</v>
      </c>
      <c r="H18" s="24">
        <v>-2982536</v>
      </c>
      <c r="I18" s="24">
        <v>2170284</v>
      </c>
      <c r="J18" s="20">
        <v>414029023</v>
      </c>
      <c r="K18" s="24">
        <v>1955674</v>
      </c>
      <c r="L18" s="24">
        <v>39576459</v>
      </c>
      <c r="M18" s="20">
        <v>130449</v>
      </c>
      <c r="N18" s="24">
        <v>41662582</v>
      </c>
      <c r="O18" s="24">
        <v>607400</v>
      </c>
      <c r="P18" s="24"/>
      <c r="Q18" s="20"/>
      <c r="R18" s="24">
        <v>607400</v>
      </c>
      <c r="S18" s="24"/>
      <c r="T18" s="20"/>
      <c r="U18" s="24"/>
      <c r="V18" s="24"/>
      <c r="W18" s="24">
        <v>456299005</v>
      </c>
      <c r="X18" s="20">
        <v>26619426</v>
      </c>
      <c r="Y18" s="24">
        <v>429679579</v>
      </c>
      <c r="Z18" s="25">
        <v>1614.1579423989083</v>
      </c>
      <c r="AA18" s="26">
        <v>35492546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450262097</v>
      </c>
      <c r="D26" s="29">
        <f t="shared" ref="D26:Y26" si="1">SUM(D16:D25)</f>
        <v>0</v>
      </c>
      <c r="E26" s="35">
        <f t="shared" si="1"/>
        <v>35492546</v>
      </c>
      <c r="F26" s="36">
        <f t="shared" si="1"/>
        <v>35492546</v>
      </c>
      <c r="G26" s="36">
        <f t="shared" si="1"/>
        <v>414841275</v>
      </c>
      <c r="H26" s="36">
        <f t="shared" si="1"/>
        <v>-2982536</v>
      </c>
      <c r="I26" s="36">
        <f t="shared" si="1"/>
        <v>2170284</v>
      </c>
      <c r="J26" s="36">
        <f t="shared" si="1"/>
        <v>414029023</v>
      </c>
      <c r="K26" s="36">
        <f t="shared" si="1"/>
        <v>1955674</v>
      </c>
      <c r="L26" s="36">
        <f t="shared" si="1"/>
        <v>39576459</v>
      </c>
      <c r="M26" s="36">
        <f t="shared" si="1"/>
        <v>130449</v>
      </c>
      <c r="N26" s="36">
        <f t="shared" si="1"/>
        <v>41662582</v>
      </c>
      <c r="O26" s="36">
        <f t="shared" si="1"/>
        <v>607400</v>
      </c>
      <c r="P26" s="36">
        <f t="shared" si="1"/>
        <v>0</v>
      </c>
      <c r="Q26" s="36">
        <f t="shared" si="1"/>
        <v>0</v>
      </c>
      <c r="R26" s="36">
        <f t="shared" si="1"/>
        <v>607400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456299005</v>
      </c>
      <c r="X26" s="36">
        <f t="shared" si="1"/>
        <v>26619426</v>
      </c>
      <c r="Y26" s="36">
        <f t="shared" si="1"/>
        <v>429679579</v>
      </c>
      <c r="Z26" s="37">
        <f>+IF(X26&lt;&gt;0,+(Y26/X26)*100,0)</f>
        <v>1614.1579423989083</v>
      </c>
      <c r="AA26" s="38">
        <f>SUM(AA16:AA25)</f>
        <v>35492546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459057229</v>
      </c>
      <c r="D27" s="29">
        <f>+D14+D26</f>
        <v>0</v>
      </c>
      <c r="E27" s="30">
        <f t="shared" si="2"/>
        <v>35492546</v>
      </c>
      <c r="F27" s="31">
        <f t="shared" si="2"/>
        <v>35492546</v>
      </c>
      <c r="G27" s="31">
        <f t="shared" si="2"/>
        <v>387923520</v>
      </c>
      <c r="H27" s="31">
        <f t="shared" si="2"/>
        <v>44025141</v>
      </c>
      <c r="I27" s="31">
        <f t="shared" si="2"/>
        <v>9802636</v>
      </c>
      <c r="J27" s="31">
        <f t="shared" si="2"/>
        <v>441751297</v>
      </c>
      <c r="K27" s="31">
        <f t="shared" si="2"/>
        <v>13217927</v>
      </c>
      <c r="L27" s="31">
        <f t="shared" si="2"/>
        <v>55214936</v>
      </c>
      <c r="M27" s="31">
        <f t="shared" si="2"/>
        <v>9556945</v>
      </c>
      <c r="N27" s="31">
        <f t="shared" si="2"/>
        <v>77989808</v>
      </c>
      <c r="O27" s="31">
        <f t="shared" si="2"/>
        <v>8181487</v>
      </c>
      <c r="P27" s="31">
        <f t="shared" si="2"/>
        <v>9184561</v>
      </c>
      <c r="Q27" s="31">
        <f t="shared" si="2"/>
        <v>9293850</v>
      </c>
      <c r="R27" s="31">
        <f t="shared" si="2"/>
        <v>26659898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546401003</v>
      </c>
      <c r="X27" s="31">
        <f t="shared" si="2"/>
        <v>26619426</v>
      </c>
      <c r="Y27" s="31">
        <f t="shared" si="2"/>
        <v>519781577</v>
      </c>
      <c r="Z27" s="32">
        <f>+IF(X27&lt;&gt;0,+(Y27/X27)*100,0)</f>
        <v>1952.6400644401572</v>
      </c>
      <c r="AA27" s="33">
        <f>+AA14+AA26</f>
        <v>35492546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732144</v>
      </c>
      <c r="D32" s="18"/>
      <c r="E32" s="19"/>
      <c r="F32" s="20"/>
      <c r="G32" s="20">
        <v>735726</v>
      </c>
      <c r="H32" s="20">
        <v>5067</v>
      </c>
      <c r="I32" s="20">
        <v>1924</v>
      </c>
      <c r="J32" s="20">
        <v>742717</v>
      </c>
      <c r="K32" s="20">
        <v>11150</v>
      </c>
      <c r="L32" s="20">
        <v>6757</v>
      </c>
      <c r="M32" s="20">
        <v>2650</v>
      </c>
      <c r="N32" s="20">
        <v>20557</v>
      </c>
      <c r="O32" s="20">
        <v>734</v>
      </c>
      <c r="P32" s="20">
        <v>3450</v>
      </c>
      <c r="Q32" s="20">
        <v>2083</v>
      </c>
      <c r="R32" s="20">
        <v>6267</v>
      </c>
      <c r="S32" s="20"/>
      <c r="T32" s="20"/>
      <c r="U32" s="20"/>
      <c r="V32" s="20"/>
      <c r="W32" s="20">
        <v>769541</v>
      </c>
      <c r="X32" s="20"/>
      <c r="Y32" s="20">
        <v>769541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5542736</v>
      </c>
      <c r="D33" s="18"/>
      <c r="E33" s="19"/>
      <c r="F33" s="20"/>
      <c r="G33" s="20">
        <v>6235878</v>
      </c>
      <c r="H33" s="20">
        <v>647468</v>
      </c>
      <c r="I33" s="20">
        <v>768880</v>
      </c>
      <c r="J33" s="20">
        <v>7652226</v>
      </c>
      <c r="K33" s="20">
        <v>732588</v>
      </c>
      <c r="L33" s="20">
        <v>703960</v>
      </c>
      <c r="M33" s="20">
        <v>755334</v>
      </c>
      <c r="N33" s="20">
        <v>2191882</v>
      </c>
      <c r="O33" s="20">
        <v>739483</v>
      </c>
      <c r="P33" s="20">
        <v>735924</v>
      </c>
      <c r="Q33" s="20">
        <v>714203</v>
      </c>
      <c r="R33" s="20">
        <v>2189610</v>
      </c>
      <c r="S33" s="20"/>
      <c r="T33" s="20"/>
      <c r="U33" s="20"/>
      <c r="V33" s="20"/>
      <c r="W33" s="20">
        <v>12033718</v>
      </c>
      <c r="X33" s="20"/>
      <c r="Y33" s="20">
        <v>12033718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21092285</v>
      </c>
      <c r="D34" s="18"/>
      <c r="E34" s="19"/>
      <c r="F34" s="20"/>
      <c r="G34" s="20">
        <v>1583100</v>
      </c>
      <c r="H34" s="20">
        <v>19509185</v>
      </c>
      <c r="I34" s="20"/>
      <c r="J34" s="20">
        <v>21092285</v>
      </c>
      <c r="K34" s="20"/>
      <c r="L34" s="20"/>
      <c r="M34" s="20">
        <v>15000000</v>
      </c>
      <c r="N34" s="20">
        <v>15000000</v>
      </c>
      <c r="O34" s="20"/>
      <c r="P34" s="20"/>
      <c r="Q34" s="20">
        <v>10000000</v>
      </c>
      <c r="R34" s="20">
        <v>10000000</v>
      </c>
      <c r="S34" s="20"/>
      <c r="T34" s="20"/>
      <c r="U34" s="20"/>
      <c r="V34" s="20"/>
      <c r="W34" s="20">
        <v>46092285</v>
      </c>
      <c r="X34" s="20"/>
      <c r="Y34" s="20">
        <v>46092285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27367165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8554704</v>
      </c>
      <c r="H38" s="31">
        <f t="shared" si="3"/>
        <v>20161720</v>
      </c>
      <c r="I38" s="31">
        <f t="shared" si="3"/>
        <v>770804</v>
      </c>
      <c r="J38" s="31">
        <f t="shared" si="3"/>
        <v>29487228</v>
      </c>
      <c r="K38" s="31">
        <f t="shared" si="3"/>
        <v>743738</v>
      </c>
      <c r="L38" s="31">
        <f t="shared" si="3"/>
        <v>710717</v>
      </c>
      <c r="M38" s="31">
        <f t="shared" si="3"/>
        <v>15757984</v>
      </c>
      <c r="N38" s="31">
        <f t="shared" si="3"/>
        <v>17212439</v>
      </c>
      <c r="O38" s="31">
        <f t="shared" si="3"/>
        <v>740217</v>
      </c>
      <c r="P38" s="31">
        <f t="shared" si="3"/>
        <v>739374</v>
      </c>
      <c r="Q38" s="31">
        <f t="shared" si="3"/>
        <v>10716286</v>
      </c>
      <c r="R38" s="31">
        <f t="shared" si="3"/>
        <v>12195877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58895544</v>
      </c>
      <c r="X38" s="31">
        <f t="shared" si="3"/>
        <v>0</v>
      </c>
      <c r="Y38" s="31">
        <f t="shared" si="3"/>
        <v>58895544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27367165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8554704</v>
      </c>
      <c r="H45" s="31">
        <f t="shared" si="5"/>
        <v>20161720</v>
      </c>
      <c r="I45" s="31">
        <f t="shared" si="5"/>
        <v>770804</v>
      </c>
      <c r="J45" s="31">
        <f t="shared" si="5"/>
        <v>29487228</v>
      </c>
      <c r="K45" s="31">
        <f t="shared" si="5"/>
        <v>743738</v>
      </c>
      <c r="L45" s="31">
        <f t="shared" si="5"/>
        <v>710717</v>
      </c>
      <c r="M45" s="31">
        <f t="shared" si="5"/>
        <v>15757984</v>
      </c>
      <c r="N45" s="31">
        <f t="shared" si="5"/>
        <v>17212439</v>
      </c>
      <c r="O45" s="31">
        <f t="shared" si="5"/>
        <v>740217</v>
      </c>
      <c r="P45" s="31">
        <f t="shared" si="5"/>
        <v>739374</v>
      </c>
      <c r="Q45" s="31">
        <f t="shared" si="5"/>
        <v>10716286</v>
      </c>
      <c r="R45" s="31">
        <f t="shared" si="5"/>
        <v>12195877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58895544</v>
      </c>
      <c r="X45" s="31">
        <f t="shared" si="5"/>
        <v>0</v>
      </c>
      <c r="Y45" s="31">
        <f t="shared" si="5"/>
        <v>58895544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431690064</v>
      </c>
      <c r="D46" s="42">
        <f t="shared" si="6"/>
        <v>0</v>
      </c>
      <c r="E46" s="43">
        <f t="shared" si="6"/>
        <v>35492546</v>
      </c>
      <c r="F46" s="44">
        <f t="shared" si="6"/>
        <v>35492546</v>
      </c>
      <c r="G46" s="44">
        <f t="shared" si="6"/>
        <v>379368816</v>
      </c>
      <c r="H46" s="44">
        <f t="shared" si="6"/>
        <v>23863421</v>
      </c>
      <c r="I46" s="44">
        <f t="shared" si="6"/>
        <v>9031832</v>
      </c>
      <c r="J46" s="44">
        <f t="shared" si="6"/>
        <v>412264069</v>
      </c>
      <c r="K46" s="44">
        <f t="shared" si="6"/>
        <v>12474189</v>
      </c>
      <c r="L46" s="44">
        <f t="shared" si="6"/>
        <v>54504219</v>
      </c>
      <c r="M46" s="44">
        <f t="shared" si="6"/>
        <v>-6201039</v>
      </c>
      <c r="N46" s="44">
        <f t="shared" si="6"/>
        <v>60777369</v>
      </c>
      <c r="O46" s="44">
        <f t="shared" si="6"/>
        <v>7441270</v>
      </c>
      <c r="P46" s="44">
        <f t="shared" si="6"/>
        <v>8445187</v>
      </c>
      <c r="Q46" s="44">
        <f t="shared" si="6"/>
        <v>-1422436</v>
      </c>
      <c r="R46" s="44">
        <f t="shared" si="6"/>
        <v>14464021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487505459</v>
      </c>
      <c r="X46" s="44">
        <f t="shared" si="6"/>
        <v>26619426</v>
      </c>
      <c r="Y46" s="44">
        <f t="shared" si="6"/>
        <v>460886033</v>
      </c>
      <c r="Z46" s="45">
        <f>+IF(X46&lt;&gt;0,+(Y46/X46)*100,0)</f>
        <v>1731.3898241081531</v>
      </c>
      <c r="AA46" s="46">
        <f>+AA27-AA45</f>
        <v>35492546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390183282</v>
      </c>
      <c r="D48" s="18"/>
      <c r="E48" s="19">
        <v>81847959</v>
      </c>
      <c r="F48" s="20">
        <v>81847959</v>
      </c>
      <c r="G48" s="20">
        <v>396889345</v>
      </c>
      <c r="H48" s="20">
        <v>27330120</v>
      </c>
      <c r="I48" s="20">
        <v>-1347493</v>
      </c>
      <c r="J48" s="20">
        <v>422871972</v>
      </c>
      <c r="K48" s="20">
        <v>6646777</v>
      </c>
      <c r="L48" s="20">
        <v>-9595111</v>
      </c>
      <c r="M48" s="20">
        <v>7592534</v>
      </c>
      <c r="N48" s="20">
        <v>4644200</v>
      </c>
      <c r="O48" s="20">
        <v>-6576433</v>
      </c>
      <c r="P48" s="20">
        <v>8036250</v>
      </c>
      <c r="Q48" s="20">
        <v>7154666</v>
      </c>
      <c r="R48" s="20">
        <v>8614483</v>
      </c>
      <c r="S48" s="20"/>
      <c r="T48" s="20"/>
      <c r="U48" s="20"/>
      <c r="V48" s="20"/>
      <c r="W48" s="20">
        <v>436130655</v>
      </c>
      <c r="X48" s="20">
        <v>61385967</v>
      </c>
      <c r="Y48" s="20">
        <v>374744688</v>
      </c>
      <c r="Z48" s="47">
        <v>610.47289195590906</v>
      </c>
      <c r="AA48" s="22">
        <v>81847959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390183282</v>
      </c>
      <c r="D51" s="50">
        <f t="shared" ref="D51:Y51" si="7">SUM(D48:D50)</f>
        <v>0</v>
      </c>
      <c r="E51" s="51">
        <f t="shared" si="7"/>
        <v>81847959</v>
      </c>
      <c r="F51" s="52">
        <f t="shared" si="7"/>
        <v>81847959</v>
      </c>
      <c r="G51" s="52">
        <f t="shared" si="7"/>
        <v>396889345</v>
      </c>
      <c r="H51" s="52">
        <f t="shared" si="7"/>
        <v>27330120</v>
      </c>
      <c r="I51" s="52">
        <f t="shared" si="7"/>
        <v>-1347493</v>
      </c>
      <c r="J51" s="52">
        <f t="shared" si="7"/>
        <v>422871972</v>
      </c>
      <c r="K51" s="52">
        <f t="shared" si="7"/>
        <v>6646777</v>
      </c>
      <c r="L51" s="52">
        <f t="shared" si="7"/>
        <v>-9595111</v>
      </c>
      <c r="M51" s="52">
        <f t="shared" si="7"/>
        <v>7592534</v>
      </c>
      <c r="N51" s="52">
        <f t="shared" si="7"/>
        <v>4644200</v>
      </c>
      <c r="O51" s="52">
        <f t="shared" si="7"/>
        <v>-6576433</v>
      </c>
      <c r="P51" s="52">
        <f t="shared" si="7"/>
        <v>8036250</v>
      </c>
      <c r="Q51" s="52">
        <f t="shared" si="7"/>
        <v>7154666</v>
      </c>
      <c r="R51" s="52">
        <f t="shared" si="7"/>
        <v>8614483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436130655</v>
      </c>
      <c r="X51" s="52">
        <f t="shared" si="7"/>
        <v>61385967</v>
      </c>
      <c r="Y51" s="52">
        <f t="shared" si="7"/>
        <v>374744688</v>
      </c>
      <c r="Z51" s="53">
        <f>+IF(X51&lt;&gt;0,+(Y51/X51)*100,0)</f>
        <v>610.47289195590906</v>
      </c>
      <c r="AA51" s="54">
        <f>SUM(AA48:AA50)</f>
        <v>81847959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100173011</v>
      </c>
      <c r="D6" s="18"/>
      <c r="E6" s="19">
        <v>108011953</v>
      </c>
      <c r="F6" s="20">
        <v>52655482</v>
      </c>
      <c r="G6" s="20">
        <v>34541501</v>
      </c>
      <c r="H6" s="20">
        <v>12508769</v>
      </c>
      <c r="I6" s="20">
        <v>3740741</v>
      </c>
      <c r="J6" s="20">
        <v>50791011</v>
      </c>
      <c r="K6" s="20">
        <v>17337438</v>
      </c>
      <c r="L6" s="20">
        <v>-23774976</v>
      </c>
      <c r="M6" s="20">
        <v>28767620</v>
      </c>
      <c r="N6" s="20">
        <v>22330082</v>
      </c>
      <c r="O6" s="20">
        <v>-6399308</v>
      </c>
      <c r="P6" s="20">
        <v>1992517</v>
      </c>
      <c r="Q6" s="20">
        <v>4439918</v>
      </c>
      <c r="R6" s="20">
        <v>33127</v>
      </c>
      <c r="S6" s="20"/>
      <c r="T6" s="20"/>
      <c r="U6" s="20"/>
      <c r="V6" s="20"/>
      <c r="W6" s="20">
        <v>73154220</v>
      </c>
      <c r="X6" s="20">
        <v>52120835</v>
      </c>
      <c r="Y6" s="20">
        <v>21033385</v>
      </c>
      <c r="Z6" s="21">
        <v>40.355042278198347</v>
      </c>
      <c r="AA6" s="22">
        <v>52655482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-509325937</v>
      </c>
      <c r="D8" s="18"/>
      <c r="E8" s="19">
        <v>-498178070</v>
      </c>
      <c r="F8" s="20">
        <v>-506591481</v>
      </c>
      <c r="G8" s="20">
        <v>-705512297</v>
      </c>
      <c r="H8" s="20">
        <v>-711647</v>
      </c>
      <c r="I8" s="20">
        <v>-3776597</v>
      </c>
      <c r="J8" s="20">
        <v>-710000541</v>
      </c>
      <c r="K8" s="20">
        <v>-1630595</v>
      </c>
      <c r="L8" s="20">
        <v>18289881</v>
      </c>
      <c r="M8" s="20">
        <v>-2625705</v>
      </c>
      <c r="N8" s="20">
        <v>14033581</v>
      </c>
      <c r="O8" s="20">
        <v>-6865524</v>
      </c>
      <c r="P8" s="20">
        <v>5232776</v>
      </c>
      <c r="Q8" s="20">
        <v>-14519057</v>
      </c>
      <c r="R8" s="20">
        <v>-16151805</v>
      </c>
      <c r="S8" s="20"/>
      <c r="T8" s="20"/>
      <c r="U8" s="20"/>
      <c r="V8" s="20"/>
      <c r="W8" s="20">
        <v>-712118765</v>
      </c>
      <c r="X8" s="20">
        <v>-507294652</v>
      </c>
      <c r="Y8" s="20">
        <v>-204824113</v>
      </c>
      <c r="Z8" s="21">
        <v>40.37576824287121</v>
      </c>
      <c r="AA8" s="22">
        <v>-506591481</v>
      </c>
    </row>
    <row r="9" spans="1:27" x14ac:dyDescent="0.25">
      <c r="A9" s="23" t="s">
        <v>38</v>
      </c>
      <c r="B9" s="17" t="s">
        <v>33</v>
      </c>
      <c r="C9" s="18">
        <v>9897610</v>
      </c>
      <c r="D9" s="18"/>
      <c r="E9" s="19">
        <v>4319125</v>
      </c>
      <c r="F9" s="20">
        <v>9897609</v>
      </c>
      <c r="G9" s="20">
        <v>4319125</v>
      </c>
      <c r="H9" s="20">
        <v>13576656</v>
      </c>
      <c r="I9" s="20"/>
      <c r="J9" s="20">
        <v>17895781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17895781</v>
      </c>
      <c r="X9" s="20">
        <v>9897609</v>
      </c>
      <c r="Y9" s="20">
        <v>7998172</v>
      </c>
      <c r="Z9" s="21">
        <v>80.809132791566128</v>
      </c>
      <c r="AA9" s="22">
        <v>9897609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268355</v>
      </c>
      <c r="D11" s="18"/>
      <c r="E11" s="19">
        <v>307238</v>
      </c>
      <c r="F11" s="20">
        <v>268354</v>
      </c>
      <c r="G11" s="20">
        <v>307239</v>
      </c>
      <c r="H11" s="20">
        <v>-38884</v>
      </c>
      <c r="I11" s="20"/>
      <c r="J11" s="20">
        <v>268355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268355</v>
      </c>
      <c r="X11" s="20">
        <v>268354</v>
      </c>
      <c r="Y11" s="20">
        <v>1</v>
      </c>
      <c r="Z11" s="21"/>
      <c r="AA11" s="22">
        <v>268354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-398986961</v>
      </c>
      <c r="D14" s="29">
        <f>SUM(D6:D13)</f>
        <v>0</v>
      </c>
      <c r="E14" s="30">
        <f t="shared" si="0"/>
        <v>-385539754</v>
      </c>
      <c r="F14" s="31">
        <f t="shared" si="0"/>
        <v>-443770036</v>
      </c>
      <c r="G14" s="31">
        <f t="shared" si="0"/>
        <v>-666344432</v>
      </c>
      <c r="H14" s="31">
        <f t="shared" si="0"/>
        <v>25334894</v>
      </c>
      <c r="I14" s="31">
        <f t="shared" si="0"/>
        <v>-35856</v>
      </c>
      <c r="J14" s="31">
        <f t="shared" si="0"/>
        <v>-641045394</v>
      </c>
      <c r="K14" s="31">
        <f t="shared" si="0"/>
        <v>15706843</v>
      </c>
      <c r="L14" s="31">
        <f t="shared" si="0"/>
        <v>-5485095</v>
      </c>
      <c r="M14" s="31">
        <f t="shared" si="0"/>
        <v>26141915</v>
      </c>
      <c r="N14" s="31">
        <f t="shared" si="0"/>
        <v>36363663</v>
      </c>
      <c r="O14" s="31">
        <f t="shared" si="0"/>
        <v>-13264832</v>
      </c>
      <c r="P14" s="31">
        <f t="shared" si="0"/>
        <v>7225293</v>
      </c>
      <c r="Q14" s="31">
        <f t="shared" si="0"/>
        <v>-10079139</v>
      </c>
      <c r="R14" s="31">
        <f t="shared" si="0"/>
        <v>-16118678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-620800409</v>
      </c>
      <c r="X14" s="31">
        <f t="shared" si="0"/>
        <v>-445007854</v>
      </c>
      <c r="Y14" s="31">
        <f t="shared" si="0"/>
        <v>-175792555</v>
      </c>
      <c r="Z14" s="32">
        <f>+IF(X14&lt;&gt;0,+(Y14/X14)*100,0)</f>
        <v>39.503247733690557</v>
      </c>
      <c r="AA14" s="33">
        <f>SUM(AA6:AA13)</f>
        <v>-443770036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216327935</v>
      </c>
      <c r="D18" s="18"/>
      <c r="E18" s="19">
        <v>-116579614</v>
      </c>
      <c r="F18" s="20">
        <v>136431897</v>
      </c>
      <c r="G18" s="24">
        <v>205453982</v>
      </c>
      <c r="H18" s="24">
        <v>4300331</v>
      </c>
      <c r="I18" s="24">
        <v>11100559</v>
      </c>
      <c r="J18" s="20">
        <v>220854872</v>
      </c>
      <c r="K18" s="24">
        <v>2868563</v>
      </c>
      <c r="L18" s="24">
        <v>33196260</v>
      </c>
      <c r="M18" s="20"/>
      <c r="N18" s="24">
        <v>36064823</v>
      </c>
      <c r="O18" s="24">
        <v>15973097</v>
      </c>
      <c r="P18" s="24">
        <v>2971339</v>
      </c>
      <c r="Q18" s="20">
        <v>7677600</v>
      </c>
      <c r="R18" s="24">
        <v>26622036</v>
      </c>
      <c r="S18" s="24"/>
      <c r="T18" s="20"/>
      <c r="U18" s="24"/>
      <c r="V18" s="24"/>
      <c r="W18" s="24">
        <v>283541731</v>
      </c>
      <c r="X18" s="20">
        <v>159627392</v>
      </c>
      <c r="Y18" s="24">
        <v>123914339</v>
      </c>
      <c r="Z18" s="25">
        <v>77.627240191959032</v>
      </c>
      <c r="AA18" s="26">
        <v>136431897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216327935</v>
      </c>
      <c r="D26" s="29">
        <f t="shared" ref="D26:Y26" si="1">SUM(D16:D25)</f>
        <v>0</v>
      </c>
      <c r="E26" s="35">
        <f t="shared" si="1"/>
        <v>-116579614</v>
      </c>
      <c r="F26" s="36">
        <f t="shared" si="1"/>
        <v>136431897</v>
      </c>
      <c r="G26" s="36">
        <f t="shared" si="1"/>
        <v>205453982</v>
      </c>
      <c r="H26" s="36">
        <f t="shared" si="1"/>
        <v>4300331</v>
      </c>
      <c r="I26" s="36">
        <f t="shared" si="1"/>
        <v>11100559</v>
      </c>
      <c r="J26" s="36">
        <f t="shared" si="1"/>
        <v>220854872</v>
      </c>
      <c r="K26" s="36">
        <f t="shared" si="1"/>
        <v>2868563</v>
      </c>
      <c r="L26" s="36">
        <f t="shared" si="1"/>
        <v>33196260</v>
      </c>
      <c r="M26" s="36">
        <f t="shared" si="1"/>
        <v>0</v>
      </c>
      <c r="N26" s="36">
        <f t="shared" si="1"/>
        <v>36064823</v>
      </c>
      <c r="O26" s="36">
        <f t="shared" si="1"/>
        <v>15973097</v>
      </c>
      <c r="P26" s="36">
        <f t="shared" si="1"/>
        <v>2971339</v>
      </c>
      <c r="Q26" s="36">
        <f t="shared" si="1"/>
        <v>7677600</v>
      </c>
      <c r="R26" s="36">
        <f t="shared" si="1"/>
        <v>26622036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283541731</v>
      </c>
      <c r="X26" s="36">
        <f t="shared" si="1"/>
        <v>159627392</v>
      </c>
      <c r="Y26" s="36">
        <f t="shared" si="1"/>
        <v>123914339</v>
      </c>
      <c r="Z26" s="37">
        <f>+IF(X26&lt;&gt;0,+(Y26/X26)*100,0)</f>
        <v>77.627240191959032</v>
      </c>
      <c r="AA26" s="38">
        <f>SUM(AA16:AA25)</f>
        <v>136431897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-182659026</v>
      </c>
      <c r="D27" s="29">
        <f>+D14+D26</f>
        <v>0</v>
      </c>
      <c r="E27" s="30">
        <f t="shared" si="2"/>
        <v>-502119368</v>
      </c>
      <c r="F27" s="31">
        <f t="shared" si="2"/>
        <v>-307338139</v>
      </c>
      <c r="G27" s="31">
        <f t="shared" si="2"/>
        <v>-460890450</v>
      </c>
      <c r="H27" s="31">
        <f t="shared" si="2"/>
        <v>29635225</v>
      </c>
      <c r="I27" s="31">
        <f t="shared" si="2"/>
        <v>11064703</v>
      </c>
      <c r="J27" s="31">
        <f t="shared" si="2"/>
        <v>-420190522</v>
      </c>
      <c r="K27" s="31">
        <f t="shared" si="2"/>
        <v>18575406</v>
      </c>
      <c r="L27" s="31">
        <f t="shared" si="2"/>
        <v>27711165</v>
      </c>
      <c r="M27" s="31">
        <f t="shared" si="2"/>
        <v>26141915</v>
      </c>
      <c r="N27" s="31">
        <f t="shared" si="2"/>
        <v>72428486</v>
      </c>
      <c r="O27" s="31">
        <f t="shared" si="2"/>
        <v>2708265</v>
      </c>
      <c r="P27" s="31">
        <f t="shared" si="2"/>
        <v>10196632</v>
      </c>
      <c r="Q27" s="31">
        <f t="shared" si="2"/>
        <v>-2401539</v>
      </c>
      <c r="R27" s="31">
        <f t="shared" si="2"/>
        <v>10503358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-337258678</v>
      </c>
      <c r="X27" s="31">
        <f t="shared" si="2"/>
        <v>-285380462</v>
      </c>
      <c r="Y27" s="31">
        <f t="shared" si="2"/>
        <v>-51878216</v>
      </c>
      <c r="Z27" s="32">
        <f>+IF(X27&lt;&gt;0,+(Y27/X27)*100,0)</f>
        <v>18.178615184945631</v>
      </c>
      <c r="AA27" s="33">
        <f>+AA14+AA26</f>
        <v>-307338139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22815040</v>
      </c>
      <c r="F33" s="20"/>
      <c r="G33" s="20"/>
      <c r="H33" s="20">
        <v>4066493</v>
      </c>
      <c r="I33" s="20">
        <v>1446141</v>
      </c>
      <c r="J33" s="20">
        <v>5512634</v>
      </c>
      <c r="K33" s="20">
        <v>6271824</v>
      </c>
      <c r="L33" s="20">
        <v>-3105362</v>
      </c>
      <c r="M33" s="20">
        <v>-2755254</v>
      </c>
      <c r="N33" s="20">
        <v>411208</v>
      </c>
      <c r="O33" s="20">
        <v>5612216</v>
      </c>
      <c r="P33" s="20">
        <v>330131</v>
      </c>
      <c r="Q33" s="20">
        <v>-5351201</v>
      </c>
      <c r="R33" s="20">
        <v>591146</v>
      </c>
      <c r="S33" s="20"/>
      <c r="T33" s="20"/>
      <c r="U33" s="20"/>
      <c r="V33" s="20"/>
      <c r="W33" s="20">
        <v>6514988</v>
      </c>
      <c r="X33" s="20"/>
      <c r="Y33" s="20">
        <v>6514988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6265841</v>
      </c>
      <c r="D34" s="18"/>
      <c r="E34" s="19"/>
      <c r="F34" s="20">
        <v>6265840</v>
      </c>
      <c r="G34" s="20">
        <v>76772000</v>
      </c>
      <c r="H34" s="20">
        <v>-40506159</v>
      </c>
      <c r="I34" s="20"/>
      <c r="J34" s="20">
        <v>36265841</v>
      </c>
      <c r="K34" s="20"/>
      <c r="L34" s="20">
        <v>-24775732</v>
      </c>
      <c r="M34" s="20">
        <v>20000000</v>
      </c>
      <c r="N34" s="20">
        <v>-4775732</v>
      </c>
      <c r="O34" s="20">
        <v>-6753481</v>
      </c>
      <c r="P34" s="20">
        <v>-2940715</v>
      </c>
      <c r="Q34" s="20">
        <v>9051549</v>
      </c>
      <c r="R34" s="20">
        <v>-642647</v>
      </c>
      <c r="S34" s="20"/>
      <c r="T34" s="20"/>
      <c r="U34" s="20"/>
      <c r="V34" s="20"/>
      <c r="W34" s="20">
        <v>30847462</v>
      </c>
      <c r="X34" s="20">
        <v>6265840</v>
      </c>
      <c r="Y34" s="20">
        <v>24581622</v>
      </c>
      <c r="Z34" s="21">
        <v>392.31167728508865</v>
      </c>
      <c r="AA34" s="22">
        <v>6265840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6265841</v>
      </c>
      <c r="D38" s="29">
        <f t="shared" ref="D38:Y38" si="3">SUM(D30:D37)</f>
        <v>0</v>
      </c>
      <c r="E38" s="30">
        <f t="shared" si="3"/>
        <v>22815040</v>
      </c>
      <c r="F38" s="31">
        <f t="shared" si="3"/>
        <v>6265840</v>
      </c>
      <c r="G38" s="31">
        <f t="shared" si="3"/>
        <v>76772000</v>
      </c>
      <c r="H38" s="31">
        <f t="shared" si="3"/>
        <v>-36439666</v>
      </c>
      <c r="I38" s="31">
        <f t="shared" si="3"/>
        <v>1446141</v>
      </c>
      <c r="J38" s="31">
        <f t="shared" si="3"/>
        <v>41778475</v>
      </c>
      <c r="K38" s="31">
        <f t="shared" si="3"/>
        <v>6271824</v>
      </c>
      <c r="L38" s="31">
        <f t="shared" si="3"/>
        <v>-27881094</v>
      </c>
      <c r="M38" s="31">
        <f t="shared" si="3"/>
        <v>17244746</v>
      </c>
      <c r="N38" s="31">
        <f t="shared" si="3"/>
        <v>-4364524</v>
      </c>
      <c r="O38" s="31">
        <f t="shared" si="3"/>
        <v>-1141265</v>
      </c>
      <c r="P38" s="31">
        <f t="shared" si="3"/>
        <v>-2610584</v>
      </c>
      <c r="Q38" s="31">
        <f t="shared" si="3"/>
        <v>3700348</v>
      </c>
      <c r="R38" s="31">
        <f t="shared" si="3"/>
        <v>-51501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37362450</v>
      </c>
      <c r="X38" s="31">
        <f t="shared" si="3"/>
        <v>6265840</v>
      </c>
      <c r="Y38" s="31">
        <f t="shared" si="3"/>
        <v>31096610</v>
      </c>
      <c r="Z38" s="32">
        <f>+IF(X38&lt;&gt;0,+(Y38/X38)*100,0)</f>
        <v>496.28796777447235</v>
      </c>
      <c r="AA38" s="33">
        <f>SUM(AA30:AA37)</f>
        <v>6265840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6265841</v>
      </c>
      <c r="D45" s="29">
        <f>+D38+D44</f>
        <v>0</v>
      </c>
      <c r="E45" s="30">
        <f t="shared" si="5"/>
        <v>22815040</v>
      </c>
      <c r="F45" s="31">
        <f t="shared" si="5"/>
        <v>6265840</v>
      </c>
      <c r="G45" s="31">
        <f t="shared" si="5"/>
        <v>76772000</v>
      </c>
      <c r="H45" s="31">
        <f t="shared" si="5"/>
        <v>-36439666</v>
      </c>
      <c r="I45" s="31">
        <f t="shared" si="5"/>
        <v>1446141</v>
      </c>
      <c r="J45" s="31">
        <f t="shared" si="5"/>
        <v>41778475</v>
      </c>
      <c r="K45" s="31">
        <f t="shared" si="5"/>
        <v>6271824</v>
      </c>
      <c r="L45" s="31">
        <f t="shared" si="5"/>
        <v>-27881094</v>
      </c>
      <c r="M45" s="31">
        <f t="shared" si="5"/>
        <v>17244746</v>
      </c>
      <c r="N45" s="31">
        <f t="shared" si="5"/>
        <v>-4364524</v>
      </c>
      <c r="O45" s="31">
        <f t="shared" si="5"/>
        <v>-1141265</v>
      </c>
      <c r="P45" s="31">
        <f t="shared" si="5"/>
        <v>-2610584</v>
      </c>
      <c r="Q45" s="31">
        <f t="shared" si="5"/>
        <v>3700348</v>
      </c>
      <c r="R45" s="31">
        <f t="shared" si="5"/>
        <v>-51501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37362450</v>
      </c>
      <c r="X45" s="31">
        <f t="shared" si="5"/>
        <v>6265840</v>
      </c>
      <c r="Y45" s="31">
        <f t="shared" si="5"/>
        <v>31096610</v>
      </c>
      <c r="Z45" s="32">
        <f>+IF(X45&lt;&gt;0,+(Y45/X45)*100,0)</f>
        <v>496.28796777447235</v>
      </c>
      <c r="AA45" s="33">
        <f>+AA38+AA44</f>
        <v>6265840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-188924867</v>
      </c>
      <c r="D46" s="42">
        <f t="shared" si="6"/>
        <v>0</v>
      </c>
      <c r="E46" s="43">
        <f t="shared" si="6"/>
        <v>-524934408</v>
      </c>
      <c r="F46" s="44">
        <f t="shared" si="6"/>
        <v>-313603979</v>
      </c>
      <c r="G46" s="44">
        <f t="shared" si="6"/>
        <v>-537662450</v>
      </c>
      <c r="H46" s="44">
        <f t="shared" si="6"/>
        <v>66074891</v>
      </c>
      <c r="I46" s="44">
        <f t="shared" si="6"/>
        <v>9618562</v>
      </c>
      <c r="J46" s="44">
        <f t="shared" si="6"/>
        <v>-461968997</v>
      </c>
      <c r="K46" s="44">
        <f t="shared" si="6"/>
        <v>12303582</v>
      </c>
      <c r="L46" s="44">
        <f t="shared" si="6"/>
        <v>55592259</v>
      </c>
      <c r="M46" s="44">
        <f t="shared" si="6"/>
        <v>8897169</v>
      </c>
      <c r="N46" s="44">
        <f t="shared" si="6"/>
        <v>76793010</v>
      </c>
      <c r="O46" s="44">
        <f t="shared" si="6"/>
        <v>3849530</v>
      </c>
      <c r="P46" s="44">
        <f t="shared" si="6"/>
        <v>12807216</v>
      </c>
      <c r="Q46" s="44">
        <f t="shared" si="6"/>
        <v>-6101887</v>
      </c>
      <c r="R46" s="44">
        <f t="shared" si="6"/>
        <v>10554859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-374621128</v>
      </c>
      <c r="X46" s="44">
        <f t="shared" si="6"/>
        <v>-291646302</v>
      </c>
      <c r="Y46" s="44">
        <f t="shared" si="6"/>
        <v>-82974826</v>
      </c>
      <c r="Z46" s="45">
        <f>+IF(X46&lt;&gt;0,+(Y46/X46)*100,0)</f>
        <v>28.450498233987553</v>
      </c>
      <c r="AA46" s="46">
        <f>+AA27-AA45</f>
        <v>-313603979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-46451088</v>
      </c>
      <c r="F48" s="20">
        <v>-15923175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6034502</v>
      </c>
      <c r="Y48" s="20">
        <v>-6034502</v>
      </c>
      <c r="Z48" s="47">
        <v>-100</v>
      </c>
      <c r="AA48" s="22">
        <v>-15923175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-46451088</v>
      </c>
      <c r="F51" s="52">
        <f t="shared" si="7"/>
        <v>-15923175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6034502</v>
      </c>
      <c r="Y51" s="52">
        <f t="shared" si="7"/>
        <v>-6034502</v>
      </c>
      <c r="Z51" s="53">
        <f>+IF(X51&lt;&gt;0,+(Y51/X51)*100,0)</f>
        <v>-100</v>
      </c>
      <c r="AA51" s="54">
        <f>SUM(AA48:AA50)</f>
        <v>-15923175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-421360972</v>
      </c>
      <c r="D8" s="18"/>
      <c r="E8" s="19">
        <v>1473953744</v>
      </c>
      <c r="F8" s="20">
        <v>-2178449232</v>
      </c>
      <c r="G8" s="20">
        <v>300208445</v>
      </c>
      <c r="H8" s="20">
        <v>-246377178</v>
      </c>
      <c r="I8" s="20">
        <v>36552594</v>
      </c>
      <c r="J8" s="20">
        <v>90383861</v>
      </c>
      <c r="K8" s="20">
        <v>-2412978091</v>
      </c>
      <c r="L8" s="20">
        <v>93561530</v>
      </c>
      <c r="M8" s="20">
        <v>31447739</v>
      </c>
      <c r="N8" s="20">
        <v>-2287968822</v>
      </c>
      <c r="O8" s="20">
        <v>77248980</v>
      </c>
      <c r="P8" s="20">
        <v>1745513</v>
      </c>
      <c r="Q8" s="20">
        <v>-67628860</v>
      </c>
      <c r="R8" s="20">
        <v>11365633</v>
      </c>
      <c r="S8" s="20"/>
      <c r="T8" s="20"/>
      <c r="U8" s="20"/>
      <c r="V8" s="20"/>
      <c r="W8" s="20">
        <v>-2186219328</v>
      </c>
      <c r="X8" s="20"/>
      <c r="Y8" s="20">
        <v>-2186219328</v>
      </c>
      <c r="Z8" s="21"/>
      <c r="AA8" s="22">
        <v>-2178449232</v>
      </c>
    </row>
    <row r="9" spans="1:27" x14ac:dyDescent="0.25">
      <c r="A9" s="23" t="s">
        <v>38</v>
      </c>
      <c r="B9" s="17" t="s">
        <v>33</v>
      </c>
      <c r="C9" s="18">
        <v>1709522</v>
      </c>
      <c r="D9" s="18"/>
      <c r="E9" s="19"/>
      <c r="F9" s="20">
        <v>1709524</v>
      </c>
      <c r="G9" s="20">
        <v>573</v>
      </c>
      <c r="H9" s="20">
        <v>496</v>
      </c>
      <c r="I9" s="20">
        <v>375</v>
      </c>
      <c r="J9" s="20">
        <v>1444</v>
      </c>
      <c r="K9" s="20">
        <v>1710296</v>
      </c>
      <c r="L9" s="20">
        <v>908</v>
      </c>
      <c r="M9" s="20">
        <v>295</v>
      </c>
      <c r="N9" s="20">
        <v>1711499</v>
      </c>
      <c r="O9" s="20">
        <v>1004</v>
      </c>
      <c r="P9" s="20">
        <v>587</v>
      </c>
      <c r="Q9" s="20">
        <v>432</v>
      </c>
      <c r="R9" s="20">
        <v>2023</v>
      </c>
      <c r="S9" s="20"/>
      <c r="T9" s="20"/>
      <c r="U9" s="20"/>
      <c r="V9" s="20"/>
      <c r="W9" s="20">
        <v>1714966</v>
      </c>
      <c r="X9" s="20"/>
      <c r="Y9" s="20">
        <v>1714966</v>
      </c>
      <c r="Z9" s="21"/>
      <c r="AA9" s="22">
        <v>1709524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39881604</v>
      </c>
      <c r="D11" s="18"/>
      <c r="E11" s="19">
        <v>54603517</v>
      </c>
      <c r="F11" s="20">
        <v>52231838</v>
      </c>
      <c r="G11" s="20">
        <v>-39881603</v>
      </c>
      <c r="H11" s="20">
        <v>46460517</v>
      </c>
      <c r="I11" s="20">
        <v>1500960</v>
      </c>
      <c r="J11" s="20">
        <v>8079874</v>
      </c>
      <c r="K11" s="20">
        <v>41882524</v>
      </c>
      <c r="L11" s="20">
        <v>2370333</v>
      </c>
      <c r="M11" s="20">
        <v>-98498</v>
      </c>
      <c r="N11" s="20">
        <v>44154359</v>
      </c>
      <c r="O11" s="20">
        <v>-3961020</v>
      </c>
      <c r="P11" s="20">
        <v>3791482</v>
      </c>
      <c r="Q11" s="20">
        <v>-617711</v>
      </c>
      <c r="R11" s="20">
        <v>-787249</v>
      </c>
      <c r="S11" s="20"/>
      <c r="T11" s="20"/>
      <c r="U11" s="20"/>
      <c r="V11" s="20"/>
      <c r="W11" s="20">
        <v>51446984</v>
      </c>
      <c r="X11" s="20"/>
      <c r="Y11" s="20">
        <v>51446984</v>
      </c>
      <c r="Z11" s="21"/>
      <c r="AA11" s="22">
        <v>52231838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26894</v>
      </c>
      <c r="D13" s="18"/>
      <c r="E13" s="19"/>
      <c r="F13" s="20">
        <v>26894</v>
      </c>
      <c r="G13" s="20"/>
      <c r="H13" s="20"/>
      <c r="I13" s="20"/>
      <c r="J13" s="20"/>
      <c r="K13" s="20">
        <v>26894</v>
      </c>
      <c r="L13" s="20"/>
      <c r="M13" s="20"/>
      <c r="N13" s="20">
        <v>26894</v>
      </c>
      <c r="O13" s="20"/>
      <c r="P13" s="20"/>
      <c r="Q13" s="20"/>
      <c r="R13" s="20"/>
      <c r="S13" s="20"/>
      <c r="T13" s="20"/>
      <c r="U13" s="20"/>
      <c r="V13" s="20"/>
      <c r="W13" s="20">
        <v>26894</v>
      </c>
      <c r="X13" s="20"/>
      <c r="Y13" s="20">
        <v>26894</v>
      </c>
      <c r="Z13" s="21"/>
      <c r="AA13" s="22">
        <v>26894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-379742952</v>
      </c>
      <c r="D14" s="29">
        <f>SUM(D6:D13)</f>
        <v>0</v>
      </c>
      <c r="E14" s="30">
        <f t="shared" si="0"/>
        <v>1528557261</v>
      </c>
      <c r="F14" s="31">
        <f t="shared" si="0"/>
        <v>-2124480976</v>
      </c>
      <c r="G14" s="31">
        <f t="shared" si="0"/>
        <v>260327415</v>
      </c>
      <c r="H14" s="31">
        <f t="shared" si="0"/>
        <v>-199916165</v>
      </c>
      <c r="I14" s="31">
        <f t="shared" si="0"/>
        <v>38053929</v>
      </c>
      <c r="J14" s="31">
        <f t="shared" si="0"/>
        <v>98465179</v>
      </c>
      <c r="K14" s="31">
        <f t="shared" si="0"/>
        <v>-2369358377</v>
      </c>
      <c r="L14" s="31">
        <f t="shared" si="0"/>
        <v>95932771</v>
      </c>
      <c r="M14" s="31">
        <f t="shared" si="0"/>
        <v>31349536</v>
      </c>
      <c r="N14" s="31">
        <f t="shared" si="0"/>
        <v>-2242076070</v>
      </c>
      <c r="O14" s="31">
        <f t="shared" si="0"/>
        <v>73288964</v>
      </c>
      <c r="P14" s="31">
        <f t="shared" si="0"/>
        <v>5537582</v>
      </c>
      <c r="Q14" s="31">
        <f t="shared" si="0"/>
        <v>-68246139</v>
      </c>
      <c r="R14" s="31">
        <f t="shared" si="0"/>
        <v>10580407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-2133030484</v>
      </c>
      <c r="X14" s="31">
        <f t="shared" si="0"/>
        <v>0</v>
      </c>
      <c r="Y14" s="31">
        <f t="shared" si="0"/>
        <v>-2133030484</v>
      </c>
      <c r="Z14" s="32">
        <f>+IF(X14&lt;&gt;0,+(Y14/X14)*100,0)</f>
        <v>0</v>
      </c>
      <c r="AA14" s="33">
        <f>SUM(AA6:AA13)</f>
        <v>-2124480976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8575020504</v>
      </c>
      <c r="D18" s="18"/>
      <c r="E18" s="19">
        <v>1168887304</v>
      </c>
      <c r="F18" s="20">
        <v>9697175560</v>
      </c>
      <c r="G18" s="24">
        <v>-11644401</v>
      </c>
      <c r="H18" s="24">
        <v>8047914</v>
      </c>
      <c r="I18" s="24">
        <v>37309438</v>
      </c>
      <c r="J18" s="20">
        <v>33712951</v>
      </c>
      <c r="K18" s="24">
        <v>8632478557</v>
      </c>
      <c r="L18" s="24">
        <v>97813727</v>
      </c>
      <c r="M18" s="20">
        <v>65926965</v>
      </c>
      <c r="N18" s="24">
        <v>8796219249</v>
      </c>
      <c r="O18" s="24">
        <v>15436052</v>
      </c>
      <c r="P18" s="24">
        <v>48651593</v>
      </c>
      <c r="Q18" s="20">
        <v>110139217</v>
      </c>
      <c r="R18" s="24">
        <v>174226862</v>
      </c>
      <c r="S18" s="24"/>
      <c r="T18" s="20"/>
      <c r="U18" s="24"/>
      <c r="V18" s="24"/>
      <c r="W18" s="24">
        <v>9004159062</v>
      </c>
      <c r="X18" s="20">
        <v>823493544</v>
      </c>
      <c r="Y18" s="24">
        <v>8180665518</v>
      </c>
      <c r="Z18" s="25">
        <v>993.40979387204516</v>
      </c>
      <c r="AA18" s="26">
        <v>9697175560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16423</v>
      </c>
      <c r="D21" s="18"/>
      <c r="E21" s="19"/>
      <c r="F21" s="20">
        <v>16423</v>
      </c>
      <c r="G21" s="20"/>
      <c r="H21" s="20"/>
      <c r="I21" s="20"/>
      <c r="J21" s="20"/>
      <c r="K21" s="20">
        <v>16423</v>
      </c>
      <c r="L21" s="20"/>
      <c r="M21" s="20"/>
      <c r="N21" s="20">
        <v>16423</v>
      </c>
      <c r="O21" s="20"/>
      <c r="P21" s="20"/>
      <c r="Q21" s="20"/>
      <c r="R21" s="20"/>
      <c r="S21" s="20"/>
      <c r="T21" s="20"/>
      <c r="U21" s="20"/>
      <c r="V21" s="20"/>
      <c r="W21" s="20">
        <v>16423</v>
      </c>
      <c r="X21" s="20"/>
      <c r="Y21" s="20">
        <v>16423</v>
      </c>
      <c r="Z21" s="21"/>
      <c r="AA21" s="22">
        <v>16423</v>
      </c>
    </row>
    <row r="22" spans="1:27" x14ac:dyDescent="0.25">
      <c r="A22" s="23" t="s">
        <v>51</v>
      </c>
      <c r="B22" s="17" t="s">
        <v>33</v>
      </c>
      <c r="C22" s="18">
        <v>2476902</v>
      </c>
      <c r="D22" s="18"/>
      <c r="E22" s="19">
        <v>-360175</v>
      </c>
      <c r="F22" s="20">
        <v>1787003</v>
      </c>
      <c r="G22" s="20">
        <v>-71000</v>
      </c>
      <c r="H22" s="20">
        <v>-71000</v>
      </c>
      <c r="I22" s="20">
        <v>-71000</v>
      </c>
      <c r="J22" s="20">
        <v>-213000</v>
      </c>
      <c r="K22" s="20">
        <v>2405899</v>
      </c>
      <c r="L22" s="20">
        <v>-71000</v>
      </c>
      <c r="M22" s="20">
        <v>-71000</v>
      </c>
      <c r="N22" s="20">
        <v>2263899</v>
      </c>
      <c r="O22" s="20">
        <v>-71000</v>
      </c>
      <c r="P22" s="20">
        <v>-71000</v>
      </c>
      <c r="Q22" s="20">
        <v>-71000</v>
      </c>
      <c r="R22" s="20">
        <v>-213000</v>
      </c>
      <c r="S22" s="20"/>
      <c r="T22" s="20"/>
      <c r="U22" s="20"/>
      <c r="V22" s="20"/>
      <c r="W22" s="20">
        <v>1837899</v>
      </c>
      <c r="X22" s="20"/>
      <c r="Y22" s="20">
        <v>1837899</v>
      </c>
      <c r="Z22" s="21"/>
      <c r="AA22" s="22">
        <v>1787003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8577513829</v>
      </c>
      <c r="D26" s="29">
        <f t="shared" ref="D26:Y26" si="1">SUM(D16:D25)</f>
        <v>0</v>
      </c>
      <c r="E26" s="35">
        <f t="shared" si="1"/>
        <v>1168527129</v>
      </c>
      <c r="F26" s="36">
        <f t="shared" si="1"/>
        <v>9698978986</v>
      </c>
      <c r="G26" s="36">
        <f t="shared" si="1"/>
        <v>-11715401</v>
      </c>
      <c r="H26" s="36">
        <f t="shared" si="1"/>
        <v>7976914</v>
      </c>
      <c r="I26" s="36">
        <f t="shared" si="1"/>
        <v>37238438</v>
      </c>
      <c r="J26" s="36">
        <f t="shared" si="1"/>
        <v>33499951</v>
      </c>
      <c r="K26" s="36">
        <f t="shared" si="1"/>
        <v>8634900879</v>
      </c>
      <c r="L26" s="36">
        <f t="shared" si="1"/>
        <v>97742727</v>
      </c>
      <c r="M26" s="36">
        <f t="shared" si="1"/>
        <v>65855965</v>
      </c>
      <c r="N26" s="36">
        <f t="shared" si="1"/>
        <v>8798499571</v>
      </c>
      <c r="O26" s="36">
        <f t="shared" si="1"/>
        <v>15365052</v>
      </c>
      <c r="P26" s="36">
        <f t="shared" si="1"/>
        <v>48580593</v>
      </c>
      <c r="Q26" s="36">
        <f t="shared" si="1"/>
        <v>110068217</v>
      </c>
      <c r="R26" s="36">
        <f t="shared" si="1"/>
        <v>174013862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9006013384</v>
      </c>
      <c r="X26" s="36">
        <f t="shared" si="1"/>
        <v>823493544</v>
      </c>
      <c r="Y26" s="36">
        <f t="shared" si="1"/>
        <v>8182519840</v>
      </c>
      <c r="Z26" s="37">
        <f>+IF(X26&lt;&gt;0,+(Y26/X26)*100,0)</f>
        <v>993.63497135078944</v>
      </c>
      <c r="AA26" s="38">
        <f>SUM(AA16:AA25)</f>
        <v>9698978986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8197770877</v>
      </c>
      <c r="D27" s="29">
        <f>+D14+D26</f>
        <v>0</v>
      </c>
      <c r="E27" s="30">
        <f t="shared" si="2"/>
        <v>2697084390</v>
      </c>
      <c r="F27" s="31">
        <f t="shared" si="2"/>
        <v>7574498010</v>
      </c>
      <c r="G27" s="31">
        <f t="shared" si="2"/>
        <v>248612014</v>
      </c>
      <c r="H27" s="31">
        <f t="shared" si="2"/>
        <v>-191939251</v>
      </c>
      <c r="I27" s="31">
        <f t="shared" si="2"/>
        <v>75292367</v>
      </c>
      <c r="J27" s="31">
        <f t="shared" si="2"/>
        <v>131965130</v>
      </c>
      <c r="K27" s="31">
        <f t="shared" si="2"/>
        <v>6265542502</v>
      </c>
      <c r="L27" s="31">
        <f t="shared" si="2"/>
        <v>193675498</v>
      </c>
      <c r="M27" s="31">
        <f t="shared" si="2"/>
        <v>97205501</v>
      </c>
      <c r="N27" s="31">
        <f t="shared" si="2"/>
        <v>6556423501</v>
      </c>
      <c r="O27" s="31">
        <f t="shared" si="2"/>
        <v>88654016</v>
      </c>
      <c r="P27" s="31">
        <f t="shared" si="2"/>
        <v>54118175</v>
      </c>
      <c r="Q27" s="31">
        <f t="shared" si="2"/>
        <v>41822078</v>
      </c>
      <c r="R27" s="31">
        <f t="shared" si="2"/>
        <v>184594269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6872982900</v>
      </c>
      <c r="X27" s="31">
        <f t="shared" si="2"/>
        <v>823493544</v>
      </c>
      <c r="Y27" s="31">
        <f t="shared" si="2"/>
        <v>6049489356</v>
      </c>
      <c r="Z27" s="32">
        <f>+IF(X27&lt;&gt;0,+(Y27/X27)*100,0)</f>
        <v>734.6128454894116</v>
      </c>
      <c r="AA27" s="33">
        <f>+AA14+AA26</f>
        <v>7574498010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28204238</v>
      </c>
      <c r="D32" s="18"/>
      <c r="E32" s="19">
        <v>27431959</v>
      </c>
      <c r="F32" s="20">
        <v>30284177</v>
      </c>
      <c r="G32" s="20">
        <v>435594</v>
      </c>
      <c r="H32" s="20">
        <v>106479</v>
      </c>
      <c r="I32" s="20">
        <v>923018</v>
      </c>
      <c r="J32" s="20">
        <v>1465091</v>
      </c>
      <c r="K32" s="20">
        <v>29542518</v>
      </c>
      <c r="L32" s="20">
        <v>428016</v>
      </c>
      <c r="M32" s="20">
        <v>125572</v>
      </c>
      <c r="N32" s="20">
        <v>30096106</v>
      </c>
      <c r="O32" s="20">
        <v>-275965</v>
      </c>
      <c r="P32" s="20">
        <v>56384</v>
      </c>
      <c r="Q32" s="20">
        <v>710716</v>
      </c>
      <c r="R32" s="20">
        <v>491135</v>
      </c>
      <c r="S32" s="20"/>
      <c r="T32" s="20"/>
      <c r="U32" s="20"/>
      <c r="V32" s="20"/>
      <c r="W32" s="20">
        <v>32052332</v>
      </c>
      <c r="X32" s="20"/>
      <c r="Y32" s="20">
        <v>32052332</v>
      </c>
      <c r="Z32" s="21"/>
      <c r="AA32" s="22">
        <v>30284177</v>
      </c>
    </row>
    <row r="33" spans="1:27" x14ac:dyDescent="0.25">
      <c r="A33" s="23" t="s">
        <v>61</v>
      </c>
      <c r="B33" s="17" t="s">
        <v>33</v>
      </c>
      <c r="C33" s="18">
        <v>-1524894232</v>
      </c>
      <c r="D33" s="18"/>
      <c r="E33" s="19"/>
      <c r="F33" s="20">
        <v>-119528829</v>
      </c>
      <c r="G33" s="20">
        <v>-82265124</v>
      </c>
      <c r="H33" s="20">
        <v>-318781342</v>
      </c>
      <c r="I33" s="20">
        <v>-54791535</v>
      </c>
      <c r="J33" s="20">
        <v>-455838001</v>
      </c>
      <c r="K33" s="20">
        <v>-121117273</v>
      </c>
      <c r="L33" s="20">
        <v>73667353</v>
      </c>
      <c r="M33" s="20">
        <v>-295170717</v>
      </c>
      <c r="N33" s="20">
        <v>-342620637</v>
      </c>
      <c r="O33" s="20">
        <v>-230222927</v>
      </c>
      <c r="P33" s="20">
        <v>-153241073</v>
      </c>
      <c r="Q33" s="20">
        <v>-259350495</v>
      </c>
      <c r="R33" s="20">
        <v>-642814495</v>
      </c>
      <c r="S33" s="20"/>
      <c r="T33" s="20"/>
      <c r="U33" s="20"/>
      <c r="V33" s="20"/>
      <c r="W33" s="20">
        <v>-1441273133</v>
      </c>
      <c r="X33" s="20"/>
      <c r="Y33" s="20">
        <v>-1441273133</v>
      </c>
      <c r="Z33" s="21"/>
      <c r="AA33" s="22">
        <v>-119528829</v>
      </c>
    </row>
    <row r="34" spans="1:27" x14ac:dyDescent="0.25">
      <c r="A34" s="23" t="s">
        <v>62</v>
      </c>
      <c r="B34" s="17" t="s">
        <v>33</v>
      </c>
      <c r="C34" s="18">
        <v>17835157</v>
      </c>
      <c r="D34" s="18"/>
      <c r="E34" s="19"/>
      <c r="F34" s="20">
        <v>-1</v>
      </c>
      <c r="G34" s="20">
        <v>410598</v>
      </c>
      <c r="H34" s="20">
        <v>-612655</v>
      </c>
      <c r="I34" s="20">
        <v>1592997</v>
      </c>
      <c r="J34" s="20">
        <v>1390940</v>
      </c>
      <c r="K34" s="20">
        <v>190463</v>
      </c>
      <c r="L34" s="20">
        <v>-82742</v>
      </c>
      <c r="M34" s="20">
        <v>-194349</v>
      </c>
      <c r="N34" s="20">
        <v>-86628</v>
      </c>
      <c r="O34" s="20">
        <v>1464505</v>
      </c>
      <c r="P34" s="20">
        <v>311182</v>
      </c>
      <c r="Q34" s="20">
        <v>316136</v>
      </c>
      <c r="R34" s="20">
        <v>2091823</v>
      </c>
      <c r="S34" s="20"/>
      <c r="T34" s="20"/>
      <c r="U34" s="20"/>
      <c r="V34" s="20"/>
      <c r="W34" s="20">
        <v>3396135</v>
      </c>
      <c r="X34" s="20"/>
      <c r="Y34" s="20">
        <v>3396135</v>
      </c>
      <c r="Z34" s="21"/>
      <c r="AA34" s="22">
        <v>-1</v>
      </c>
    </row>
    <row r="35" spans="1:27" x14ac:dyDescent="0.25">
      <c r="A35" s="23" t="s">
        <v>63</v>
      </c>
      <c r="B35" s="17" t="s">
        <v>33</v>
      </c>
      <c r="C35" s="18">
        <v>6062671</v>
      </c>
      <c r="D35" s="18"/>
      <c r="E35" s="19"/>
      <c r="F35" s="20">
        <v>6062666</v>
      </c>
      <c r="G35" s="20"/>
      <c r="H35" s="20">
        <v>-7296167</v>
      </c>
      <c r="I35" s="20">
        <v>-5905464</v>
      </c>
      <c r="J35" s="20">
        <v>-13201631</v>
      </c>
      <c r="K35" s="20">
        <v>6062666</v>
      </c>
      <c r="L35" s="20"/>
      <c r="M35" s="20"/>
      <c r="N35" s="20">
        <v>6062666</v>
      </c>
      <c r="O35" s="20">
        <v>-142783</v>
      </c>
      <c r="P35" s="20"/>
      <c r="Q35" s="20"/>
      <c r="R35" s="20">
        <v>-142783</v>
      </c>
      <c r="S35" s="20"/>
      <c r="T35" s="20"/>
      <c r="U35" s="20"/>
      <c r="V35" s="20"/>
      <c r="W35" s="20">
        <v>-7281748</v>
      </c>
      <c r="X35" s="20"/>
      <c r="Y35" s="20">
        <v>-7281748</v>
      </c>
      <c r="Z35" s="21"/>
      <c r="AA35" s="22">
        <v>6062666</v>
      </c>
    </row>
    <row r="36" spans="1:27" x14ac:dyDescent="0.25">
      <c r="A36" s="23" t="s">
        <v>64</v>
      </c>
      <c r="B36" s="17" t="s">
        <v>33</v>
      </c>
      <c r="C36" s="18">
        <v>2280003</v>
      </c>
      <c r="D36" s="18"/>
      <c r="E36" s="19"/>
      <c r="F36" s="20"/>
      <c r="G36" s="20">
        <v>-1237112</v>
      </c>
      <c r="H36" s="20">
        <v>3305004</v>
      </c>
      <c r="I36" s="20">
        <v>148142</v>
      </c>
      <c r="J36" s="20">
        <v>2216034</v>
      </c>
      <c r="K36" s="20">
        <v>-4057183</v>
      </c>
      <c r="L36" s="20">
        <v>7987766</v>
      </c>
      <c r="M36" s="20">
        <v>6598521</v>
      </c>
      <c r="N36" s="20">
        <v>10529104</v>
      </c>
      <c r="O36" s="20">
        <v>8905591</v>
      </c>
      <c r="P36" s="20">
        <v>4266512</v>
      </c>
      <c r="Q36" s="20">
        <v>-12562580</v>
      </c>
      <c r="R36" s="20">
        <v>609523</v>
      </c>
      <c r="S36" s="20"/>
      <c r="T36" s="20"/>
      <c r="U36" s="20"/>
      <c r="V36" s="20"/>
      <c r="W36" s="20">
        <v>13354661</v>
      </c>
      <c r="X36" s="20"/>
      <c r="Y36" s="20">
        <v>13354661</v>
      </c>
      <c r="Z36" s="21"/>
      <c r="AA36" s="22"/>
    </row>
    <row r="37" spans="1:27" x14ac:dyDescent="0.25">
      <c r="A37" s="23" t="s">
        <v>65</v>
      </c>
      <c r="B37" s="17" t="s">
        <v>33</v>
      </c>
      <c r="C37" s="18">
        <v>-300748</v>
      </c>
      <c r="D37" s="18"/>
      <c r="E37" s="19"/>
      <c r="F37" s="20">
        <v>-300748</v>
      </c>
      <c r="G37" s="20"/>
      <c r="H37" s="20"/>
      <c r="I37" s="20"/>
      <c r="J37" s="20"/>
      <c r="K37" s="20">
        <v>-300748</v>
      </c>
      <c r="L37" s="20"/>
      <c r="M37" s="20"/>
      <c r="N37" s="20">
        <v>-300748</v>
      </c>
      <c r="O37" s="20"/>
      <c r="P37" s="20"/>
      <c r="Q37" s="20"/>
      <c r="R37" s="20"/>
      <c r="S37" s="20"/>
      <c r="T37" s="20"/>
      <c r="U37" s="20"/>
      <c r="V37" s="20"/>
      <c r="W37" s="20">
        <v>-300748</v>
      </c>
      <c r="X37" s="20"/>
      <c r="Y37" s="20">
        <v>-300748</v>
      </c>
      <c r="Z37" s="21"/>
      <c r="AA37" s="22">
        <v>-300748</v>
      </c>
    </row>
    <row r="38" spans="1:27" x14ac:dyDescent="0.25">
      <c r="A38" s="27" t="s">
        <v>66</v>
      </c>
      <c r="B38" s="28" t="s">
        <v>33</v>
      </c>
      <c r="C38" s="29">
        <f>SUM(C30:C37)</f>
        <v>-1470812911</v>
      </c>
      <c r="D38" s="29">
        <f t="shared" ref="D38:Y38" si="3">SUM(D30:D37)</f>
        <v>0</v>
      </c>
      <c r="E38" s="30">
        <f t="shared" si="3"/>
        <v>27431959</v>
      </c>
      <c r="F38" s="31">
        <f t="shared" si="3"/>
        <v>-83482735</v>
      </c>
      <c r="G38" s="31">
        <f t="shared" si="3"/>
        <v>-82656044</v>
      </c>
      <c r="H38" s="31">
        <f t="shared" si="3"/>
        <v>-323278681</v>
      </c>
      <c r="I38" s="31">
        <f t="shared" si="3"/>
        <v>-58032842</v>
      </c>
      <c r="J38" s="31">
        <f t="shared" si="3"/>
        <v>-463967567</v>
      </c>
      <c r="K38" s="31">
        <f t="shared" si="3"/>
        <v>-89679557</v>
      </c>
      <c r="L38" s="31">
        <f t="shared" si="3"/>
        <v>82000393</v>
      </c>
      <c r="M38" s="31">
        <f t="shared" si="3"/>
        <v>-288640973</v>
      </c>
      <c r="N38" s="31">
        <f t="shared" si="3"/>
        <v>-296320137</v>
      </c>
      <c r="O38" s="31">
        <f t="shared" si="3"/>
        <v>-220271579</v>
      </c>
      <c r="P38" s="31">
        <f t="shared" si="3"/>
        <v>-148606995</v>
      </c>
      <c r="Q38" s="31">
        <f t="shared" si="3"/>
        <v>-270886223</v>
      </c>
      <c r="R38" s="31">
        <f t="shared" si="3"/>
        <v>-639764797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-1400052501</v>
      </c>
      <c r="X38" s="31">
        <f t="shared" si="3"/>
        <v>0</v>
      </c>
      <c r="Y38" s="31">
        <f t="shared" si="3"/>
        <v>-1400052501</v>
      </c>
      <c r="Z38" s="32">
        <f>+IF(X38&lt;&gt;0,+(Y38/X38)*100,0)</f>
        <v>0</v>
      </c>
      <c r="AA38" s="33">
        <f>SUM(AA30:AA37)</f>
        <v>-83482735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10112147</v>
      </c>
      <c r="D43" s="18"/>
      <c r="E43" s="19"/>
      <c r="F43" s="20">
        <v>10112146</v>
      </c>
      <c r="G43" s="20"/>
      <c r="H43" s="20"/>
      <c r="I43" s="20"/>
      <c r="J43" s="20"/>
      <c r="K43" s="20">
        <v>10112146</v>
      </c>
      <c r="L43" s="20"/>
      <c r="M43" s="20"/>
      <c r="N43" s="20">
        <v>10112146</v>
      </c>
      <c r="O43" s="20"/>
      <c r="P43" s="20"/>
      <c r="Q43" s="20"/>
      <c r="R43" s="20"/>
      <c r="S43" s="20"/>
      <c r="T43" s="20"/>
      <c r="U43" s="20"/>
      <c r="V43" s="20"/>
      <c r="W43" s="20">
        <v>10112146</v>
      </c>
      <c r="X43" s="20"/>
      <c r="Y43" s="20">
        <v>10112146</v>
      </c>
      <c r="Z43" s="21"/>
      <c r="AA43" s="22">
        <v>10112146</v>
      </c>
    </row>
    <row r="44" spans="1:27" x14ac:dyDescent="0.25">
      <c r="A44" s="27" t="s">
        <v>70</v>
      </c>
      <c r="B44" s="34" t="s">
        <v>33</v>
      </c>
      <c r="C44" s="29">
        <f>SUM(C40:C43)</f>
        <v>10112147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10112146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10112146</v>
      </c>
      <c r="L44" s="36">
        <f t="shared" si="4"/>
        <v>0</v>
      </c>
      <c r="M44" s="36">
        <f t="shared" si="4"/>
        <v>0</v>
      </c>
      <c r="N44" s="36">
        <f t="shared" si="4"/>
        <v>10112146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10112146</v>
      </c>
      <c r="X44" s="36">
        <f t="shared" si="4"/>
        <v>0</v>
      </c>
      <c r="Y44" s="36">
        <f t="shared" si="4"/>
        <v>10112146</v>
      </c>
      <c r="Z44" s="37">
        <f>+IF(X44&lt;&gt;0,+(Y44/X44)*100,0)</f>
        <v>0</v>
      </c>
      <c r="AA44" s="38">
        <f>SUM(AA40:AA43)</f>
        <v>10112146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-1460700764</v>
      </c>
      <c r="D45" s="29">
        <f>+D38+D44</f>
        <v>0</v>
      </c>
      <c r="E45" s="30">
        <f t="shared" si="5"/>
        <v>27431959</v>
      </c>
      <c r="F45" s="31">
        <f t="shared" si="5"/>
        <v>-73370589</v>
      </c>
      <c r="G45" s="31">
        <f t="shared" si="5"/>
        <v>-82656044</v>
      </c>
      <c r="H45" s="31">
        <f t="shared" si="5"/>
        <v>-323278681</v>
      </c>
      <c r="I45" s="31">
        <f t="shared" si="5"/>
        <v>-58032842</v>
      </c>
      <c r="J45" s="31">
        <f t="shared" si="5"/>
        <v>-463967567</v>
      </c>
      <c r="K45" s="31">
        <f t="shared" si="5"/>
        <v>-79567411</v>
      </c>
      <c r="L45" s="31">
        <f t="shared" si="5"/>
        <v>82000393</v>
      </c>
      <c r="M45" s="31">
        <f t="shared" si="5"/>
        <v>-288640973</v>
      </c>
      <c r="N45" s="31">
        <f t="shared" si="5"/>
        <v>-286207991</v>
      </c>
      <c r="O45" s="31">
        <f t="shared" si="5"/>
        <v>-220271579</v>
      </c>
      <c r="P45" s="31">
        <f t="shared" si="5"/>
        <v>-148606995</v>
      </c>
      <c r="Q45" s="31">
        <f t="shared" si="5"/>
        <v>-270886223</v>
      </c>
      <c r="R45" s="31">
        <f t="shared" si="5"/>
        <v>-639764797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-1389940355</v>
      </c>
      <c r="X45" s="31">
        <f t="shared" si="5"/>
        <v>0</v>
      </c>
      <c r="Y45" s="31">
        <f t="shared" si="5"/>
        <v>-1389940355</v>
      </c>
      <c r="Z45" s="32">
        <f>+IF(X45&lt;&gt;0,+(Y45/X45)*100,0)</f>
        <v>0</v>
      </c>
      <c r="AA45" s="33">
        <f>+AA38+AA44</f>
        <v>-73370589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9658471641</v>
      </c>
      <c r="D46" s="42">
        <f t="shared" si="6"/>
        <v>0</v>
      </c>
      <c r="E46" s="43">
        <f t="shared" si="6"/>
        <v>2669652431</v>
      </c>
      <c r="F46" s="44">
        <f t="shared" si="6"/>
        <v>7647868599</v>
      </c>
      <c r="G46" s="44">
        <f t="shared" si="6"/>
        <v>331268058</v>
      </c>
      <c r="H46" s="44">
        <f t="shared" si="6"/>
        <v>131339430</v>
      </c>
      <c r="I46" s="44">
        <f t="shared" si="6"/>
        <v>133325209</v>
      </c>
      <c r="J46" s="44">
        <f t="shared" si="6"/>
        <v>595932697</v>
      </c>
      <c r="K46" s="44">
        <f t="shared" si="6"/>
        <v>6345109913</v>
      </c>
      <c r="L46" s="44">
        <f t="shared" si="6"/>
        <v>111675105</v>
      </c>
      <c r="M46" s="44">
        <f t="shared" si="6"/>
        <v>385846474</v>
      </c>
      <c r="N46" s="44">
        <f t="shared" si="6"/>
        <v>6842631492</v>
      </c>
      <c r="O46" s="44">
        <f t="shared" si="6"/>
        <v>308925595</v>
      </c>
      <c r="P46" s="44">
        <f t="shared" si="6"/>
        <v>202725170</v>
      </c>
      <c r="Q46" s="44">
        <f t="shared" si="6"/>
        <v>312708301</v>
      </c>
      <c r="R46" s="44">
        <f t="shared" si="6"/>
        <v>824359066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8262923255</v>
      </c>
      <c r="X46" s="44">
        <f t="shared" si="6"/>
        <v>823493544</v>
      </c>
      <c r="Y46" s="44">
        <f t="shared" si="6"/>
        <v>7439429711</v>
      </c>
      <c r="Z46" s="45">
        <f>+IF(X46&lt;&gt;0,+(Y46/X46)*100,0)</f>
        <v>903.3986684174904</v>
      </c>
      <c r="AA46" s="46">
        <f>+AA27-AA45</f>
        <v>7647868599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-53063506</v>
      </c>
      <c r="D48" s="18"/>
      <c r="E48" s="19">
        <v>45064436</v>
      </c>
      <c r="F48" s="20">
        <v>-104059483</v>
      </c>
      <c r="G48" s="20">
        <v>1</v>
      </c>
      <c r="H48" s="20">
        <v>-872502</v>
      </c>
      <c r="I48" s="20">
        <v>2618171</v>
      </c>
      <c r="J48" s="20">
        <v>1745670</v>
      </c>
      <c r="K48" s="20">
        <v>2737416</v>
      </c>
      <c r="L48" s="20">
        <v>770573</v>
      </c>
      <c r="M48" s="20">
        <v>405661</v>
      </c>
      <c r="N48" s="20">
        <v>3913650</v>
      </c>
      <c r="O48" s="20">
        <v>-8833827</v>
      </c>
      <c r="P48" s="20">
        <v>-1455247</v>
      </c>
      <c r="Q48" s="20">
        <v>21902240</v>
      </c>
      <c r="R48" s="20">
        <v>11613166</v>
      </c>
      <c r="S48" s="20"/>
      <c r="T48" s="20"/>
      <c r="U48" s="20"/>
      <c r="V48" s="20"/>
      <c r="W48" s="20">
        <v>17272486</v>
      </c>
      <c r="X48" s="20">
        <v>39276837</v>
      </c>
      <c r="Y48" s="20">
        <v>-22004351</v>
      </c>
      <c r="Z48" s="47">
        <v>-56.023734803288775</v>
      </c>
      <c r="AA48" s="22">
        <v>-104059483</v>
      </c>
    </row>
    <row r="49" spans="1:27" x14ac:dyDescent="0.25">
      <c r="A49" s="23" t="s">
        <v>75</v>
      </c>
      <c r="B49" s="17" t="s">
        <v>33</v>
      </c>
      <c r="C49" s="18">
        <v>3474608</v>
      </c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-49588898</v>
      </c>
      <c r="D51" s="50">
        <f t="shared" ref="D51:Y51" si="7">SUM(D48:D50)</f>
        <v>0</v>
      </c>
      <c r="E51" s="51">
        <f t="shared" si="7"/>
        <v>45064436</v>
      </c>
      <c r="F51" s="52">
        <f t="shared" si="7"/>
        <v>-104059483</v>
      </c>
      <c r="G51" s="52">
        <f t="shared" si="7"/>
        <v>1</v>
      </c>
      <c r="H51" s="52">
        <f t="shared" si="7"/>
        <v>-872502</v>
      </c>
      <c r="I51" s="52">
        <f t="shared" si="7"/>
        <v>2618171</v>
      </c>
      <c r="J51" s="52">
        <f t="shared" si="7"/>
        <v>1745670</v>
      </c>
      <c r="K51" s="52">
        <f t="shared" si="7"/>
        <v>2737416</v>
      </c>
      <c r="L51" s="52">
        <f t="shared" si="7"/>
        <v>770573</v>
      </c>
      <c r="M51" s="52">
        <f t="shared" si="7"/>
        <v>405661</v>
      </c>
      <c r="N51" s="52">
        <f t="shared" si="7"/>
        <v>3913650</v>
      </c>
      <c r="O51" s="52">
        <f t="shared" si="7"/>
        <v>-8833827</v>
      </c>
      <c r="P51" s="52">
        <f t="shared" si="7"/>
        <v>-1455247</v>
      </c>
      <c r="Q51" s="52">
        <f t="shared" si="7"/>
        <v>21902240</v>
      </c>
      <c r="R51" s="52">
        <f t="shared" si="7"/>
        <v>11613166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17272486</v>
      </c>
      <c r="X51" s="52">
        <f t="shared" si="7"/>
        <v>39276837</v>
      </c>
      <c r="Y51" s="52">
        <f t="shared" si="7"/>
        <v>-22004351</v>
      </c>
      <c r="Z51" s="53">
        <f>+IF(X51&lt;&gt;0,+(Y51/X51)*100,0)</f>
        <v>-56.023734803288775</v>
      </c>
      <c r="AA51" s="54">
        <f>SUM(AA48:AA50)</f>
        <v>-104059483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1025921</v>
      </c>
      <c r="D6" s="18"/>
      <c r="E6" s="19">
        <v>32534291</v>
      </c>
      <c r="F6" s="20">
        <v>20177029</v>
      </c>
      <c r="G6" s="20">
        <v>-4254130</v>
      </c>
      <c r="H6" s="20">
        <v>-96080</v>
      </c>
      <c r="I6" s="20">
        <v>-2078990</v>
      </c>
      <c r="J6" s="20">
        <v>-6429200</v>
      </c>
      <c r="K6" s="20">
        <v>-597040</v>
      </c>
      <c r="L6" s="20">
        <v>3495419</v>
      </c>
      <c r="M6" s="20">
        <v>1011333</v>
      </c>
      <c r="N6" s="20">
        <v>3909712</v>
      </c>
      <c r="O6" s="20">
        <v>385187</v>
      </c>
      <c r="P6" s="20">
        <v>1333172</v>
      </c>
      <c r="Q6" s="20">
        <v>1379241</v>
      </c>
      <c r="R6" s="20">
        <v>3097600</v>
      </c>
      <c r="S6" s="20"/>
      <c r="T6" s="20"/>
      <c r="U6" s="20"/>
      <c r="V6" s="20"/>
      <c r="W6" s="20">
        <v>578112</v>
      </c>
      <c r="X6" s="20">
        <v>17921811</v>
      </c>
      <c r="Y6" s="20">
        <v>-17343699</v>
      </c>
      <c r="Z6" s="21">
        <v>-96.77425456612616</v>
      </c>
      <c r="AA6" s="22">
        <v>20177029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14398757</v>
      </c>
      <c r="D8" s="18"/>
      <c r="E8" s="19">
        <v>8130792</v>
      </c>
      <c r="F8" s="20">
        <v>27598318</v>
      </c>
      <c r="G8" s="20">
        <v>15202569</v>
      </c>
      <c r="H8" s="20">
        <v>1006913</v>
      </c>
      <c r="I8" s="20">
        <v>1416497</v>
      </c>
      <c r="J8" s="20">
        <v>17625979</v>
      </c>
      <c r="K8" s="20">
        <v>2494540</v>
      </c>
      <c r="L8" s="20">
        <v>3450558</v>
      </c>
      <c r="M8" s="20">
        <v>798533</v>
      </c>
      <c r="N8" s="20">
        <v>6743631</v>
      </c>
      <c r="O8" s="20">
        <v>5046724</v>
      </c>
      <c r="P8" s="20">
        <v>1982965</v>
      </c>
      <c r="Q8" s="20">
        <v>772997</v>
      </c>
      <c r="R8" s="20">
        <v>7802686</v>
      </c>
      <c r="S8" s="20"/>
      <c r="T8" s="20"/>
      <c r="U8" s="20"/>
      <c r="V8" s="20"/>
      <c r="W8" s="20">
        <v>32172296</v>
      </c>
      <c r="X8" s="20">
        <v>24126359</v>
      </c>
      <c r="Y8" s="20">
        <v>8045937</v>
      </c>
      <c r="Z8" s="21">
        <v>33.349155585391067</v>
      </c>
      <c r="AA8" s="22">
        <v>27598318</v>
      </c>
    </row>
    <row r="9" spans="1:27" x14ac:dyDescent="0.25">
      <c r="A9" s="23" t="s">
        <v>38</v>
      </c>
      <c r="B9" s="17" t="s">
        <v>33</v>
      </c>
      <c r="C9" s="18">
        <v>214034</v>
      </c>
      <c r="D9" s="18"/>
      <c r="E9" s="19"/>
      <c r="F9" s="20">
        <v>214032</v>
      </c>
      <c r="G9" s="20">
        <v>4132680</v>
      </c>
      <c r="H9" s="20">
        <v>-3891911</v>
      </c>
      <c r="I9" s="20">
        <v>-35943</v>
      </c>
      <c r="J9" s="20">
        <v>204826</v>
      </c>
      <c r="K9" s="20">
        <v>121612</v>
      </c>
      <c r="L9" s="20">
        <v>-87321</v>
      </c>
      <c r="M9" s="20">
        <v>-600588</v>
      </c>
      <c r="N9" s="20">
        <v>-566297</v>
      </c>
      <c r="O9" s="20">
        <v>144672</v>
      </c>
      <c r="P9" s="20">
        <v>-458660</v>
      </c>
      <c r="Q9" s="20">
        <v>43698</v>
      </c>
      <c r="R9" s="20">
        <v>-270290</v>
      </c>
      <c r="S9" s="20"/>
      <c r="T9" s="20"/>
      <c r="U9" s="20"/>
      <c r="V9" s="20"/>
      <c r="W9" s="20">
        <v>-631761</v>
      </c>
      <c r="X9" s="20">
        <v>214032</v>
      </c>
      <c r="Y9" s="20">
        <v>-845793</v>
      </c>
      <c r="Z9" s="21">
        <v>-395.17128279883377</v>
      </c>
      <c r="AA9" s="22">
        <v>214032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1596191</v>
      </c>
      <c r="D11" s="18"/>
      <c r="E11" s="19">
        <v>733638</v>
      </c>
      <c r="F11" s="20">
        <v>1596190</v>
      </c>
      <c r="G11" s="20">
        <v>1489219</v>
      </c>
      <c r="H11" s="20">
        <v>106972</v>
      </c>
      <c r="I11" s="20"/>
      <c r="J11" s="20">
        <v>1596191</v>
      </c>
      <c r="K11" s="20">
        <v>-153896</v>
      </c>
      <c r="L11" s="20">
        <v>201336</v>
      </c>
      <c r="M11" s="20">
        <v>-23798</v>
      </c>
      <c r="N11" s="20">
        <v>23642</v>
      </c>
      <c r="O11" s="20">
        <v>-134373</v>
      </c>
      <c r="P11" s="20">
        <v>230334</v>
      </c>
      <c r="Q11" s="20">
        <v>51255</v>
      </c>
      <c r="R11" s="20">
        <v>147216</v>
      </c>
      <c r="S11" s="20"/>
      <c r="T11" s="20"/>
      <c r="U11" s="20"/>
      <c r="V11" s="20"/>
      <c r="W11" s="20">
        <v>1767049</v>
      </c>
      <c r="X11" s="20">
        <v>1596190</v>
      </c>
      <c r="Y11" s="20">
        <v>170859</v>
      </c>
      <c r="Z11" s="21">
        <v>10.704176821055137</v>
      </c>
      <c r="AA11" s="22">
        <v>1596190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17234903</v>
      </c>
      <c r="D14" s="29">
        <f>SUM(D6:D13)</f>
        <v>0</v>
      </c>
      <c r="E14" s="30">
        <f t="shared" si="0"/>
        <v>41398721</v>
      </c>
      <c r="F14" s="31">
        <f t="shared" si="0"/>
        <v>49585569</v>
      </c>
      <c r="G14" s="31">
        <f t="shared" si="0"/>
        <v>16570338</v>
      </c>
      <c r="H14" s="31">
        <f t="shared" si="0"/>
        <v>-2874106</v>
      </c>
      <c r="I14" s="31">
        <f t="shared" si="0"/>
        <v>-698436</v>
      </c>
      <c r="J14" s="31">
        <f t="shared" si="0"/>
        <v>12997796</v>
      </c>
      <c r="K14" s="31">
        <f t="shared" si="0"/>
        <v>1865216</v>
      </c>
      <c r="L14" s="31">
        <f t="shared" si="0"/>
        <v>7059992</v>
      </c>
      <c r="M14" s="31">
        <f t="shared" si="0"/>
        <v>1185480</v>
      </c>
      <c r="N14" s="31">
        <f t="shared" si="0"/>
        <v>10110688</v>
      </c>
      <c r="O14" s="31">
        <f t="shared" si="0"/>
        <v>5442210</v>
      </c>
      <c r="P14" s="31">
        <f t="shared" si="0"/>
        <v>3087811</v>
      </c>
      <c r="Q14" s="31">
        <f t="shared" si="0"/>
        <v>2247191</v>
      </c>
      <c r="R14" s="31">
        <f t="shared" si="0"/>
        <v>10777212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33885696</v>
      </c>
      <c r="X14" s="31">
        <f t="shared" si="0"/>
        <v>43858392</v>
      </c>
      <c r="Y14" s="31">
        <f t="shared" si="0"/>
        <v>-9972696</v>
      </c>
      <c r="Z14" s="32">
        <f>+IF(X14&lt;&gt;0,+(Y14/X14)*100,0)</f>
        <v>-22.738398617076523</v>
      </c>
      <c r="AA14" s="33">
        <f>SUM(AA6:AA13)</f>
        <v>49585569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34780092</v>
      </c>
      <c r="D18" s="18"/>
      <c r="E18" s="19">
        <v>16300996</v>
      </c>
      <c r="F18" s="20">
        <v>60155546</v>
      </c>
      <c r="G18" s="24">
        <v>-6194689</v>
      </c>
      <c r="H18" s="24">
        <v>-4185846</v>
      </c>
      <c r="I18" s="24">
        <v>2376842</v>
      </c>
      <c r="J18" s="20">
        <v>-8003693</v>
      </c>
      <c r="K18" s="24"/>
      <c r="L18" s="24">
        <v>223043</v>
      </c>
      <c r="M18" s="20">
        <v>312110</v>
      </c>
      <c r="N18" s="24">
        <v>535153</v>
      </c>
      <c r="O18" s="24"/>
      <c r="P18" s="24">
        <v>65620</v>
      </c>
      <c r="Q18" s="20">
        <v>1244560</v>
      </c>
      <c r="R18" s="24">
        <v>1310180</v>
      </c>
      <c r="S18" s="24"/>
      <c r="T18" s="20"/>
      <c r="U18" s="24"/>
      <c r="V18" s="24"/>
      <c r="W18" s="24">
        <v>-6158360</v>
      </c>
      <c r="X18" s="20">
        <v>52452712</v>
      </c>
      <c r="Y18" s="24">
        <v>-58611072</v>
      </c>
      <c r="Z18" s="25">
        <v>-111.74078472815667</v>
      </c>
      <c r="AA18" s="26">
        <v>60155546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34780092</v>
      </c>
      <c r="D26" s="29">
        <f t="shared" ref="D26:Y26" si="1">SUM(D16:D25)</f>
        <v>0</v>
      </c>
      <c r="E26" s="35">
        <f t="shared" si="1"/>
        <v>16300996</v>
      </c>
      <c r="F26" s="36">
        <f t="shared" si="1"/>
        <v>60155546</v>
      </c>
      <c r="G26" s="36">
        <f t="shared" si="1"/>
        <v>-6194689</v>
      </c>
      <c r="H26" s="36">
        <f t="shared" si="1"/>
        <v>-4185846</v>
      </c>
      <c r="I26" s="36">
        <f t="shared" si="1"/>
        <v>2376842</v>
      </c>
      <c r="J26" s="36">
        <f t="shared" si="1"/>
        <v>-8003693</v>
      </c>
      <c r="K26" s="36">
        <f t="shared" si="1"/>
        <v>0</v>
      </c>
      <c r="L26" s="36">
        <f t="shared" si="1"/>
        <v>223043</v>
      </c>
      <c r="M26" s="36">
        <f t="shared" si="1"/>
        <v>312110</v>
      </c>
      <c r="N26" s="36">
        <f t="shared" si="1"/>
        <v>535153</v>
      </c>
      <c r="O26" s="36">
        <f t="shared" si="1"/>
        <v>0</v>
      </c>
      <c r="P26" s="36">
        <f t="shared" si="1"/>
        <v>65620</v>
      </c>
      <c r="Q26" s="36">
        <f t="shared" si="1"/>
        <v>1244560</v>
      </c>
      <c r="R26" s="36">
        <f t="shared" si="1"/>
        <v>1310180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-6158360</v>
      </c>
      <c r="X26" s="36">
        <f t="shared" si="1"/>
        <v>52452712</v>
      </c>
      <c r="Y26" s="36">
        <f t="shared" si="1"/>
        <v>-58611072</v>
      </c>
      <c r="Z26" s="37">
        <f>+IF(X26&lt;&gt;0,+(Y26/X26)*100,0)</f>
        <v>-111.74078472815667</v>
      </c>
      <c r="AA26" s="38">
        <f>SUM(AA16:AA25)</f>
        <v>60155546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52014995</v>
      </c>
      <c r="D27" s="29">
        <f>+D14+D26</f>
        <v>0</v>
      </c>
      <c r="E27" s="30">
        <f t="shared" si="2"/>
        <v>57699717</v>
      </c>
      <c r="F27" s="31">
        <f t="shared" si="2"/>
        <v>109741115</v>
      </c>
      <c r="G27" s="31">
        <f t="shared" si="2"/>
        <v>10375649</v>
      </c>
      <c r="H27" s="31">
        <f t="shared" si="2"/>
        <v>-7059952</v>
      </c>
      <c r="I27" s="31">
        <f t="shared" si="2"/>
        <v>1678406</v>
      </c>
      <c r="J27" s="31">
        <f t="shared" si="2"/>
        <v>4994103</v>
      </c>
      <c r="K27" s="31">
        <f t="shared" si="2"/>
        <v>1865216</v>
      </c>
      <c r="L27" s="31">
        <f t="shared" si="2"/>
        <v>7283035</v>
      </c>
      <c r="M27" s="31">
        <f t="shared" si="2"/>
        <v>1497590</v>
      </c>
      <c r="N27" s="31">
        <f t="shared" si="2"/>
        <v>10645841</v>
      </c>
      <c r="O27" s="31">
        <f t="shared" si="2"/>
        <v>5442210</v>
      </c>
      <c r="P27" s="31">
        <f t="shared" si="2"/>
        <v>3153431</v>
      </c>
      <c r="Q27" s="31">
        <f t="shared" si="2"/>
        <v>3491751</v>
      </c>
      <c r="R27" s="31">
        <f t="shared" si="2"/>
        <v>12087392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27727336</v>
      </c>
      <c r="X27" s="31">
        <f t="shared" si="2"/>
        <v>96311104</v>
      </c>
      <c r="Y27" s="31">
        <f t="shared" si="2"/>
        <v>-68583768</v>
      </c>
      <c r="Z27" s="32">
        <f>+IF(X27&lt;&gt;0,+(Y27/X27)*100,0)</f>
        <v>-71.210655004016985</v>
      </c>
      <c r="AA27" s="33">
        <f>+AA14+AA26</f>
        <v>109741115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-4735364</v>
      </c>
      <c r="D33" s="18"/>
      <c r="E33" s="19">
        <v>-18881669</v>
      </c>
      <c r="F33" s="20">
        <v>-15328929</v>
      </c>
      <c r="G33" s="20">
        <v>-11668139</v>
      </c>
      <c r="H33" s="20">
        <v>955429</v>
      </c>
      <c r="I33" s="20">
        <v>1803611</v>
      </c>
      <c r="J33" s="20">
        <v>-8909099</v>
      </c>
      <c r="K33" s="20">
        <v>-776809</v>
      </c>
      <c r="L33" s="20">
        <v>180137</v>
      </c>
      <c r="M33" s="20">
        <v>175098</v>
      </c>
      <c r="N33" s="20">
        <v>-421574</v>
      </c>
      <c r="O33" s="20">
        <v>334582</v>
      </c>
      <c r="P33" s="20">
        <v>-535916</v>
      </c>
      <c r="Q33" s="20">
        <v>1282347</v>
      </c>
      <c r="R33" s="20">
        <v>1081013</v>
      </c>
      <c r="S33" s="20"/>
      <c r="T33" s="20"/>
      <c r="U33" s="20"/>
      <c r="V33" s="20"/>
      <c r="W33" s="20">
        <v>-8249660</v>
      </c>
      <c r="X33" s="20">
        <v>-11557039</v>
      </c>
      <c r="Y33" s="20">
        <v>3307379</v>
      </c>
      <c r="Z33" s="21">
        <v>-28.617875218730333</v>
      </c>
      <c r="AA33" s="22">
        <v>-15328929</v>
      </c>
    </row>
    <row r="34" spans="1:27" x14ac:dyDescent="0.25">
      <c r="A34" s="23" t="s">
        <v>62</v>
      </c>
      <c r="B34" s="17" t="s">
        <v>33</v>
      </c>
      <c r="C34" s="18">
        <v>-189395</v>
      </c>
      <c r="D34" s="18"/>
      <c r="E34" s="19">
        <v>27640</v>
      </c>
      <c r="F34" s="20">
        <v>-189395</v>
      </c>
      <c r="G34" s="20">
        <v>259129</v>
      </c>
      <c r="H34" s="20">
        <v>-448524</v>
      </c>
      <c r="I34" s="20"/>
      <c r="J34" s="20">
        <v>-189395</v>
      </c>
      <c r="K34" s="20"/>
      <c r="L34" s="20">
        <v>3144600</v>
      </c>
      <c r="M34" s="20"/>
      <c r="N34" s="20">
        <v>3144600</v>
      </c>
      <c r="O34" s="20"/>
      <c r="P34" s="20">
        <v>-425463</v>
      </c>
      <c r="Q34" s="20">
        <v>-108667</v>
      </c>
      <c r="R34" s="20">
        <v>-534130</v>
      </c>
      <c r="S34" s="20"/>
      <c r="T34" s="20"/>
      <c r="U34" s="20"/>
      <c r="V34" s="20"/>
      <c r="W34" s="20">
        <v>2421075</v>
      </c>
      <c r="X34" s="20">
        <v>-189395</v>
      </c>
      <c r="Y34" s="20">
        <v>2610470</v>
      </c>
      <c r="Z34" s="21">
        <v>-1378.3204414055283</v>
      </c>
      <c r="AA34" s="22">
        <v>-189395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-4924759</v>
      </c>
      <c r="D38" s="29">
        <f t="shared" ref="D38:Y38" si="3">SUM(D30:D37)</f>
        <v>0</v>
      </c>
      <c r="E38" s="30">
        <f t="shared" si="3"/>
        <v>-18854029</v>
      </c>
      <c r="F38" s="31">
        <f t="shared" si="3"/>
        <v>-15518324</v>
      </c>
      <c r="G38" s="31">
        <f t="shared" si="3"/>
        <v>-11409010</v>
      </c>
      <c r="H38" s="31">
        <f t="shared" si="3"/>
        <v>506905</v>
      </c>
      <c r="I38" s="31">
        <f t="shared" si="3"/>
        <v>1803611</v>
      </c>
      <c r="J38" s="31">
        <f t="shared" si="3"/>
        <v>-9098494</v>
      </c>
      <c r="K38" s="31">
        <f t="shared" si="3"/>
        <v>-776809</v>
      </c>
      <c r="L38" s="31">
        <f t="shared" si="3"/>
        <v>3324737</v>
      </c>
      <c r="M38" s="31">
        <f t="shared" si="3"/>
        <v>175098</v>
      </c>
      <c r="N38" s="31">
        <f t="shared" si="3"/>
        <v>2723026</v>
      </c>
      <c r="O38" s="31">
        <f t="shared" si="3"/>
        <v>334582</v>
      </c>
      <c r="P38" s="31">
        <f t="shared" si="3"/>
        <v>-961379</v>
      </c>
      <c r="Q38" s="31">
        <f t="shared" si="3"/>
        <v>1173680</v>
      </c>
      <c r="R38" s="31">
        <f t="shared" si="3"/>
        <v>546883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-5828585</v>
      </c>
      <c r="X38" s="31">
        <f t="shared" si="3"/>
        <v>-11746434</v>
      </c>
      <c r="Y38" s="31">
        <f t="shared" si="3"/>
        <v>5917849</v>
      </c>
      <c r="Z38" s="32">
        <f>+IF(X38&lt;&gt;0,+(Y38/X38)*100,0)</f>
        <v>-50.379962122972813</v>
      </c>
      <c r="AA38" s="33">
        <f>SUM(AA30:AA37)</f>
        <v>-15518324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-4924759</v>
      </c>
      <c r="D45" s="29">
        <f>+D38+D44</f>
        <v>0</v>
      </c>
      <c r="E45" s="30">
        <f t="shared" si="5"/>
        <v>-18854029</v>
      </c>
      <c r="F45" s="31">
        <f t="shared" si="5"/>
        <v>-15518324</v>
      </c>
      <c r="G45" s="31">
        <f t="shared" si="5"/>
        <v>-11409010</v>
      </c>
      <c r="H45" s="31">
        <f t="shared" si="5"/>
        <v>506905</v>
      </c>
      <c r="I45" s="31">
        <f t="shared" si="5"/>
        <v>1803611</v>
      </c>
      <c r="J45" s="31">
        <f t="shared" si="5"/>
        <v>-9098494</v>
      </c>
      <c r="K45" s="31">
        <f t="shared" si="5"/>
        <v>-776809</v>
      </c>
      <c r="L45" s="31">
        <f t="shared" si="5"/>
        <v>3324737</v>
      </c>
      <c r="M45" s="31">
        <f t="shared" si="5"/>
        <v>175098</v>
      </c>
      <c r="N45" s="31">
        <f t="shared" si="5"/>
        <v>2723026</v>
      </c>
      <c r="O45" s="31">
        <f t="shared" si="5"/>
        <v>334582</v>
      </c>
      <c r="P45" s="31">
        <f t="shared" si="5"/>
        <v>-961379</v>
      </c>
      <c r="Q45" s="31">
        <f t="shared" si="5"/>
        <v>1173680</v>
      </c>
      <c r="R45" s="31">
        <f t="shared" si="5"/>
        <v>546883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-5828585</v>
      </c>
      <c r="X45" s="31">
        <f t="shared" si="5"/>
        <v>-11746434</v>
      </c>
      <c r="Y45" s="31">
        <f t="shared" si="5"/>
        <v>5917849</v>
      </c>
      <c r="Z45" s="32">
        <f>+IF(X45&lt;&gt;0,+(Y45/X45)*100,0)</f>
        <v>-50.379962122972813</v>
      </c>
      <c r="AA45" s="33">
        <f>+AA38+AA44</f>
        <v>-15518324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56939754</v>
      </c>
      <c r="D46" s="42">
        <f t="shared" si="6"/>
        <v>0</v>
      </c>
      <c r="E46" s="43">
        <f t="shared" si="6"/>
        <v>76553746</v>
      </c>
      <c r="F46" s="44">
        <f t="shared" si="6"/>
        <v>125259439</v>
      </c>
      <c r="G46" s="44">
        <f t="shared" si="6"/>
        <v>21784659</v>
      </c>
      <c r="H46" s="44">
        <f t="shared" si="6"/>
        <v>-7566857</v>
      </c>
      <c r="I46" s="44">
        <f t="shared" si="6"/>
        <v>-125205</v>
      </c>
      <c r="J46" s="44">
        <f t="shared" si="6"/>
        <v>14092597</v>
      </c>
      <c r="K46" s="44">
        <f t="shared" si="6"/>
        <v>2642025</v>
      </c>
      <c r="L46" s="44">
        <f t="shared" si="6"/>
        <v>3958298</v>
      </c>
      <c r="M46" s="44">
        <f t="shared" si="6"/>
        <v>1322492</v>
      </c>
      <c r="N46" s="44">
        <f t="shared" si="6"/>
        <v>7922815</v>
      </c>
      <c r="O46" s="44">
        <f t="shared" si="6"/>
        <v>5107628</v>
      </c>
      <c r="P46" s="44">
        <f t="shared" si="6"/>
        <v>4114810</v>
      </c>
      <c r="Q46" s="44">
        <f t="shared" si="6"/>
        <v>2318071</v>
      </c>
      <c r="R46" s="44">
        <f t="shared" si="6"/>
        <v>11540509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33555921</v>
      </c>
      <c r="X46" s="44">
        <f t="shared" si="6"/>
        <v>108057538</v>
      </c>
      <c r="Y46" s="44">
        <f t="shared" si="6"/>
        <v>-74501617</v>
      </c>
      <c r="Z46" s="45">
        <f>+IF(X46&lt;&gt;0,+(Y46/X46)*100,0)</f>
        <v>-68.946246952248714</v>
      </c>
      <c r="AA46" s="46">
        <f>+AA27-AA45</f>
        <v>125259439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56915979</v>
      </c>
      <c r="F48" s="20">
        <v>53199641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39769630</v>
      </c>
      <c r="Y48" s="20">
        <v>-39769630</v>
      </c>
      <c r="Z48" s="47">
        <v>-100</v>
      </c>
      <c r="AA48" s="22">
        <v>53199641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56915979</v>
      </c>
      <c r="F51" s="52">
        <f t="shared" si="7"/>
        <v>53199641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39769630</v>
      </c>
      <c r="Y51" s="52">
        <f t="shared" si="7"/>
        <v>-39769630</v>
      </c>
      <c r="Z51" s="53">
        <f>+IF(X51&lt;&gt;0,+(Y51/X51)*100,0)</f>
        <v>-100</v>
      </c>
      <c r="AA51" s="54">
        <f>SUM(AA48:AA50)</f>
        <v>53199641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14713759</v>
      </c>
      <c r="D6" s="18"/>
      <c r="E6" s="19">
        <v>17686890</v>
      </c>
      <c r="F6" s="20">
        <v>7914338</v>
      </c>
      <c r="G6" s="20">
        <v>6818357</v>
      </c>
      <c r="H6" s="20">
        <v>2089771</v>
      </c>
      <c r="I6" s="20">
        <v>1229276</v>
      </c>
      <c r="J6" s="20">
        <v>10137404</v>
      </c>
      <c r="K6" s="20">
        <v>2393421</v>
      </c>
      <c r="L6" s="20">
        <v>1490296</v>
      </c>
      <c r="M6" s="20">
        <v>1492502</v>
      </c>
      <c r="N6" s="20">
        <v>5376219</v>
      </c>
      <c r="O6" s="20">
        <v>1957084</v>
      </c>
      <c r="P6" s="20">
        <v>2613003</v>
      </c>
      <c r="Q6" s="20">
        <v>-1066913</v>
      </c>
      <c r="R6" s="20">
        <v>3503174</v>
      </c>
      <c r="S6" s="20"/>
      <c r="T6" s="20"/>
      <c r="U6" s="20"/>
      <c r="V6" s="20"/>
      <c r="W6" s="20">
        <v>19016797</v>
      </c>
      <c r="X6" s="20">
        <v>6100471</v>
      </c>
      <c r="Y6" s="20">
        <v>12916326</v>
      </c>
      <c r="Z6" s="21">
        <v>211.72670110225917</v>
      </c>
      <c r="AA6" s="22">
        <v>7914338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-6983850</v>
      </c>
      <c r="D8" s="18"/>
      <c r="E8" s="19">
        <v>1736511</v>
      </c>
      <c r="F8" s="20">
        <v>-5731683</v>
      </c>
      <c r="G8" s="20">
        <v>-70923</v>
      </c>
      <c r="H8" s="20">
        <v>147625</v>
      </c>
      <c r="I8" s="20">
        <v>354808</v>
      </c>
      <c r="J8" s="20">
        <v>431510</v>
      </c>
      <c r="K8" s="20">
        <v>-22557</v>
      </c>
      <c r="L8" s="20">
        <v>-5385222</v>
      </c>
      <c r="M8" s="20">
        <v>536783</v>
      </c>
      <c r="N8" s="20">
        <v>-4870996</v>
      </c>
      <c r="O8" s="20">
        <v>1423161</v>
      </c>
      <c r="P8" s="20">
        <v>473251</v>
      </c>
      <c r="Q8" s="20">
        <v>-1119739</v>
      </c>
      <c r="R8" s="20">
        <v>776673</v>
      </c>
      <c r="S8" s="20"/>
      <c r="T8" s="20"/>
      <c r="U8" s="20"/>
      <c r="V8" s="20"/>
      <c r="W8" s="20">
        <v>-3662813</v>
      </c>
      <c r="X8" s="20">
        <v>-6032849</v>
      </c>
      <c r="Y8" s="20">
        <v>2370036</v>
      </c>
      <c r="Z8" s="21">
        <v>-39.28551833470388</v>
      </c>
      <c r="AA8" s="22">
        <v>-5731683</v>
      </c>
    </row>
    <row r="9" spans="1:27" x14ac:dyDescent="0.25">
      <c r="A9" s="23" t="s">
        <v>38</v>
      </c>
      <c r="B9" s="17" t="s">
        <v>33</v>
      </c>
      <c r="C9" s="18">
        <v>170208</v>
      </c>
      <c r="D9" s="18"/>
      <c r="E9" s="19">
        <v>-2260234</v>
      </c>
      <c r="F9" s="20">
        <v>171125</v>
      </c>
      <c r="G9" s="20">
        <v>-2222345</v>
      </c>
      <c r="H9" s="20">
        <v>98160</v>
      </c>
      <c r="I9" s="20">
        <v>59997</v>
      </c>
      <c r="J9" s="20">
        <v>-2064188</v>
      </c>
      <c r="K9" s="20">
        <v>21836</v>
      </c>
      <c r="L9" s="20">
        <v>56514</v>
      </c>
      <c r="M9" s="20">
        <v>61580</v>
      </c>
      <c r="N9" s="20">
        <v>139930</v>
      </c>
      <c r="O9" s="20">
        <v>56042</v>
      </c>
      <c r="P9" s="20">
        <v>48496</v>
      </c>
      <c r="Q9" s="20">
        <v>23621</v>
      </c>
      <c r="R9" s="20">
        <v>128159</v>
      </c>
      <c r="S9" s="20"/>
      <c r="T9" s="20"/>
      <c r="U9" s="20"/>
      <c r="V9" s="20"/>
      <c r="W9" s="20">
        <v>-1796099</v>
      </c>
      <c r="X9" s="20">
        <v>170901</v>
      </c>
      <c r="Y9" s="20">
        <v>-1967000</v>
      </c>
      <c r="Z9" s="21">
        <v>-1150.9587421957742</v>
      </c>
      <c r="AA9" s="22">
        <v>171125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</v>
      </c>
      <c r="Y11" s="20">
        <v>-9</v>
      </c>
      <c r="Z11" s="21">
        <v>-100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7900117</v>
      </c>
      <c r="D14" s="29">
        <f>SUM(D6:D13)</f>
        <v>0</v>
      </c>
      <c r="E14" s="30">
        <f t="shared" si="0"/>
        <v>17163167</v>
      </c>
      <c r="F14" s="31">
        <f t="shared" si="0"/>
        <v>2353780</v>
      </c>
      <c r="G14" s="31">
        <f t="shared" si="0"/>
        <v>4525089</v>
      </c>
      <c r="H14" s="31">
        <f t="shared" si="0"/>
        <v>2335556</v>
      </c>
      <c r="I14" s="31">
        <f t="shared" si="0"/>
        <v>1644081</v>
      </c>
      <c r="J14" s="31">
        <f t="shared" si="0"/>
        <v>8504726</v>
      </c>
      <c r="K14" s="31">
        <f t="shared" si="0"/>
        <v>2392700</v>
      </c>
      <c r="L14" s="31">
        <f t="shared" si="0"/>
        <v>-3838412</v>
      </c>
      <c r="M14" s="31">
        <f t="shared" si="0"/>
        <v>2090865</v>
      </c>
      <c r="N14" s="31">
        <f t="shared" si="0"/>
        <v>645153</v>
      </c>
      <c r="O14" s="31">
        <f t="shared" si="0"/>
        <v>3436287</v>
      </c>
      <c r="P14" s="31">
        <f t="shared" si="0"/>
        <v>3134750</v>
      </c>
      <c r="Q14" s="31">
        <f t="shared" si="0"/>
        <v>-2163031</v>
      </c>
      <c r="R14" s="31">
        <f t="shared" si="0"/>
        <v>4408006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13557885</v>
      </c>
      <c r="X14" s="31">
        <f t="shared" si="0"/>
        <v>238532</v>
      </c>
      <c r="Y14" s="31">
        <f t="shared" si="0"/>
        <v>13319353</v>
      </c>
      <c r="Z14" s="32">
        <f>+IF(X14&lt;&gt;0,+(Y14/X14)*100,0)</f>
        <v>5583.8851810239294</v>
      </c>
      <c r="AA14" s="33">
        <f>SUM(AA6:AA13)</f>
        <v>2353780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11125796</v>
      </c>
      <c r="D18" s="18"/>
      <c r="E18" s="19">
        <v>11821144</v>
      </c>
      <c r="F18" s="20">
        <v>16931565</v>
      </c>
      <c r="G18" s="24">
        <v>5357273</v>
      </c>
      <c r="H18" s="24"/>
      <c r="I18" s="24">
        <v>583628</v>
      </c>
      <c r="J18" s="20">
        <v>5940901</v>
      </c>
      <c r="K18" s="24"/>
      <c r="L18" s="24">
        <v>62600</v>
      </c>
      <c r="M18" s="20"/>
      <c r="N18" s="24">
        <v>62600</v>
      </c>
      <c r="O18" s="24">
        <v>124447</v>
      </c>
      <c r="P18" s="24">
        <v>-81877</v>
      </c>
      <c r="Q18" s="20">
        <v>3077110</v>
      </c>
      <c r="R18" s="24">
        <v>3119680</v>
      </c>
      <c r="S18" s="24"/>
      <c r="T18" s="20"/>
      <c r="U18" s="24"/>
      <c r="V18" s="24"/>
      <c r="W18" s="24">
        <v>9123181</v>
      </c>
      <c r="X18" s="20">
        <v>14975660</v>
      </c>
      <c r="Y18" s="24">
        <v>-5852479</v>
      </c>
      <c r="Z18" s="25">
        <v>-39.079940383261906</v>
      </c>
      <c r="AA18" s="26">
        <v>16931565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11125796</v>
      </c>
      <c r="D26" s="29">
        <f t="shared" ref="D26:Y26" si="1">SUM(D16:D25)</f>
        <v>0</v>
      </c>
      <c r="E26" s="35">
        <f t="shared" si="1"/>
        <v>11821144</v>
      </c>
      <c r="F26" s="36">
        <f t="shared" si="1"/>
        <v>16931565</v>
      </c>
      <c r="G26" s="36">
        <f t="shared" si="1"/>
        <v>5357273</v>
      </c>
      <c r="H26" s="36">
        <f t="shared" si="1"/>
        <v>0</v>
      </c>
      <c r="I26" s="36">
        <f t="shared" si="1"/>
        <v>583628</v>
      </c>
      <c r="J26" s="36">
        <f t="shared" si="1"/>
        <v>5940901</v>
      </c>
      <c r="K26" s="36">
        <f t="shared" si="1"/>
        <v>0</v>
      </c>
      <c r="L26" s="36">
        <f t="shared" si="1"/>
        <v>62600</v>
      </c>
      <c r="M26" s="36">
        <f t="shared" si="1"/>
        <v>0</v>
      </c>
      <c r="N26" s="36">
        <f t="shared" si="1"/>
        <v>62600</v>
      </c>
      <c r="O26" s="36">
        <f t="shared" si="1"/>
        <v>124447</v>
      </c>
      <c r="P26" s="36">
        <f t="shared" si="1"/>
        <v>-81877</v>
      </c>
      <c r="Q26" s="36">
        <f t="shared" si="1"/>
        <v>3077110</v>
      </c>
      <c r="R26" s="36">
        <f t="shared" si="1"/>
        <v>3119680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9123181</v>
      </c>
      <c r="X26" s="36">
        <f t="shared" si="1"/>
        <v>14975660</v>
      </c>
      <c r="Y26" s="36">
        <f t="shared" si="1"/>
        <v>-5852479</v>
      </c>
      <c r="Z26" s="37">
        <f>+IF(X26&lt;&gt;0,+(Y26/X26)*100,0)</f>
        <v>-39.079940383261906</v>
      </c>
      <c r="AA26" s="38">
        <f>SUM(AA16:AA25)</f>
        <v>16931565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19025913</v>
      </c>
      <c r="D27" s="29">
        <f>+D14+D26</f>
        <v>0</v>
      </c>
      <c r="E27" s="30">
        <f t="shared" si="2"/>
        <v>28984311</v>
      </c>
      <c r="F27" s="31">
        <f t="shared" si="2"/>
        <v>19285345</v>
      </c>
      <c r="G27" s="31">
        <f t="shared" si="2"/>
        <v>9882362</v>
      </c>
      <c r="H27" s="31">
        <f t="shared" si="2"/>
        <v>2335556</v>
      </c>
      <c r="I27" s="31">
        <f t="shared" si="2"/>
        <v>2227709</v>
      </c>
      <c r="J27" s="31">
        <f t="shared" si="2"/>
        <v>14445627</v>
      </c>
      <c r="K27" s="31">
        <f t="shared" si="2"/>
        <v>2392700</v>
      </c>
      <c r="L27" s="31">
        <f t="shared" si="2"/>
        <v>-3775812</v>
      </c>
      <c r="M27" s="31">
        <f t="shared" si="2"/>
        <v>2090865</v>
      </c>
      <c r="N27" s="31">
        <f t="shared" si="2"/>
        <v>707753</v>
      </c>
      <c r="O27" s="31">
        <f t="shared" si="2"/>
        <v>3560734</v>
      </c>
      <c r="P27" s="31">
        <f t="shared" si="2"/>
        <v>3052873</v>
      </c>
      <c r="Q27" s="31">
        <f t="shared" si="2"/>
        <v>914079</v>
      </c>
      <c r="R27" s="31">
        <f t="shared" si="2"/>
        <v>7527686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22681066</v>
      </c>
      <c r="X27" s="31">
        <f t="shared" si="2"/>
        <v>15214192</v>
      </c>
      <c r="Y27" s="31">
        <f t="shared" si="2"/>
        <v>7466874</v>
      </c>
      <c r="Z27" s="32">
        <f>+IF(X27&lt;&gt;0,+(Y27/X27)*100,0)</f>
        <v>49.07834737460918</v>
      </c>
      <c r="AA27" s="33">
        <f>+AA14+AA26</f>
        <v>19285345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>
        <v>343513</v>
      </c>
      <c r="G32" s="20">
        <v>7172</v>
      </c>
      <c r="H32" s="20">
        <v>30780</v>
      </c>
      <c r="I32" s="20">
        <v>28788</v>
      </c>
      <c r="J32" s="20">
        <v>66740</v>
      </c>
      <c r="K32" s="20">
        <v>16109</v>
      </c>
      <c r="L32" s="20">
        <v>16000</v>
      </c>
      <c r="M32" s="20"/>
      <c r="N32" s="20">
        <v>32109</v>
      </c>
      <c r="O32" s="20">
        <v>15641</v>
      </c>
      <c r="P32" s="20">
        <v>1704</v>
      </c>
      <c r="Q32" s="20">
        <v>-11601</v>
      </c>
      <c r="R32" s="20">
        <v>5744</v>
      </c>
      <c r="S32" s="20"/>
      <c r="T32" s="20"/>
      <c r="U32" s="20"/>
      <c r="V32" s="20"/>
      <c r="W32" s="20">
        <v>104593</v>
      </c>
      <c r="X32" s="20">
        <v>343513</v>
      </c>
      <c r="Y32" s="20">
        <v>-238920</v>
      </c>
      <c r="Z32" s="21">
        <v>-69.551952910079095</v>
      </c>
      <c r="AA32" s="22">
        <v>343513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65939</v>
      </c>
      <c r="H33" s="20">
        <v>320979</v>
      </c>
      <c r="I33" s="20">
        <v>-278478</v>
      </c>
      <c r="J33" s="20">
        <v>108440</v>
      </c>
      <c r="K33" s="20">
        <v>77599</v>
      </c>
      <c r="L33" s="20">
        <v>26248</v>
      </c>
      <c r="M33" s="20">
        <v>-212286</v>
      </c>
      <c r="N33" s="20">
        <v>-108439</v>
      </c>
      <c r="O33" s="20">
        <v>281156</v>
      </c>
      <c r="P33" s="20">
        <v>120178</v>
      </c>
      <c r="Q33" s="20">
        <v>-358537</v>
      </c>
      <c r="R33" s="20">
        <v>42797</v>
      </c>
      <c r="S33" s="20"/>
      <c r="T33" s="20"/>
      <c r="U33" s="20"/>
      <c r="V33" s="20"/>
      <c r="W33" s="20">
        <v>42798</v>
      </c>
      <c r="X33" s="20"/>
      <c r="Y33" s="20">
        <v>42798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343513</v>
      </c>
      <c r="G38" s="31">
        <f t="shared" si="3"/>
        <v>73111</v>
      </c>
      <c r="H38" s="31">
        <f t="shared" si="3"/>
        <v>351759</v>
      </c>
      <c r="I38" s="31">
        <f t="shared" si="3"/>
        <v>-249690</v>
      </c>
      <c r="J38" s="31">
        <f t="shared" si="3"/>
        <v>175180</v>
      </c>
      <c r="K38" s="31">
        <f t="shared" si="3"/>
        <v>93708</v>
      </c>
      <c r="L38" s="31">
        <f t="shared" si="3"/>
        <v>42248</v>
      </c>
      <c r="M38" s="31">
        <f t="shared" si="3"/>
        <v>-212286</v>
      </c>
      <c r="N38" s="31">
        <f t="shared" si="3"/>
        <v>-76330</v>
      </c>
      <c r="O38" s="31">
        <f t="shared" si="3"/>
        <v>296797</v>
      </c>
      <c r="P38" s="31">
        <f t="shared" si="3"/>
        <v>121882</v>
      </c>
      <c r="Q38" s="31">
        <f t="shared" si="3"/>
        <v>-370138</v>
      </c>
      <c r="R38" s="31">
        <f t="shared" si="3"/>
        <v>48541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147391</v>
      </c>
      <c r="X38" s="31">
        <f t="shared" si="3"/>
        <v>343513</v>
      </c>
      <c r="Y38" s="31">
        <f t="shared" si="3"/>
        <v>-196122</v>
      </c>
      <c r="Z38" s="32">
        <f>+IF(X38&lt;&gt;0,+(Y38/X38)*100,0)</f>
        <v>-57.093035780305257</v>
      </c>
      <c r="AA38" s="33">
        <f>SUM(AA30:AA37)</f>
        <v>343513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343513</v>
      </c>
      <c r="G45" s="31">
        <f t="shared" si="5"/>
        <v>73111</v>
      </c>
      <c r="H45" s="31">
        <f t="shared" si="5"/>
        <v>351759</v>
      </c>
      <c r="I45" s="31">
        <f t="shared" si="5"/>
        <v>-249690</v>
      </c>
      <c r="J45" s="31">
        <f t="shared" si="5"/>
        <v>175180</v>
      </c>
      <c r="K45" s="31">
        <f t="shared" si="5"/>
        <v>93708</v>
      </c>
      <c r="L45" s="31">
        <f t="shared" si="5"/>
        <v>42248</v>
      </c>
      <c r="M45" s="31">
        <f t="shared" si="5"/>
        <v>-212286</v>
      </c>
      <c r="N45" s="31">
        <f t="shared" si="5"/>
        <v>-76330</v>
      </c>
      <c r="O45" s="31">
        <f t="shared" si="5"/>
        <v>296797</v>
      </c>
      <c r="P45" s="31">
        <f t="shared" si="5"/>
        <v>121882</v>
      </c>
      <c r="Q45" s="31">
        <f t="shared" si="5"/>
        <v>-370138</v>
      </c>
      <c r="R45" s="31">
        <f t="shared" si="5"/>
        <v>48541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147391</v>
      </c>
      <c r="X45" s="31">
        <f t="shared" si="5"/>
        <v>343513</v>
      </c>
      <c r="Y45" s="31">
        <f t="shared" si="5"/>
        <v>-196122</v>
      </c>
      <c r="Z45" s="32">
        <f>+IF(X45&lt;&gt;0,+(Y45/X45)*100,0)</f>
        <v>-57.093035780305257</v>
      </c>
      <c r="AA45" s="33">
        <f>+AA38+AA44</f>
        <v>343513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19025913</v>
      </c>
      <c r="D46" s="42">
        <f t="shared" si="6"/>
        <v>0</v>
      </c>
      <c r="E46" s="43">
        <f t="shared" si="6"/>
        <v>28984311</v>
      </c>
      <c r="F46" s="44">
        <f t="shared" si="6"/>
        <v>18941832</v>
      </c>
      <c r="G46" s="44">
        <f t="shared" si="6"/>
        <v>9809251</v>
      </c>
      <c r="H46" s="44">
        <f t="shared" si="6"/>
        <v>1983797</v>
      </c>
      <c r="I46" s="44">
        <f t="shared" si="6"/>
        <v>2477399</v>
      </c>
      <c r="J46" s="44">
        <f t="shared" si="6"/>
        <v>14270447</v>
      </c>
      <c r="K46" s="44">
        <f t="shared" si="6"/>
        <v>2298992</v>
      </c>
      <c r="L46" s="44">
        <f t="shared" si="6"/>
        <v>-3818060</v>
      </c>
      <c r="M46" s="44">
        <f t="shared" si="6"/>
        <v>2303151</v>
      </c>
      <c r="N46" s="44">
        <f t="shared" si="6"/>
        <v>784083</v>
      </c>
      <c r="O46" s="44">
        <f t="shared" si="6"/>
        <v>3263937</v>
      </c>
      <c r="P46" s="44">
        <f t="shared" si="6"/>
        <v>2930991</v>
      </c>
      <c r="Q46" s="44">
        <f t="shared" si="6"/>
        <v>1284217</v>
      </c>
      <c r="R46" s="44">
        <f t="shared" si="6"/>
        <v>7479145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22533675</v>
      </c>
      <c r="X46" s="44">
        <f t="shared" si="6"/>
        <v>14870679</v>
      </c>
      <c r="Y46" s="44">
        <f t="shared" si="6"/>
        <v>7662996</v>
      </c>
      <c r="Z46" s="45">
        <f>+IF(X46&lt;&gt;0,+(Y46/X46)*100,0)</f>
        <v>51.530908575190146</v>
      </c>
      <c r="AA46" s="46">
        <f>+AA27-AA45</f>
        <v>18941832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28852141</v>
      </c>
      <c r="F48" s="20">
        <v>14926046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10854893</v>
      </c>
      <c r="Y48" s="20">
        <v>-10854893</v>
      </c>
      <c r="Z48" s="47">
        <v>-100</v>
      </c>
      <c r="AA48" s="22">
        <v>14926046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28852141</v>
      </c>
      <c r="F51" s="52">
        <f t="shared" si="7"/>
        <v>14926046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10854893</v>
      </c>
      <c r="Y51" s="52">
        <f t="shared" si="7"/>
        <v>-10854893</v>
      </c>
      <c r="Z51" s="53">
        <f>+IF(X51&lt;&gt;0,+(Y51/X51)*100,0)</f>
        <v>-100</v>
      </c>
      <c r="AA51" s="54">
        <f>SUM(AA48:AA50)</f>
        <v>14926046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19135226</v>
      </c>
      <c r="D6" s="18"/>
      <c r="E6" s="19">
        <v>-5825152</v>
      </c>
      <c r="F6" s="20">
        <v>-9154129</v>
      </c>
      <c r="G6" s="20">
        <v>2429233</v>
      </c>
      <c r="H6" s="20">
        <v>2254326</v>
      </c>
      <c r="I6" s="20">
        <v>1442456</v>
      </c>
      <c r="J6" s="20">
        <v>6126015</v>
      </c>
      <c r="K6" s="20">
        <v>290407</v>
      </c>
      <c r="L6" s="20">
        <v>994135</v>
      </c>
      <c r="M6" s="20">
        <v>582267</v>
      </c>
      <c r="N6" s="20">
        <v>1866809</v>
      </c>
      <c r="O6" s="20">
        <v>2955476</v>
      </c>
      <c r="P6" s="20">
        <v>819898</v>
      </c>
      <c r="Q6" s="20">
        <v>3303352</v>
      </c>
      <c r="R6" s="20">
        <v>7078726</v>
      </c>
      <c r="S6" s="20"/>
      <c r="T6" s="20"/>
      <c r="U6" s="20"/>
      <c r="V6" s="20"/>
      <c r="W6" s="20">
        <v>15071550</v>
      </c>
      <c r="X6" s="20">
        <v>-3227672</v>
      </c>
      <c r="Y6" s="20">
        <v>18299222</v>
      </c>
      <c r="Z6" s="21">
        <v>-566.94800462996238</v>
      </c>
      <c r="AA6" s="22">
        <v>-9154129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15869862</v>
      </c>
      <c r="D8" s="18"/>
      <c r="E8" s="19">
        <v>30533869</v>
      </c>
      <c r="F8" s="20">
        <v>18012970</v>
      </c>
      <c r="G8" s="20">
        <v>14919814</v>
      </c>
      <c r="H8" s="20">
        <v>-56542</v>
      </c>
      <c r="I8" s="20">
        <v>-1023553</v>
      </c>
      <c r="J8" s="20">
        <v>13839719</v>
      </c>
      <c r="K8" s="20">
        <v>648743</v>
      </c>
      <c r="L8" s="20">
        <v>1469778</v>
      </c>
      <c r="M8" s="20">
        <v>1077225</v>
      </c>
      <c r="N8" s="20">
        <v>3195746</v>
      </c>
      <c r="O8" s="20">
        <v>2761159</v>
      </c>
      <c r="P8" s="20">
        <v>930941</v>
      </c>
      <c r="Q8" s="20">
        <v>-666597</v>
      </c>
      <c r="R8" s="20">
        <v>3025503</v>
      </c>
      <c r="S8" s="20"/>
      <c r="T8" s="20"/>
      <c r="U8" s="20"/>
      <c r="V8" s="20"/>
      <c r="W8" s="20">
        <v>20060968</v>
      </c>
      <c r="X8" s="20">
        <v>17405619</v>
      </c>
      <c r="Y8" s="20">
        <v>2655349</v>
      </c>
      <c r="Z8" s="21">
        <v>15.255699897831843</v>
      </c>
      <c r="AA8" s="22">
        <v>18012970</v>
      </c>
    </row>
    <row r="9" spans="1:27" x14ac:dyDescent="0.25">
      <c r="A9" s="23" t="s">
        <v>38</v>
      </c>
      <c r="B9" s="17" t="s">
        <v>33</v>
      </c>
      <c r="C9" s="18">
        <v>482622</v>
      </c>
      <c r="D9" s="18"/>
      <c r="E9" s="19">
        <v>-792395</v>
      </c>
      <c r="F9" s="20">
        <v>-17724</v>
      </c>
      <c r="G9" s="20">
        <v>953099</v>
      </c>
      <c r="H9" s="20">
        <v>-613051</v>
      </c>
      <c r="I9" s="20">
        <v>-26798</v>
      </c>
      <c r="J9" s="20">
        <v>313250</v>
      </c>
      <c r="K9" s="20">
        <v>-18519</v>
      </c>
      <c r="L9" s="20">
        <v>5876</v>
      </c>
      <c r="M9" s="20">
        <v>2747</v>
      </c>
      <c r="N9" s="20">
        <v>-9896</v>
      </c>
      <c r="O9" s="20">
        <v>19072</v>
      </c>
      <c r="P9" s="20">
        <v>21259</v>
      </c>
      <c r="Q9" s="20">
        <v>-49964</v>
      </c>
      <c r="R9" s="20">
        <v>-9633</v>
      </c>
      <c r="S9" s="20"/>
      <c r="T9" s="20"/>
      <c r="U9" s="20"/>
      <c r="V9" s="20"/>
      <c r="W9" s="20">
        <v>293721</v>
      </c>
      <c r="X9" s="20">
        <v>136391</v>
      </c>
      <c r="Y9" s="20">
        <v>157330</v>
      </c>
      <c r="Z9" s="21">
        <v>115.35218599467707</v>
      </c>
      <c r="AA9" s="22">
        <v>-17724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-10000</v>
      </c>
      <c r="F11" s="20">
        <v>-5000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3733684</v>
      </c>
      <c r="Y11" s="20">
        <v>-3733684</v>
      </c>
      <c r="Z11" s="21">
        <v>-100</v>
      </c>
      <c r="AA11" s="22">
        <v>-5000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35487710</v>
      </c>
      <c r="D14" s="29">
        <f>SUM(D6:D13)</f>
        <v>0</v>
      </c>
      <c r="E14" s="30">
        <f t="shared" si="0"/>
        <v>23906322</v>
      </c>
      <c r="F14" s="31">
        <f t="shared" si="0"/>
        <v>8836117</v>
      </c>
      <c r="G14" s="31">
        <f t="shared" si="0"/>
        <v>18302146</v>
      </c>
      <c r="H14" s="31">
        <f t="shared" si="0"/>
        <v>1584733</v>
      </c>
      <c r="I14" s="31">
        <f t="shared" si="0"/>
        <v>392105</v>
      </c>
      <c r="J14" s="31">
        <f t="shared" si="0"/>
        <v>20278984</v>
      </c>
      <c r="K14" s="31">
        <f t="shared" si="0"/>
        <v>920631</v>
      </c>
      <c r="L14" s="31">
        <f t="shared" si="0"/>
        <v>2469789</v>
      </c>
      <c r="M14" s="31">
        <f t="shared" si="0"/>
        <v>1662239</v>
      </c>
      <c r="N14" s="31">
        <f t="shared" si="0"/>
        <v>5052659</v>
      </c>
      <c r="O14" s="31">
        <f t="shared" si="0"/>
        <v>5735707</v>
      </c>
      <c r="P14" s="31">
        <f t="shared" si="0"/>
        <v>1772098</v>
      </c>
      <c r="Q14" s="31">
        <f t="shared" si="0"/>
        <v>2586791</v>
      </c>
      <c r="R14" s="31">
        <f t="shared" si="0"/>
        <v>10094596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35426239</v>
      </c>
      <c r="X14" s="31">
        <f t="shared" si="0"/>
        <v>18048022</v>
      </c>
      <c r="Y14" s="31">
        <f t="shared" si="0"/>
        <v>17378217</v>
      </c>
      <c r="Z14" s="32">
        <f>+IF(X14&lt;&gt;0,+(Y14/X14)*100,0)</f>
        <v>96.288762280985694</v>
      </c>
      <c r="AA14" s="33">
        <f>SUM(AA6:AA13)</f>
        <v>8836117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-34278548</v>
      </c>
      <c r="D18" s="18"/>
      <c r="E18" s="19">
        <v>38633492</v>
      </c>
      <c r="F18" s="20">
        <v>33747550</v>
      </c>
      <c r="G18" s="24">
        <v>2286139</v>
      </c>
      <c r="H18" s="24">
        <v>342105</v>
      </c>
      <c r="I18" s="24">
        <v>1176071</v>
      </c>
      <c r="J18" s="20">
        <v>3804315</v>
      </c>
      <c r="K18" s="24">
        <v>1401773</v>
      </c>
      <c r="L18" s="24">
        <v>875935</v>
      </c>
      <c r="M18" s="20">
        <v>1378824</v>
      </c>
      <c r="N18" s="24">
        <v>3656532</v>
      </c>
      <c r="O18" s="24">
        <v>-117863</v>
      </c>
      <c r="P18" s="24">
        <v>2217836</v>
      </c>
      <c r="Q18" s="20">
        <v>407975</v>
      </c>
      <c r="R18" s="24">
        <v>2507948</v>
      </c>
      <c r="S18" s="24"/>
      <c r="T18" s="20"/>
      <c r="U18" s="24"/>
      <c r="V18" s="24"/>
      <c r="W18" s="24">
        <v>9968795</v>
      </c>
      <c r="X18" s="20">
        <v>22571902</v>
      </c>
      <c r="Y18" s="24">
        <v>-12603107</v>
      </c>
      <c r="Z18" s="25">
        <v>-55.835378870597616</v>
      </c>
      <c r="AA18" s="26">
        <v>33747550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-34278548</v>
      </c>
      <c r="D26" s="29">
        <f t="shared" ref="D26:Y26" si="1">SUM(D16:D25)</f>
        <v>0</v>
      </c>
      <c r="E26" s="35">
        <f t="shared" si="1"/>
        <v>38633492</v>
      </c>
      <c r="F26" s="36">
        <f t="shared" si="1"/>
        <v>33747550</v>
      </c>
      <c r="G26" s="36">
        <f t="shared" si="1"/>
        <v>2286139</v>
      </c>
      <c r="H26" s="36">
        <f t="shared" si="1"/>
        <v>342105</v>
      </c>
      <c r="I26" s="36">
        <f t="shared" si="1"/>
        <v>1176071</v>
      </c>
      <c r="J26" s="36">
        <f t="shared" si="1"/>
        <v>3804315</v>
      </c>
      <c r="K26" s="36">
        <f t="shared" si="1"/>
        <v>1401773</v>
      </c>
      <c r="L26" s="36">
        <f t="shared" si="1"/>
        <v>875935</v>
      </c>
      <c r="M26" s="36">
        <f t="shared" si="1"/>
        <v>1378824</v>
      </c>
      <c r="N26" s="36">
        <f t="shared" si="1"/>
        <v>3656532</v>
      </c>
      <c r="O26" s="36">
        <f t="shared" si="1"/>
        <v>-117863</v>
      </c>
      <c r="P26" s="36">
        <f t="shared" si="1"/>
        <v>2217836</v>
      </c>
      <c r="Q26" s="36">
        <f t="shared" si="1"/>
        <v>407975</v>
      </c>
      <c r="R26" s="36">
        <f t="shared" si="1"/>
        <v>2507948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9968795</v>
      </c>
      <c r="X26" s="36">
        <f t="shared" si="1"/>
        <v>22571902</v>
      </c>
      <c r="Y26" s="36">
        <f t="shared" si="1"/>
        <v>-12603107</v>
      </c>
      <c r="Z26" s="37">
        <f>+IF(X26&lt;&gt;0,+(Y26/X26)*100,0)</f>
        <v>-55.835378870597616</v>
      </c>
      <c r="AA26" s="38">
        <f>SUM(AA16:AA25)</f>
        <v>33747550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1209162</v>
      </c>
      <c r="D27" s="29">
        <f>+D14+D26</f>
        <v>0</v>
      </c>
      <c r="E27" s="30">
        <f t="shared" si="2"/>
        <v>62539814</v>
      </c>
      <c r="F27" s="31">
        <f t="shared" si="2"/>
        <v>42583667</v>
      </c>
      <c r="G27" s="31">
        <f t="shared" si="2"/>
        <v>20588285</v>
      </c>
      <c r="H27" s="31">
        <f t="shared" si="2"/>
        <v>1926838</v>
      </c>
      <c r="I27" s="31">
        <f t="shared" si="2"/>
        <v>1568176</v>
      </c>
      <c r="J27" s="31">
        <f t="shared" si="2"/>
        <v>24083299</v>
      </c>
      <c r="K27" s="31">
        <f t="shared" si="2"/>
        <v>2322404</v>
      </c>
      <c r="L27" s="31">
        <f t="shared" si="2"/>
        <v>3345724</v>
      </c>
      <c r="M27" s="31">
        <f t="shared" si="2"/>
        <v>3041063</v>
      </c>
      <c r="N27" s="31">
        <f t="shared" si="2"/>
        <v>8709191</v>
      </c>
      <c r="O27" s="31">
        <f t="shared" si="2"/>
        <v>5617844</v>
      </c>
      <c r="P27" s="31">
        <f t="shared" si="2"/>
        <v>3989934</v>
      </c>
      <c r="Q27" s="31">
        <f t="shared" si="2"/>
        <v>2994766</v>
      </c>
      <c r="R27" s="31">
        <f t="shared" si="2"/>
        <v>12602544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45395034</v>
      </c>
      <c r="X27" s="31">
        <f t="shared" si="2"/>
        <v>40619924</v>
      </c>
      <c r="Y27" s="31">
        <f t="shared" si="2"/>
        <v>4775110</v>
      </c>
      <c r="Z27" s="32">
        <f>+IF(X27&lt;&gt;0,+(Y27/X27)*100,0)</f>
        <v>11.755585756388909</v>
      </c>
      <c r="AA27" s="33">
        <f>+AA14+AA26</f>
        <v>42583667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2777712</v>
      </c>
      <c r="D33" s="18"/>
      <c r="E33" s="19">
        <v>2225899</v>
      </c>
      <c r="F33" s="20">
        <v>2777711</v>
      </c>
      <c r="G33" s="20">
        <v>1815918</v>
      </c>
      <c r="H33" s="20">
        <v>26080</v>
      </c>
      <c r="I33" s="20"/>
      <c r="J33" s="20">
        <v>1841998</v>
      </c>
      <c r="K33" s="20">
        <v>55801</v>
      </c>
      <c r="L33" s="20"/>
      <c r="M33" s="20">
        <v>27900</v>
      </c>
      <c r="N33" s="20">
        <v>83701</v>
      </c>
      <c r="O33" s="20">
        <v>13950</v>
      </c>
      <c r="P33" s="20"/>
      <c r="Q33" s="20">
        <v>14760</v>
      </c>
      <c r="R33" s="20">
        <v>28710</v>
      </c>
      <c r="S33" s="20"/>
      <c r="T33" s="20"/>
      <c r="U33" s="20"/>
      <c r="V33" s="20"/>
      <c r="W33" s="20">
        <v>1954409</v>
      </c>
      <c r="X33" s="20">
        <v>2777711</v>
      </c>
      <c r="Y33" s="20">
        <v>-823302</v>
      </c>
      <c r="Z33" s="21">
        <v>-29.639584535612233</v>
      </c>
      <c r="AA33" s="22">
        <v>2777711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2777712</v>
      </c>
      <c r="D38" s="29">
        <f t="shared" ref="D38:Y38" si="3">SUM(D30:D37)</f>
        <v>0</v>
      </c>
      <c r="E38" s="30">
        <f t="shared" si="3"/>
        <v>2225899</v>
      </c>
      <c r="F38" s="31">
        <f t="shared" si="3"/>
        <v>2777711</v>
      </c>
      <c r="G38" s="31">
        <f t="shared" si="3"/>
        <v>1815918</v>
      </c>
      <c r="H38" s="31">
        <f t="shared" si="3"/>
        <v>26080</v>
      </c>
      <c r="I38" s="31">
        <f t="shared" si="3"/>
        <v>0</v>
      </c>
      <c r="J38" s="31">
        <f t="shared" si="3"/>
        <v>1841998</v>
      </c>
      <c r="K38" s="31">
        <f t="shared" si="3"/>
        <v>55801</v>
      </c>
      <c r="L38" s="31">
        <f t="shared" si="3"/>
        <v>0</v>
      </c>
      <c r="M38" s="31">
        <f t="shared" si="3"/>
        <v>27900</v>
      </c>
      <c r="N38" s="31">
        <f t="shared" si="3"/>
        <v>83701</v>
      </c>
      <c r="O38" s="31">
        <f t="shared" si="3"/>
        <v>13950</v>
      </c>
      <c r="P38" s="31">
        <f t="shared" si="3"/>
        <v>0</v>
      </c>
      <c r="Q38" s="31">
        <f t="shared" si="3"/>
        <v>14760</v>
      </c>
      <c r="R38" s="31">
        <f t="shared" si="3"/>
        <v>28710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1954409</v>
      </c>
      <c r="X38" s="31">
        <f t="shared" si="3"/>
        <v>2777711</v>
      </c>
      <c r="Y38" s="31">
        <f t="shared" si="3"/>
        <v>-823302</v>
      </c>
      <c r="Z38" s="32">
        <f>+IF(X38&lt;&gt;0,+(Y38/X38)*100,0)</f>
        <v>-29.639584535612233</v>
      </c>
      <c r="AA38" s="33">
        <f>SUM(AA30:AA37)</f>
        <v>2777711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2777712</v>
      </c>
      <c r="D45" s="29">
        <f>+D38+D44</f>
        <v>0</v>
      </c>
      <c r="E45" s="30">
        <f t="shared" si="5"/>
        <v>2225899</v>
      </c>
      <c r="F45" s="31">
        <f t="shared" si="5"/>
        <v>2777711</v>
      </c>
      <c r="G45" s="31">
        <f t="shared" si="5"/>
        <v>1815918</v>
      </c>
      <c r="H45" s="31">
        <f t="shared" si="5"/>
        <v>26080</v>
      </c>
      <c r="I45" s="31">
        <f t="shared" si="5"/>
        <v>0</v>
      </c>
      <c r="J45" s="31">
        <f t="shared" si="5"/>
        <v>1841998</v>
      </c>
      <c r="K45" s="31">
        <f t="shared" si="5"/>
        <v>55801</v>
      </c>
      <c r="L45" s="31">
        <f t="shared" si="5"/>
        <v>0</v>
      </c>
      <c r="M45" s="31">
        <f t="shared" si="5"/>
        <v>27900</v>
      </c>
      <c r="N45" s="31">
        <f t="shared" si="5"/>
        <v>83701</v>
      </c>
      <c r="O45" s="31">
        <f t="shared" si="5"/>
        <v>13950</v>
      </c>
      <c r="P45" s="31">
        <f t="shared" si="5"/>
        <v>0</v>
      </c>
      <c r="Q45" s="31">
        <f t="shared" si="5"/>
        <v>14760</v>
      </c>
      <c r="R45" s="31">
        <f t="shared" si="5"/>
        <v>28710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1954409</v>
      </c>
      <c r="X45" s="31">
        <f t="shared" si="5"/>
        <v>2777711</v>
      </c>
      <c r="Y45" s="31">
        <f t="shared" si="5"/>
        <v>-823302</v>
      </c>
      <c r="Z45" s="32">
        <f>+IF(X45&lt;&gt;0,+(Y45/X45)*100,0)</f>
        <v>-29.639584535612233</v>
      </c>
      <c r="AA45" s="33">
        <f>+AA38+AA44</f>
        <v>2777711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-1568550</v>
      </c>
      <c r="D46" s="42">
        <f t="shared" si="6"/>
        <v>0</v>
      </c>
      <c r="E46" s="43">
        <f t="shared" si="6"/>
        <v>60313915</v>
      </c>
      <c r="F46" s="44">
        <f t="shared" si="6"/>
        <v>39805956</v>
      </c>
      <c r="G46" s="44">
        <f t="shared" si="6"/>
        <v>18772367</v>
      </c>
      <c r="H46" s="44">
        <f t="shared" si="6"/>
        <v>1900758</v>
      </c>
      <c r="I46" s="44">
        <f t="shared" si="6"/>
        <v>1568176</v>
      </c>
      <c r="J46" s="44">
        <f t="shared" si="6"/>
        <v>22241301</v>
      </c>
      <c r="K46" s="44">
        <f t="shared" si="6"/>
        <v>2266603</v>
      </c>
      <c r="L46" s="44">
        <f t="shared" si="6"/>
        <v>3345724</v>
      </c>
      <c r="M46" s="44">
        <f t="shared" si="6"/>
        <v>3013163</v>
      </c>
      <c r="N46" s="44">
        <f t="shared" si="6"/>
        <v>8625490</v>
      </c>
      <c r="O46" s="44">
        <f t="shared" si="6"/>
        <v>5603894</v>
      </c>
      <c r="P46" s="44">
        <f t="shared" si="6"/>
        <v>3989934</v>
      </c>
      <c r="Q46" s="44">
        <f t="shared" si="6"/>
        <v>2980006</v>
      </c>
      <c r="R46" s="44">
        <f t="shared" si="6"/>
        <v>12573834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43440625</v>
      </c>
      <c r="X46" s="44">
        <f t="shared" si="6"/>
        <v>37842213</v>
      </c>
      <c r="Y46" s="44">
        <f t="shared" si="6"/>
        <v>5598412</v>
      </c>
      <c r="Z46" s="45">
        <f>+IF(X46&lt;&gt;0,+(Y46/X46)*100,0)</f>
        <v>14.794092512507131</v>
      </c>
      <c r="AA46" s="46">
        <f>+AA27-AA45</f>
        <v>39805956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15511000</v>
      </c>
      <c r="F48" s="20">
        <v>16497200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14533457</v>
      </c>
      <c r="Y48" s="20">
        <v>-14533457</v>
      </c>
      <c r="Z48" s="47">
        <v>-100</v>
      </c>
      <c r="AA48" s="22">
        <v>16497200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15511000</v>
      </c>
      <c r="F51" s="52">
        <f t="shared" si="7"/>
        <v>16497200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14533457</v>
      </c>
      <c r="Y51" s="52">
        <f t="shared" si="7"/>
        <v>-14533457</v>
      </c>
      <c r="Z51" s="53">
        <f>+IF(X51&lt;&gt;0,+(Y51/X51)*100,0)</f>
        <v>-100</v>
      </c>
      <c r="AA51" s="54">
        <f>SUM(AA48:AA50)</f>
        <v>16497200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894169510</v>
      </c>
      <c r="D6" s="18"/>
      <c r="E6" s="19">
        <v>856144477</v>
      </c>
      <c r="F6" s="20">
        <v>982086318</v>
      </c>
      <c r="G6" s="20">
        <v>907477344</v>
      </c>
      <c r="H6" s="20">
        <v>12165834</v>
      </c>
      <c r="I6" s="20">
        <v>23734456</v>
      </c>
      <c r="J6" s="20">
        <v>943377634</v>
      </c>
      <c r="K6" s="20">
        <v>11565532</v>
      </c>
      <c r="L6" s="20">
        <v>13722277</v>
      </c>
      <c r="M6" s="20">
        <v>14320513</v>
      </c>
      <c r="N6" s="20">
        <v>39608322</v>
      </c>
      <c r="O6" s="20">
        <v>11994419</v>
      </c>
      <c r="P6" s="20">
        <v>15878556</v>
      </c>
      <c r="Q6" s="20">
        <v>17905689</v>
      </c>
      <c r="R6" s="20">
        <v>45778664</v>
      </c>
      <c r="S6" s="20"/>
      <c r="T6" s="20"/>
      <c r="U6" s="20"/>
      <c r="V6" s="20"/>
      <c r="W6" s="20">
        <v>1028764620</v>
      </c>
      <c r="X6" s="20">
        <v>944879156</v>
      </c>
      <c r="Y6" s="20">
        <v>83885464</v>
      </c>
      <c r="Z6" s="21">
        <v>8.8779039591809976</v>
      </c>
      <c r="AA6" s="22">
        <v>982086318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46987148</v>
      </c>
      <c r="D8" s="18"/>
      <c r="E8" s="19">
        <v>26763390</v>
      </c>
      <c r="F8" s="20">
        <v>52338625</v>
      </c>
      <c r="G8" s="20">
        <v>43893730</v>
      </c>
      <c r="H8" s="20">
        <v>3162274</v>
      </c>
      <c r="I8" s="20">
        <v>-9536870</v>
      </c>
      <c r="J8" s="20">
        <v>37519134</v>
      </c>
      <c r="K8" s="20">
        <v>2692543</v>
      </c>
      <c r="L8" s="20">
        <v>-695610</v>
      </c>
      <c r="M8" s="20">
        <v>2053914</v>
      </c>
      <c r="N8" s="20">
        <v>4050847</v>
      </c>
      <c r="O8" s="20">
        <v>6147726</v>
      </c>
      <c r="P8" s="20">
        <v>2012615</v>
      </c>
      <c r="Q8" s="20">
        <v>2172758</v>
      </c>
      <c r="R8" s="20">
        <v>10333099</v>
      </c>
      <c r="S8" s="20"/>
      <c r="T8" s="20"/>
      <c r="U8" s="20"/>
      <c r="V8" s="20"/>
      <c r="W8" s="20">
        <v>51903080</v>
      </c>
      <c r="X8" s="20">
        <v>50825725</v>
      </c>
      <c r="Y8" s="20">
        <v>1077355</v>
      </c>
      <c r="Z8" s="21">
        <v>2.1197041458828183</v>
      </c>
      <c r="AA8" s="22">
        <v>52338625</v>
      </c>
    </row>
    <row r="9" spans="1:27" x14ac:dyDescent="0.25">
      <c r="A9" s="23" t="s">
        <v>38</v>
      </c>
      <c r="B9" s="17" t="s">
        <v>33</v>
      </c>
      <c r="C9" s="18">
        <v>1599111</v>
      </c>
      <c r="D9" s="18"/>
      <c r="E9" s="19">
        <v>3100776</v>
      </c>
      <c r="F9" s="20">
        <v>1973045</v>
      </c>
      <c r="G9" s="20">
        <v>1791130</v>
      </c>
      <c r="H9" s="20">
        <v>-199523</v>
      </c>
      <c r="I9" s="20">
        <v>141200</v>
      </c>
      <c r="J9" s="20">
        <v>1732807</v>
      </c>
      <c r="K9" s="20">
        <v>-110284</v>
      </c>
      <c r="L9" s="20">
        <v>101507</v>
      </c>
      <c r="M9" s="20">
        <v>-79091</v>
      </c>
      <c r="N9" s="20">
        <v>-87868</v>
      </c>
      <c r="O9" s="20">
        <v>69434</v>
      </c>
      <c r="P9" s="20">
        <v>130995</v>
      </c>
      <c r="Q9" s="20">
        <v>-5297</v>
      </c>
      <c r="R9" s="20">
        <v>195132</v>
      </c>
      <c r="S9" s="20"/>
      <c r="T9" s="20"/>
      <c r="U9" s="20"/>
      <c r="V9" s="20"/>
      <c r="W9" s="20">
        <v>1840071</v>
      </c>
      <c r="X9" s="20">
        <v>1905151</v>
      </c>
      <c r="Y9" s="20">
        <v>-65080</v>
      </c>
      <c r="Z9" s="21">
        <v>-3.4160021961513811</v>
      </c>
      <c r="AA9" s="22">
        <v>1973045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-20050834</v>
      </c>
      <c r="D11" s="18"/>
      <c r="E11" s="19">
        <v>-16966858</v>
      </c>
      <c r="F11" s="20">
        <v>-20066853</v>
      </c>
      <c r="G11" s="20">
        <v>-24309504</v>
      </c>
      <c r="H11" s="20">
        <v>-7714307</v>
      </c>
      <c r="I11" s="20">
        <v>-183546</v>
      </c>
      <c r="J11" s="20">
        <v>-32207357</v>
      </c>
      <c r="K11" s="20">
        <v>-306811</v>
      </c>
      <c r="L11" s="20">
        <v>-254199</v>
      </c>
      <c r="M11" s="20">
        <v>-149103</v>
      </c>
      <c r="N11" s="20">
        <v>-710113</v>
      </c>
      <c r="O11" s="20">
        <v>10908012</v>
      </c>
      <c r="P11" s="20">
        <v>8644461</v>
      </c>
      <c r="Q11" s="20">
        <v>-1239481</v>
      </c>
      <c r="R11" s="20">
        <v>18312992</v>
      </c>
      <c r="S11" s="20"/>
      <c r="T11" s="20"/>
      <c r="U11" s="20"/>
      <c r="V11" s="20"/>
      <c r="W11" s="20">
        <v>-14604478</v>
      </c>
      <c r="X11" s="20">
        <v>-18594386</v>
      </c>
      <c r="Y11" s="20">
        <v>3989908</v>
      </c>
      <c r="Z11" s="21">
        <v>-21.457594781564715</v>
      </c>
      <c r="AA11" s="22">
        <v>-20066853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6905</v>
      </c>
      <c r="F12" s="20"/>
      <c r="G12" s="24">
        <v>1399329</v>
      </c>
      <c r="H12" s="24">
        <v>-524195</v>
      </c>
      <c r="I12" s="24">
        <v>176820</v>
      </c>
      <c r="J12" s="20">
        <v>1051954</v>
      </c>
      <c r="K12" s="24">
        <v>-8354</v>
      </c>
      <c r="L12" s="24">
        <v>55745</v>
      </c>
      <c r="M12" s="20">
        <v>267614</v>
      </c>
      <c r="N12" s="24">
        <v>315005</v>
      </c>
      <c r="O12" s="24">
        <v>96857</v>
      </c>
      <c r="P12" s="24">
        <v>-63379</v>
      </c>
      <c r="Q12" s="20">
        <v>40711</v>
      </c>
      <c r="R12" s="24">
        <v>74189</v>
      </c>
      <c r="S12" s="24"/>
      <c r="T12" s="20"/>
      <c r="U12" s="24"/>
      <c r="V12" s="24"/>
      <c r="W12" s="24">
        <v>1441148</v>
      </c>
      <c r="X12" s="20"/>
      <c r="Y12" s="24">
        <v>1441148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-2253095</v>
      </c>
      <c r="D13" s="18"/>
      <c r="E13" s="19"/>
      <c r="F13" s="20">
        <v>-2253097</v>
      </c>
      <c r="G13" s="20">
        <v>-2253095</v>
      </c>
      <c r="H13" s="20"/>
      <c r="I13" s="20"/>
      <c r="J13" s="20">
        <v>-2253095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-2253095</v>
      </c>
      <c r="X13" s="20">
        <v>-2253097</v>
      </c>
      <c r="Y13" s="20">
        <v>2</v>
      </c>
      <c r="Z13" s="21"/>
      <c r="AA13" s="22">
        <v>-2253097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920451840</v>
      </c>
      <c r="D14" s="29">
        <f>SUM(D6:D13)</f>
        <v>0</v>
      </c>
      <c r="E14" s="30">
        <f t="shared" si="0"/>
        <v>869048690</v>
      </c>
      <c r="F14" s="31">
        <f t="shared" si="0"/>
        <v>1014078038</v>
      </c>
      <c r="G14" s="31">
        <f t="shared" si="0"/>
        <v>927998934</v>
      </c>
      <c r="H14" s="31">
        <f t="shared" si="0"/>
        <v>6890083</v>
      </c>
      <c r="I14" s="31">
        <f t="shared" si="0"/>
        <v>14332060</v>
      </c>
      <c r="J14" s="31">
        <f t="shared" si="0"/>
        <v>949221077</v>
      </c>
      <c r="K14" s="31">
        <f t="shared" si="0"/>
        <v>13832626</v>
      </c>
      <c r="L14" s="31">
        <f t="shared" si="0"/>
        <v>12929720</v>
      </c>
      <c r="M14" s="31">
        <f t="shared" si="0"/>
        <v>16413847</v>
      </c>
      <c r="N14" s="31">
        <f t="shared" si="0"/>
        <v>43176193</v>
      </c>
      <c r="O14" s="31">
        <f t="shared" si="0"/>
        <v>29216448</v>
      </c>
      <c r="P14" s="31">
        <f t="shared" si="0"/>
        <v>26603248</v>
      </c>
      <c r="Q14" s="31">
        <f t="shared" si="0"/>
        <v>18874380</v>
      </c>
      <c r="R14" s="31">
        <f t="shared" si="0"/>
        <v>74694076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1067091346</v>
      </c>
      <c r="X14" s="31">
        <f t="shared" si="0"/>
        <v>976762549</v>
      </c>
      <c r="Y14" s="31">
        <f t="shared" si="0"/>
        <v>90328797</v>
      </c>
      <c r="Z14" s="32">
        <f>+IF(X14&lt;&gt;0,+(Y14/X14)*100,0)</f>
        <v>9.2477744045856127</v>
      </c>
      <c r="AA14" s="33">
        <f>SUM(AA6:AA13)</f>
        <v>1014078038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531550381</v>
      </c>
      <c r="D18" s="18"/>
      <c r="E18" s="19">
        <v>553805846</v>
      </c>
      <c r="F18" s="20">
        <v>521564401</v>
      </c>
      <c r="G18" s="24">
        <v>531159546</v>
      </c>
      <c r="H18" s="24">
        <v>-4716739</v>
      </c>
      <c r="I18" s="24">
        <v>-2423647</v>
      </c>
      <c r="J18" s="20">
        <v>524019160</v>
      </c>
      <c r="K18" s="24">
        <v>-2553783</v>
      </c>
      <c r="L18" s="24">
        <v>-2471407</v>
      </c>
      <c r="M18" s="20">
        <v>-2488501</v>
      </c>
      <c r="N18" s="24">
        <v>-7513691</v>
      </c>
      <c r="O18" s="24">
        <v>-2368806</v>
      </c>
      <c r="P18" s="24">
        <v>-2236850</v>
      </c>
      <c r="Q18" s="20">
        <v>-2363826</v>
      </c>
      <c r="R18" s="24">
        <v>-6969482</v>
      </c>
      <c r="S18" s="24"/>
      <c r="T18" s="20"/>
      <c r="U18" s="24"/>
      <c r="V18" s="24"/>
      <c r="W18" s="24">
        <v>509535987</v>
      </c>
      <c r="X18" s="20">
        <v>534774842</v>
      </c>
      <c r="Y18" s="24">
        <v>-25238855</v>
      </c>
      <c r="Z18" s="25">
        <v>-4.719529233202036</v>
      </c>
      <c r="AA18" s="26">
        <v>521564401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3769624</v>
      </c>
      <c r="D22" s="18"/>
      <c r="E22" s="19">
        <v>7031659</v>
      </c>
      <c r="F22" s="20">
        <v>2937807</v>
      </c>
      <c r="G22" s="20">
        <v>3769624</v>
      </c>
      <c r="H22" s="20">
        <v>-140487</v>
      </c>
      <c r="I22" s="20">
        <v>-67978</v>
      </c>
      <c r="J22" s="20">
        <v>3561159</v>
      </c>
      <c r="K22" s="20">
        <v>-70243</v>
      </c>
      <c r="L22" s="20">
        <v>-67978</v>
      </c>
      <c r="M22" s="20">
        <v>-70243</v>
      </c>
      <c r="N22" s="20">
        <v>-208464</v>
      </c>
      <c r="O22" s="20">
        <v>-70243</v>
      </c>
      <c r="P22" s="20">
        <v>-63446</v>
      </c>
      <c r="Q22" s="20">
        <v>-70243</v>
      </c>
      <c r="R22" s="20">
        <v>-203932</v>
      </c>
      <c r="S22" s="20"/>
      <c r="T22" s="20"/>
      <c r="U22" s="20"/>
      <c r="V22" s="20"/>
      <c r="W22" s="20">
        <v>3148763</v>
      </c>
      <c r="X22" s="20">
        <v>3145761</v>
      </c>
      <c r="Y22" s="20">
        <v>3002</v>
      </c>
      <c r="Z22" s="21">
        <v>9.5430008827752655E-2</v>
      </c>
      <c r="AA22" s="22">
        <v>2937807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535320005</v>
      </c>
      <c r="D26" s="29">
        <f t="shared" ref="D26:Y26" si="1">SUM(D16:D25)</f>
        <v>0</v>
      </c>
      <c r="E26" s="35">
        <f t="shared" si="1"/>
        <v>560837505</v>
      </c>
      <c r="F26" s="36">
        <f t="shared" si="1"/>
        <v>524502208</v>
      </c>
      <c r="G26" s="36">
        <f t="shared" si="1"/>
        <v>534929170</v>
      </c>
      <c r="H26" s="36">
        <f t="shared" si="1"/>
        <v>-4857226</v>
      </c>
      <c r="I26" s="36">
        <f t="shared" si="1"/>
        <v>-2491625</v>
      </c>
      <c r="J26" s="36">
        <f t="shared" si="1"/>
        <v>527580319</v>
      </c>
      <c r="K26" s="36">
        <f t="shared" si="1"/>
        <v>-2624026</v>
      </c>
      <c r="L26" s="36">
        <f t="shared" si="1"/>
        <v>-2539385</v>
      </c>
      <c r="M26" s="36">
        <f t="shared" si="1"/>
        <v>-2558744</v>
      </c>
      <c r="N26" s="36">
        <f t="shared" si="1"/>
        <v>-7722155</v>
      </c>
      <c r="O26" s="36">
        <f t="shared" si="1"/>
        <v>-2439049</v>
      </c>
      <c r="P26" s="36">
        <f t="shared" si="1"/>
        <v>-2300296</v>
      </c>
      <c r="Q26" s="36">
        <f t="shared" si="1"/>
        <v>-2434069</v>
      </c>
      <c r="R26" s="36">
        <f t="shared" si="1"/>
        <v>-7173414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512684750</v>
      </c>
      <c r="X26" s="36">
        <f t="shared" si="1"/>
        <v>537920603</v>
      </c>
      <c r="Y26" s="36">
        <f t="shared" si="1"/>
        <v>-25235853</v>
      </c>
      <c r="Z26" s="37">
        <f>+IF(X26&lt;&gt;0,+(Y26/X26)*100,0)</f>
        <v>-4.6913713397960324</v>
      </c>
      <c r="AA26" s="38">
        <f>SUM(AA16:AA25)</f>
        <v>524502208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1455771845</v>
      </c>
      <c r="D27" s="29">
        <f>+D14+D26</f>
        <v>0</v>
      </c>
      <c r="E27" s="30">
        <f t="shared" si="2"/>
        <v>1429886195</v>
      </c>
      <c r="F27" s="31">
        <f t="shared" si="2"/>
        <v>1538580246</v>
      </c>
      <c r="G27" s="31">
        <f t="shared" si="2"/>
        <v>1462928104</v>
      </c>
      <c r="H27" s="31">
        <f t="shared" si="2"/>
        <v>2032857</v>
      </c>
      <c r="I27" s="31">
        <f t="shared" si="2"/>
        <v>11840435</v>
      </c>
      <c r="J27" s="31">
        <f t="shared" si="2"/>
        <v>1476801396</v>
      </c>
      <c r="K27" s="31">
        <f t="shared" si="2"/>
        <v>11208600</v>
      </c>
      <c r="L27" s="31">
        <f t="shared" si="2"/>
        <v>10390335</v>
      </c>
      <c r="M27" s="31">
        <f t="shared" si="2"/>
        <v>13855103</v>
      </c>
      <c r="N27" s="31">
        <f t="shared" si="2"/>
        <v>35454038</v>
      </c>
      <c r="O27" s="31">
        <f t="shared" si="2"/>
        <v>26777399</v>
      </c>
      <c r="P27" s="31">
        <f t="shared" si="2"/>
        <v>24302952</v>
      </c>
      <c r="Q27" s="31">
        <f t="shared" si="2"/>
        <v>16440311</v>
      </c>
      <c r="R27" s="31">
        <f t="shared" si="2"/>
        <v>67520662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1579776096</v>
      </c>
      <c r="X27" s="31">
        <f t="shared" si="2"/>
        <v>1514683152</v>
      </c>
      <c r="Y27" s="31">
        <f t="shared" si="2"/>
        <v>65092944</v>
      </c>
      <c r="Z27" s="32">
        <f>+IF(X27&lt;&gt;0,+(Y27/X27)*100,0)</f>
        <v>4.2974627343052401</v>
      </c>
      <c r="AA27" s="33">
        <f>+AA14+AA26</f>
        <v>1538580246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1826224</v>
      </c>
      <c r="D31" s="18"/>
      <c r="E31" s="19">
        <v>1351485</v>
      </c>
      <c r="F31" s="20">
        <v>1351487</v>
      </c>
      <c r="G31" s="20">
        <v>1826224</v>
      </c>
      <c r="H31" s="20"/>
      <c r="I31" s="20"/>
      <c r="J31" s="20">
        <v>1826224</v>
      </c>
      <c r="K31" s="20"/>
      <c r="L31" s="20"/>
      <c r="M31" s="20">
        <v>-883929</v>
      </c>
      <c r="N31" s="20">
        <v>-883929</v>
      </c>
      <c r="O31" s="20"/>
      <c r="P31" s="20"/>
      <c r="Q31" s="20"/>
      <c r="R31" s="20"/>
      <c r="S31" s="20"/>
      <c r="T31" s="20"/>
      <c r="U31" s="20"/>
      <c r="V31" s="20"/>
      <c r="W31" s="20">
        <v>942295</v>
      </c>
      <c r="X31" s="20">
        <v>913114</v>
      </c>
      <c r="Y31" s="20">
        <v>29181</v>
      </c>
      <c r="Z31" s="21">
        <v>3.1957674507235683</v>
      </c>
      <c r="AA31" s="22">
        <v>1351487</v>
      </c>
    </row>
    <row r="32" spans="1:27" x14ac:dyDescent="0.25">
      <c r="A32" s="23" t="s">
        <v>60</v>
      </c>
      <c r="B32" s="17" t="s">
        <v>33</v>
      </c>
      <c r="C32" s="18">
        <v>3011375</v>
      </c>
      <c r="D32" s="18"/>
      <c r="E32" s="19">
        <v>3663241</v>
      </c>
      <c r="F32" s="20">
        <v>4161379</v>
      </c>
      <c r="G32" s="20">
        <v>3133686</v>
      </c>
      <c r="H32" s="20">
        <v>76714</v>
      </c>
      <c r="I32" s="20">
        <v>79649</v>
      </c>
      <c r="J32" s="20">
        <v>3290049</v>
      </c>
      <c r="K32" s="20">
        <v>108500</v>
      </c>
      <c r="L32" s="20">
        <v>88299</v>
      </c>
      <c r="M32" s="20">
        <v>69486</v>
      </c>
      <c r="N32" s="20">
        <v>266285</v>
      </c>
      <c r="O32" s="20">
        <v>87981</v>
      </c>
      <c r="P32" s="20">
        <v>97124</v>
      </c>
      <c r="Q32" s="20">
        <v>116575</v>
      </c>
      <c r="R32" s="20">
        <v>301680</v>
      </c>
      <c r="S32" s="20"/>
      <c r="T32" s="20"/>
      <c r="U32" s="20"/>
      <c r="V32" s="20"/>
      <c r="W32" s="20">
        <v>3858014</v>
      </c>
      <c r="X32" s="20">
        <v>3873874</v>
      </c>
      <c r="Y32" s="20">
        <v>-15860</v>
      </c>
      <c r="Z32" s="21">
        <v>-0.40940928899597662</v>
      </c>
      <c r="AA32" s="22">
        <v>4161379</v>
      </c>
    </row>
    <row r="33" spans="1:27" x14ac:dyDescent="0.25">
      <c r="A33" s="23" t="s">
        <v>61</v>
      </c>
      <c r="B33" s="17" t="s">
        <v>33</v>
      </c>
      <c r="C33" s="18">
        <v>22192661</v>
      </c>
      <c r="D33" s="18"/>
      <c r="E33" s="19">
        <v>4613729</v>
      </c>
      <c r="F33" s="20">
        <v>23465744</v>
      </c>
      <c r="G33" s="20">
        <v>10736464</v>
      </c>
      <c r="H33" s="20">
        <v>1730822</v>
      </c>
      <c r="I33" s="20">
        <v>-1107253</v>
      </c>
      <c r="J33" s="20">
        <v>11360033</v>
      </c>
      <c r="K33" s="20">
        <v>446410</v>
      </c>
      <c r="L33" s="20">
        <v>231250</v>
      </c>
      <c r="M33" s="20">
        <v>-923558</v>
      </c>
      <c r="N33" s="20">
        <v>-245898</v>
      </c>
      <c r="O33" s="20">
        <v>830102</v>
      </c>
      <c r="P33" s="20">
        <v>10282062</v>
      </c>
      <c r="Q33" s="20">
        <v>-435227</v>
      </c>
      <c r="R33" s="20">
        <v>10676937</v>
      </c>
      <c r="S33" s="20"/>
      <c r="T33" s="20"/>
      <c r="U33" s="20"/>
      <c r="V33" s="20"/>
      <c r="W33" s="20">
        <v>21791072</v>
      </c>
      <c r="X33" s="20">
        <v>23302514</v>
      </c>
      <c r="Y33" s="20">
        <v>-1511442</v>
      </c>
      <c r="Z33" s="21">
        <v>-6.4861756976092799</v>
      </c>
      <c r="AA33" s="22">
        <v>23465744</v>
      </c>
    </row>
    <row r="34" spans="1:27" x14ac:dyDescent="0.25">
      <c r="A34" s="23" t="s">
        <v>62</v>
      </c>
      <c r="B34" s="17" t="s">
        <v>33</v>
      </c>
      <c r="C34" s="18">
        <v>900941</v>
      </c>
      <c r="D34" s="18"/>
      <c r="E34" s="19">
        <v>538639</v>
      </c>
      <c r="F34" s="20">
        <v>305547</v>
      </c>
      <c r="G34" s="20">
        <v>709242</v>
      </c>
      <c r="H34" s="20">
        <v>564518</v>
      </c>
      <c r="I34" s="20">
        <v>1952240</v>
      </c>
      <c r="J34" s="20">
        <v>3226000</v>
      </c>
      <c r="K34" s="20"/>
      <c r="L34" s="20"/>
      <c r="M34" s="20">
        <v>-65282</v>
      </c>
      <c r="N34" s="20">
        <v>-65282</v>
      </c>
      <c r="O34" s="20">
        <v>-184977</v>
      </c>
      <c r="P34" s="20">
        <v>154725</v>
      </c>
      <c r="Q34" s="20">
        <v>123696</v>
      </c>
      <c r="R34" s="20">
        <v>93444</v>
      </c>
      <c r="S34" s="20"/>
      <c r="T34" s="20"/>
      <c r="U34" s="20"/>
      <c r="V34" s="20"/>
      <c r="W34" s="20">
        <v>3254162</v>
      </c>
      <c r="X34" s="20">
        <v>-147425</v>
      </c>
      <c r="Y34" s="20">
        <v>3401587</v>
      </c>
      <c r="Z34" s="21">
        <v>-2307.3338985925047</v>
      </c>
      <c r="AA34" s="22">
        <v>305547</v>
      </c>
    </row>
    <row r="35" spans="1:27" x14ac:dyDescent="0.25">
      <c r="A35" s="23" t="s">
        <v>63</v>
      </c>
      <c r="B35" s="17" t="s">
        <v>33</v>
      </c>
      <c r="C35" s="18">
        <v>1958792</v>
      </c>
      <c r="D35" s="18"/>
      <c r="E35" s="19">
        <v>5290365</v>
      </c>
      <c r="F35" s="20">
        <v>3189885</v>
      </c>
      <c r="G35" s="20">
        <v>2070152</v>
      </c>
      <c r="H35" s="20">
        <v>117292</v>
      </c>
      <c r="I35" s="20">
        <v>114326</v>
      </c>
      <c r="J35" s="20">
        <v>2301770</v>
      </c>
      <c r="K35" s="20">
        <v>114326</v>
      </c>
      <c r="L35" s="20">
        <v>114326</v>
      </c>
      <c r="M35" s="20">
        <v>114326</v>
      </c>
      <c r="N35" s="20">
        <v>342978</v>
      </c>
      <c r="O35" s="20">
        <v>114326</v>
      </c>
      <c r="P35" s="20">
        <v>114326</v>
      </c>
      <c r="Q35" s="20">
        <v>114326</v>
      </c>
      <c r="R35" s="20">
        <v>342978</v>
      </c>
      <c r="S35" s="20"/>
      <c r="T35" s="20"/>
      <c r="U35" s="20"/>
      <c r="V35" s="20"/>
      <c r="W35" s="20">
        <v>2987726</v>
      </c>
      <c r="X35" s="20">
        <v>3290589</v>
      </c>
      <c r="Y35" s="20">
        <v>-302863</v>
      </c>
      <c r="Z35" s="21">
        <v>-9.2039145575457759</v>
      </c>
      <c r="AA35" s="22">
        <v>3189885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3</v>
      </c>
      <c r="G36" s="20">
        <v>2210596</v>
      </c>
      <c r="H36" s="20">
        <v>152492</v>
      </c>
      <c r="I36" s="20">
        <v>1418834</v>
      </c>
      <c r="J36" s="20">
        <v>3781922</v>
      </c>
      <c r="K36" s="20">
        <v>-1299930</v>
      </c>
      <c r="L36" s="20">
        <v>373792</v>
      </c>
      <c r="M36" s="20">
        <v>-161551</v>
      </c>
      <c r="N36" s="20">
        <v>-1087689</v>
      </c>
      <c r="O36" s="20">
        <v>248538</v>
      </c>
      <c r="P36" s="20">
        <v>459749</v>
      </c>
      <c r="Q36" s="20">
        <v>-244254</v>
      </c>
      <c r="R36" s="20">
        <v>464033</v>
      </c>
      <c r="S36" s="20"/>
      <c r="T36" s="20"/>
      <c r="U36" s="20"/>
      <c r="V36" s="20"/>
      <c r="W36" s="20">
        <v>3158266</v>
      </c>
      <c r="X36" s="20">
        <v>3</v>
      </c>
      <c r="Y36" s="20">
        <v>3158263</v>
      </c>
      <c r="Z36" s="21">
        <v>105275433.33333333</v>
      </c>
      <c r="AA36" s="22">
        <v>3</v>
      </c>
    </row>
    <row r="37" spans="1:27" x14ac:dyDescent="0.25">
      <c r="A37" s="23" t="s">
        <v>65</v>
      </c>
      <c r="B37" s="17" t="s">
        <v>33</v>
      </c>
      <c r="C37" s="18">
        <v>517550</v>
      </c>
      <c r="D37" s="18"/>
      <c r="E37" s="19">
        <v>525315</v>
      </c>
      <c r="F37" s="20">
        <v>671101</v>
      </c>
      <c r="G37" s="20">
        <v>534953</v>
      </c>
      <c r="H37" s="20">
        <v>11039</v>
      </c>
      <c r="I37" s="20">
        <v>14221</v>
      </c>
      <c r="J37" s="20">
        <v>560213</v>
      </c>
      <c r="K37" s="20">
        <v>14221</v>
      </c>
      <c r="L37" s="20">
        <v>14221</v>
      </c>
      <c r="M37" s="20">
        <v>14221</v>
      </c>
      <c r="N37" s="20">
        <v>42663</v>
      </c>
      <c r="O37" s="20">
        <v>14221</v>
      </c>
      <c r="P37" s="20">
        <v>14221</v>
      </c>
      <c r="Q37" s="20">
        <v>14221</v>
      </c>
      <c r="R37" s="20">
        <v>42663</v>
      </c>
      <c r="S37" s="20"/>
      <c r="T37" s="20"/>
      <c r="U37" s="20"/>
      <c r="V37" s="20"/>
      <c r="W37" s="20">
        <v>645539</v>
      </c>
      <c r="X37" s="20">
        <v>743986</v>
      </c>
      <c r="Y37" s="20">
        <v>-98447</v>
      </c>
      <c r="Z37" s="21">
        <v>-13.232372652173563</v>
      </c>
      <c r="AA37" s="22">
        <v>671101</v>
      </c>
    </row>
    <row r="38" spans="1:27" x14ac:dyDescent="0.25">
      <c r="A38" s="27" t="s">
        <v>66</v>
      </c>
      <c r="B38" s="28" t="s">
        <v>33</v>
      </c>
      <c r="C38" s="29">
        <f>SUM(C30:C37)</f>
        <v>30407543</v>
      </c>
      <c r="D38" s="29">
        <f t="shared" ref="D38:Y38" si="3">SUM(D30:D37)</f>
        <v>0</v>
      </c>
      <c r="E38" s="30">
        <f t="shared" si="3"/>
        <v>15982774</v>
      </c>
      <c r="F38" s="31">
        <f t="shared" si="3"/>
        <v>33145146</v>
      </c>
      <c r="G38" s="31">
        <f t="shared" si="3"/>
        <v>21221317</v>
      </c>
      <c r="H38" s="31">
        <f t="shared" si="3"/>
        <v>2652877</v>
      </c>
      <c r="I38" s="31">
        <f t="shared" si="3"/>
        <v>2472017</v>
      </c>
      <c r="J38" s="31">
        <f t="shared" si="3"/>
        <v>26346211</v>
      </c>
      <c r="K38" s="31">
        <f t="shared" si="3"/>
        <v>-616473</v>
      </c>
      <c r="L38" s="31">
        <f t="shared" si="3"/>
        <v>821888</v>
      </c>
      <c r="M38" s="31">
        <f t="shared" si="3"/>
        <v>-1836287</v>
      </c>
      <c r="N38" s="31">
        <f t="shared" si="3"/>
        <v>-1630872</v>
      </c>
      <c r="O38" s="31">
        <f t="shared" si="3"/>
        <v>1110191</v>
      </c>
      <c r="P38" s="31">
        <f t="shared" si="3"/>
        <v>11122207</v>
      </c>
      <c r="Q38" s="31">
        <f t="shared" si="3"/>
        <v>-310663</v>
      </c>
      <c r="R38" s="31">
        <f t="shared" si="3"/>
        <v>11921735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36637074</v>
      </c>
      <c r="X38" s="31">
        <f t="shared" si="3"/>
        <v>31976655</v>
      </c>
      <c r="Y38" s="31">
        <f t="shared" si="3"/>
        <v>4660419</v>
      </c>
      <c r="Z38" s="32">
        <f>+IF(X38&lt;&gt;0,+(Y38/X38)*100,0)</f>
        <v>14.574441885807005</v>
      </c>
      <c r="AA38" s="33">
        <f>SUM(AA30:AA37)</f>
        <v>33145146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10850414</v>
      </c>
      <c r="D40" s="18"/>
      <c r="E40" s="19">
        <v>9498927</v>
      </c>
      <c r="F40" s="20">
        <v>9498928</v>
      </c>
      <c r="G40" s="20">
        <v>10850413</v>
      </c>
      <c r="H40" s="20"/>
      <c r="I40" s="20"/>
      <c r="J40" s="20">
        <v>10850413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10850413</v>
      </c>
      <c r="X40" s="20">
        <v>10850414</v>
      </c>
      <c r="Y40" s="20">
        <v>-1</v>
      </c>
      <c r="Z40" s="21"/>
      <c r="AA40" s="22">
        <v>9498928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3443250</v>
      </c>
      <c r="D43" s="18"/>
      <c r="E43" s="19">
        <v>4478544</v>
      </c>
      <c r="F43" s="20">
        <v>3860600</v>
      </c>
      <c r="G43" s="20">
        <v>3485785</v>
      </c>
      <c r="H43" s="20">
        <v>48899</v>
      </c>
      <c r="I43" s="20">
        <v>45717</v>
      </c>
      <c r="J43" s="20">
        <v>3580401</v>
      </c>
      <c r="K43" s="20">
        <v>45717</v>
      </c>
      <c r="L43" s="20">
        <v>45717</v>
      </c>
      <c r="M43" s="20">
        <v>45717</v>
      </c>
      <c r="N43" s="20">
        <v>137151</v>
      </c>
      <c r="O43" s="20">
        <v>45717</v>
      </c>
      <c r="P43" s="20">
        <v>45717</v>
      </c>
      <c r="Q43" s="20">
        <v>45717</v>
      </c>
      <c r="R43" s="20">
        <v>137151</v>
      </c>
      <c r="S43" s="20"/>
      <c r="T43" s="20"/>
      <c r="U43" s="20"/>
      <c r="V43" s="20"/>
      <c r="W43" s="20">
        <v>3854703</v>
      </c>
      <c r="X43" s="20">
        <v>3756263</v>
      </c>
      <c r="Y43" s="20">
        <v>98440</v>
      </c>
      <c r="Z43" s="21">
        <v>2.6206897653332581</v>
      </c>
      <c r="AA43" s="22">
        <v>3860600</v>
      </c>
    </row>
    <row r="44" spans="1:27" x14ac:dyDescent="0.25">
      <c r="A44" s="27" t="s">
        <v>70</v>
      </c>
      <c r="B44" s="34" t="s">
        <v>33</v>
      </c>
      <c r="C44" s="29">
        <f>SUM(C40:C43)</f>
        <v>14293664</v>
      </c>
      <c r="D44" s="29">
        <f t="shared" ref="D44:Y44" si="4">SUM(D40:D43)</f>
        <v>0</v>
      </c>
      <c r="E44" s="35">
        <f t="shared" si="4"/>
        <v>13977471</v>
      </c>
      <c r="F44" s="36">
        <f t="shared" si="4"/>
        <v>13359528</v>
      </c>
      <c r="G44" s="36">
        <f t="shared" si="4"/>
        <v>14336198</v>
      </c>
      <c r="H44" s="36">
        <f t="shared" si="4"/>
        <v>48899</v>
      </c>
      <c r="I44" s="36">
        <f t="shared" si="4"/>
        <v>45717</v>
      </c>
      <c r="J44" s="36">
        <f t="shared" si="4"/>
        <v>14430814</v>
      </c>
      <c r="K44" s="36">
        <f t="shared" si="4"/>
        <v>45717</v>
      </c>
      <c r="L44" s="36">
        <f t="shared" si="4"/>
        <v>45717</v>
      </c>
      <c r="M44" s="36">
        <f t="shared" si="4"/>
        <v>45717</v>
      </c>
      <c r="N44" s="36">
        <f t="shared" si="4"/>
        <v>137151</v>
      </c>
      <c r="O44" s="36">
        <f t="shared" si="4"/>
        <v>45717</v>
      </c>
      <c r="P44" s="36">
        <f t="shared" si="4"/>
        <v>45717</v>
      </c>
      <c r="Q44" s="36">
        <f t="shared" si="4"/>
        <v>45717</v>
      </c>
      <c r="R44" s="36">
        <f t="shared" si="4"/>
        <v>137151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14705116</v>
      </c>
      <c r="X44" s="36">
        <f t="shared" si="4"/>
        <v>14606677</v>
      </c>
      <c r="Y44" s="36">
        <f t="shared" si="4"/>
        <v>98439</v>
      </c>
      <c r="Z44" s="37">
        <f>+IF(X44&lt;&gt;0,+(Y44/X44)*100,0)</f>
        <v>0.67393151775725579</v>
      </c>
      <c r="AA44" s="38">
        <f>SUM(AA40:AA43)</f>
        <v>13359528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44701207</v>
      </c>
      <c r="D45" s="29">
        <f>+D38+D44</f>
        <v>0</v>
      </c>
      <c r="E45" s="30">
        <f t="shared" si="5"/>
        <v>29960245</v>
      </c>
      <c r="F45" s="31">
        <f t="shared" si="5"/>
        <v>46504674</v>
      </c>
      <c r="G45" s="31">
        <f t="shared" si="5"/>
        <v>35557515</v>
      </c>
      <c r="H45" s="31">
        <f t="shared" si="5"/>
        <v>2701776</v>
      </c>
      <c r="I45" s="31">
        <f t="shared" si="5"/>
        <v>2517734</v>
      </c>
      <c r="J45" s="31">
        <f t="shared" si="5"/>
        <v>40777025</v>
      </c>
      <c r="K45" s="31">
        <f t="shared" si="5"/>
        <v>-570756</v>
      </c>
      <c r="L45" s="31">
        <f t="shared" si="5"/>
        <v>867605</v>
      </c>
      <c r="M45" s="31">
        <f t="shared" si="5"/>
        <v>-1790570</v>
      </c>
      <c r="N45" s="31">
        <f t="shared" si="5"/>
        <v>-1493721</v>
      </c>
      <c r="O45" s="31">
        <f t="shared" si="5"/>
        <v>1155908</v>
      </c>
      <c r="P45" s="31">
        <f t="shared" si="5"/>
        <v>11167924</v>
      </c>
      <c r="Q45" s="31">
        <f t="shared" si="5"/>
        <v>-264946</v>
      </c>
      <c r="R45" s="31">
        <f t="shared" si="5"/>
        <v>12058886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51342190</v>
      </c>
      <c r="X45" s="31">
        <f t="shared" si="5"/>
        <v>46583332</v>
      </c>
      <c r="Y45" s="31">
        <f t="shared" si="5"/>
        <v>4758858</v>
      </c>
      <c r="Z45" s="32">
        <f>+IF(X45&lt;&gt;0,+(Y45/X45)*100,0)</f>
        <v>10.215795641239231</v>
      </c>
      <c r="AA45" s="33">
        <f>+AA38+AA44</f>
        <v>46504674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1411070638</v>
      </c>
      <c r="D46" s="42">
        <f t="shared" si="6"/>
        <v>0</v>
      </c>
      <c r="E46" s="43">
        <f t="shared" si="6"/>
        <v>1399925950</v>
      </c>
      <c r="F46" s="44">
        <f t="shared" si="6"/>
        <v>1492075572</v>
      </c>
      <c r="G46" s="44">
        <f t="shared" si="6"/>
        <v>1427370589</v>
      </c>
      <c r="H46" s="44">
        <f t="shared" si="6"/>
        <v>-668919</v>
      </c>
      <c r="I46" s="44">
        <f t="shared" si="6"/>
        <v>9322701</v>
      </c>
      <c r="J46" s="44">
        <f t="shared" si="6"/>
        <v>1436024371</v>
      </c>
      <c r="K46" s="44">
        <f t="shared" si="6"/>
        <v>11779356</v>
      </c>
      <c r="L46" s="44">
        <f t="shared" si="6"/>
        <v>9522730</v>
      </c>
      <c r="M46" s="44">
        <f t="shared" si="6"/>
        <v>15645673</v>
      </c>
      <c r="N46" s="44">
        <f t="shared" si="6"/>
        <v>36947759</v>
      </c>
      <c r="O46" s="44">
        <f t="shared" si="6"/>
        <v>25621491</v>
      </c>
      <c r="P46" s="44">
        <f t="shared" si="6"/>
        <v>13135028</v>
      </c>
      <c r="Q46" s="44">
        <f t="shared" si="6"/>
        <v>16705257</v>
      </c>
      <c r="R46" s="44">
        <f t="shared" si="6"/>
        <v>55461776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1528433906</v>
      </c>
      <c r="X46" s="44">
        <f t="shared" si="6"/>
        <v>1468099820</v>
      </c>
      <c r="Y46" s="44">
        <f t="shared" si="6"/>
        <v>60334086</v>
      </c>
      <c r="Z46" s="45">
        <f>+IF(X46&lt;&gt;0,+(Y46/X46)*100,0)</f>
        <v>4.1096719159055546</v>
      </c>
      <c r="AA46" s="46">
        <f>+AA27-AA45</f>
        <v>1492075572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172869083</v>
      </c>
      <c r="D48" s="18"/>
      <c r="E48" s="19">
        <v>218164769</v>
      </c>
      <c r="F48" s="20">
        <v>252722155</v>
      </c>
      <c r="G48" s="20">
        <v>155522374</v>
      </c>
      <c r="H48" s="20">
        <v>-8060667</v>
      </c>
      <c r="I48" s="20">
        <v>26430026</v>
      </c>
      <c r="J48" s="20">
        <v>173891733</v>
      </c>
      <c r="K48" s="20">
        <v>19646870</v>
      </c>
      <c r="L48" s="20">
        <v>4637762</v>
      </c>
      <c r="M48" s="20">
        <v>10503114</v>
      </c>
      <c r="N48" s="20">
        <v>34787746</v>
      </c>
      <c r="O48" s="20">
        <v>5645330</v>
      </c>
      <c r="P48" s="20">
        <v>7941539</v>
      </c>
      <c r="Q48" s="20">
        <v>11144461</v>
      </c>
      <c r="R48" s="20">
        <v>24731330</v>
      </c>
      <c r="S48" s="20"/>
      <c r="T48" s="20"/>
      <c r="U48" s="20"/>
      <c r="V48" s="20"/>
      <c r="W48" s="20">
        <v>233410809</v>
      </c>
      <c r="X48" s="20">
        <v>228746403</v>
      </c>
      <c r="Y48" s="20">
        <v>4664406</v>
      </c>
      <c r="Z48" s="47">
        <v>2.0391166544376218</v>
      </c>
      <c r="AA48" s="22">
        <v>252722155</v>
      </c>
    </row>
    <row r="49" spans="1:27" x14ac:dyDescent="0.25">
      <c r="A49" s="23" t="s">
        <v>75</v>
      </c>
      <c r="B49" s="17" t="s">
        <v>33</v>
      </c>
      <c r="C49" s="18">
        <v>18259082</v>
      </c>
      <c r="D49" s="18"/>
      <c r="E49" s="19">
        <v>37706802</v>
      </c>
      <c r="F49" s="20">
        <v>18259082</v>
      </c>
      <c r="G49" s="20">
        <v>39591527</v>
      </c>
      <c r="H49" s="20"/>
      <c r="I49" s="20"/>
      <c r="J49" s="20">
        <v>39591527</v>
      </c>
      <c r="K49" s="20"/>
      <c r="L49" s="20">
        <v>-21332445</v>
      </c>
      <c r="M49" s="20"/>
      <c r="N49" s="20">
        <v>-21332445</v>
      </c>
      <c r="O49" s="20"/>
      <c r="P49" s="20"/>
      <c r="Q49" s="20"/>
      <c r="R49" s="20"/>
      <c r="S49" s="20"/>
      <c r="T49" s="20"/>
      <c r="U49" s="20"/>
      <c r="V49" s="20"/>
      <c r="W49" s="20">
        <v>18259082</v>
      </c>
      <c r="X49" s="20">
        <v>18259082</v>
      </c>
      <c r="Y49" s="20"/>
      <c r="Z49" s="47"/>
      <c r="AA49" s="22">
        <v>18259082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191128165</v>
      </c>
      <c r="D51" s="50">
        <f t="shared" ref="D51:Y51" si="7">SUM(D48:D50)</f>
        <v>0</v>
      </c>
      <c r="E51" s="51">
        <f t="shared" si="7"/>
        <v>255871571</v>
      </c>
      <c r="F51" s="52">
        <f t="shared" si="7"/>
        <v>270981237</v>
      </c>
      <c r="G51" s="52">
        <f t="shared" si="7"/>
        <v>195113901</v>
      </c>
      <c r="H51" s="52">
        <f t="shared" si="7"/>
        <v>-8060667</v>
      </c>
      <c r="I51" s="52">
        <f t="shared" si="7"/>
        <v>26430026</v>
      </c>
      <c r="J51" s="52">
        <f t="shared" si="7"/>
        <v>213483260</v>
      </c>
      <c r="K51" s="52">
        <f t="shared" si="7"/>
        <v>19646870</v>
      </c>
      <c r="L51" s="52">
        <f t="shared" si="7"/>
        <v>-16694683</v>
      </c>
      <c r="M51" s="52">
        <f t="shared" si="7"/>
        <v>10503114</v>
      </c>
      <c r="N51" s="52">
        <f t="shared" si="7"/>
        <v>13455301</v>
      </c>
      <c r="O51" s="52">
        <f t="shared" si="7"/>
        <v>5645330</v>
      </c>
      <c r="P51" s="52">
        <f t="shared" si="7"/>
        <v>7941539</v>
      </c>
      <c r="Q51" s="52">
        <f t="shared" si="7"/>
        <v>11144461</v>
      </c>
      <c r="R51" s="52">
        <f t="shared" si="7"/>
        <v>24731330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251669891</v>
      </c>
      <c r="X51" s="52">
        <f t="shared" si="7"/>
        <v>247005485</v>
      </c>
      <c r="Y51" s="52">
        <f t="shared" si="7"/>
        <v>4664406</v>
      </c>
      <c r="Z51" s="53">
        <f>+IF(X51&lt;&gt;0,+(Y51/X51)*100,0)</f>
        <v>1.8883815474785914</v>
      </c>
      <c r="AA51" s="54">
        <f>SUM(AA48:AA50)</f>
        <v>270981237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33911931</v>
      </c>
      <c r="D6" s="18"/>
      <c r="E6" s="19">
        <v>101937898</v>
      </c>
      <c r="F6" s="20">
        <v>106002661</v>
      </c>
      <c r="G6" s="20">
        <v>13873649</v>
      </c>
      <c r="H6" s="20">
        <v>2416586</v>
      </c>
      <c r="I6" s="20">
        <v>1982465</v>
      </c>
      <c r="J6" s="20">
        <v>18272700</v>
      </c>
      <c r="K6" s="20">
        <v>1215392</v>
      </c>
      <c r="L6" s="20">
        <v>7912971</v>
      </c>
      <c r="M6" s="20">
        <v>4230731</v>
      </c>
      <c r="N6" s="20">
        <v>13359094</v>
      </c>
      <c r="O6" s="20">
        <v>4836081</v>
      </c>
      <c r="P6" s="20">
        <v>4138513</v>
      </c>
      <c r="Q6" s="20">
        <v>12468725</v>
      </c>
      <c r="R6" s="20">
        <v>21443319</v>
      </c>
      <c r="S6" s="20"/>
      <c r="T6" s="20"/>
      <c r="U6" s="20"/>
      <c r="V6" s="20"/>
      <c r="W6" s="20">
        <v>53075113</v>
      </c>
      <c r="X6" s="20">
        <v>79501995</v>
      </c>
      <c r="Y6" s="20">
        <v>-26426882</v>
      </c>
      <c r="Z6" s="21">
        <v>-33.240526857219116</v>
      </c>
      <c r="AA6" s="22">
        <v>106002661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20230644</v>
      </c>
      <c r="D8" s="18"/>
      <c r="E8" s="19">
        <v>-2815808</v>
      </c>
      <c r="F8" s="20">
        <v>10903747</v>
      </c>
      <c r="G8" s="20">
        <v>28136266</v>
      </c>
      <c r="H8" s="20">
        <v>-5378230</v>
      </c>
      <c r="I8" s="20">
        <v>849305</v>
      </c>
      <c r="J8" s="20">
        <v>23607341</v>
      </c>
      <c r="K8" s="20">
        <v>2457878</v>
      </c>
      <c r="L8" s="20">
        <v>4621355</v>
      </c>
      <c r="M8" s="20">
        <v>3513243</v>
      </c>
      <c r="N8" s="20">
        <v>10592476</v>
      </c>
      <c r="O8" s="20">
        <v>2440132</v>
      </c>
      <c r="P8" s="20">
        <v>-7047997</v>
      </c>
      <c r="Q8" s="20">
        <v>-160545</v>
      </c>
      <c r="R8" s="20">
        <v>-4768410</v>
      </c>
      <c r="S8" s="20"/>
      <c r="T8" s="20"/>
      <c r="U8" s="20"/>
      <c r="V8" s="20"/>
      <c r="W8" s="20">
        <v>29431407</v>
      </c>
      <c r="X8" s="20">
        <v>8177805</v>
      </c>
      <c r="Y8" s="20">
        <v>21253602</v>
      </c>
      <c r="Z8" s="21">
        <v>259.89372453855282</v>
      </c>
      <c r="AA8" s="22">
        <v>10903747</v>
      </c>
    </row>
    <row r="9" spans="1:27" x14ac:dyDescent="0.25">
      <c r="A9" s="23" t="s">
        <v>38</v>
      </c>
      <c r="B9" s="17" t="s">
        <v>33</v>
      </c>
      <c r="C9" s="18">
        <v>-840293</v>
      </c>
      <c r="D9" s="18"/>
      <c r="E9" s="19">
        <v>488697</v>
      </c>
      <c r="F9" s="20">
        <v>402979</v>
      </c>
      <c r="G9" s="20">
        <v>-1920903</v>
      </c>
      <c r="H9" s="20">
        <v>63446</v>
      </c>
      <c r="I9" s="20">
        <v>56072</v>
      </c>
      <c r="J9" s="20">
        <v>-1801385</v>
      </c>
      <c r="K9" s="20">
        <v>5412</v>
      </c>
      <c r="L9" s="20">
        <v>-954</v>
      </c>
      <c r="M9" s="20">
        <v>14421</v>
      </c>
      <c r="N9" s="20">
        <v>18879</v>
      </c>
      <c r="O9" s="20">
        <v>17259</v>
      </c>
      <c r="P9" s="20">
        <v>-84689</v>
      </c>
      <c r="Q9" s="20">
        <v>9728</v>
      </c>
      <c r="R9" s="20">
        <v>-57702</v>
      </c>
      <c r="S9" s="20"/>
      <c r="T9" s="20"/>
      <c r="U9" s="20"/>
      <c r="V9" s="20"/>
      <c r="W9" s="20">
        <v>-1840208</v>
      </c>
      <c r="X9" s="20">
        <v>302229</v>
      </c>
      <c r="Y9" s="20">
        <v>-2142437</v>
      </c>
      <c r="Z9" s="21">
        <v>-708.87869794096525</v>
      </c>
      <c r="AA9" s="22">
        <v>402979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-1991556</v>
      </c>
      <c r="D11" s="18"/>
      <c r="E11" s="19">
        <v>16257439</v>
      </c>
      <c r="F11" s="20">
        <v>1003760</v>
      </c>
      <c r="G11" s="20">
        <v>199205</v>
      </c>
      <c r="H11" s="20">
        <v>-41180747</v>
      </c>
      <c r="I11" s="20">
        <v>3182881</v>
      </c>
      <c r="J11" s="20">
        <v>-37798661</v>
      </c>
      <c r="K11" s="20">
        <v>3187501</v>
      </c>
      <c r="L11" s="20">
        <v>3569666</v>
      </c>
      <c r="M11" s="20">
        <v>4163159</v>
      </c>
      <c r="N11" s="20">
        <v>10920326</v>
      </c>
      <c r="O11" s="20">
        <v>3997986</v>
      </c>
      <c r="P11" s="20">
        <v>4352002</v>
      </c>
      <c r="Q11" s="20">
        <v>-30794338</v>
      </c>
      <c r="R11" s="20">
        <v>-22444350</v>
      </c>
      <c r="S11" s="20"/>
      <c r="T11" s="20"/>
      <c r="U11" s="20"/>
      <c r="V11" s="20"/>
      <c r="W11" s="20">
        <v>-49322685</v>
      </c>
      <c r="X11" s="20">
        <v>752814</v>
      </c>
      <c r="Y11" s="20">
        <v>-50075499</v>
      </c>
      <c r="Z11" s="21">
        <v>-6651.7757374331513</v>
      </c>
      <c r="AA11" s="22">
        <v>1003760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151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>
        <v>45513</v>
      </c>
      <c r="Q13" s="20">
        <v>21428</v>
      </c>
      <c r="R13" s="20">
        <v>66941</v>
      </c>
      <c r="S13" s="20"/>
      <c r="T13" s="20"/>
      <c r="U13" s="20"/>
      <c r="V13" s="20"/>
      <c r="W13" s="20">
        <v>66941</v>
      </c>
      <c r="X13" s="20"/>
      <c r="Y13" s="20">
        <v>66941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51310877</v>
      </c>
      <c r="D14" s="29">
        <f>SUM(D6:D13)</f>
        <v>0</v>
      </c>
      <c r="E14" s="30">
        <f t="shared" si="0"/>
        <v>115868226</v>
      </c>
      <c r="F14" s="31">
        <f t="shared" si="0"/>
        <v>118313147</v>
      </c>
      <c r="G14" s="31">
        <f t="shared" si="0"/>
        <v>40288217</v>
      </c>
      <c r="H14" s="31">
        <f t="shared" si="0"/>
        <v>-44078945</v>
      </c>
      <c r="I14" s="31">
        <f t="shared" si="0"/>
        <v>6070723</v>
      </c>
      <c r="J14" s="31">
        <f t="shared" si="0"/>
        <v>2279995</v>
      </c>
      <c r="K14" s="31">
        <f t="shared" si="0"/>
        <v>6866183</v>
      </c>
      <c r="L14" s="31">
        <f t="shared" si="0"/>
        <v>16103038</v>
      </c>
      <c r="M14" s="31">
        <f t="shared" si="0"/>
        <v>11921554</v>
      </c>
      <c r="N14" s="31">
        <f t="shared" si="0"/>
        <v>34890775</v>
      </c>
      <c r="O14" s="31">
        <f t="shared" si="0"/>
        <v>11291458</v>
      </c>
      <c r="P14" s="31">
        <f t="shared" si="0"/>
        <v>1403342</v>
      </c>
      <c r="Q14" s="31">
        <f t="shared" si="0"/>
        <v>-18455002</v>
      </c>
      <c r="R14" s="31">
        <f t="shared" si="0"/>
        <v>-5760202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31410568</v>
      </c>
      <c r="X14" s="31">
        <f t="shared" si="0"/>
        <v>88734843</v>
      </c>
      <c r="Y14" s="31">
        <f t="shared" si="0"/>
        <v>-57324275</v>
      </c>
      <c r="Z14" s="32">
        <f>+IF(X14&lt;&gt;0,+(Y14/X14)*100,0)</f>
        <v>-64.601765284015883</v>
      </c>
      <c r="AA14" s="33">
        <f>SUM(AA6:AA13)</f>
        <v>118313147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306809037</v>
      </c>
      <c r="D18" s="18"/>
      <c r="E18" s="19">
        <v>480073510</v>
      </c>
      <c r="F18" s="20">
        <v>482179261</v>
      </c>
      <c r="G18" s="24">
        <v>355033592</v>
      </c>
      <c r="H18" s="24">
        <v>20020299</v>
      </c>
      <c r="I18" s="24">
        <v>-3509582</v>
      </c>
      <c r="J18" s="20">
        <v>371544309</v>
      </c>
      <c r="K18" s="24">
        <v>-180896</v>
      </c>
      <c r="L18" s="24">
        <v>996484</v>
      </c>
      <c r="M18" s="20">
        <v>4720897</v>
      </c>
      <c r="N18" s="24">
        <v>5536485</v>
      </c>
      <c r="O18" s="24">
        <v>-1168599</v>
      </c>
      <c r="P18" s="24">
        <v>-412096</v>
      </c>
      <c r="Q18" s="20">
        <v>2124322</v>
      </c>
      <c r="R18" s="24">
        <v>543627</v>
      </c>
      <c r="S18" s="24"/>
      <c r="T18" s="20"/>
      <c r="U18" s="24"/>
      <c r="V18" s="24"/>
      <c r="W18" s="24">
        <v>377624421</v>
      </c>
      <c r="X18" s="20">
        <v>367430281</v>
      </c>
      <c r="Y18" s="24">
        <v>10194140</v>
      </c>
      <c r="Z18" s="25">
        <v>2.7744419899893882</v>
      </c>
      <c r="AA18" s="26">
        <v>482179261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306809037</v>
      </c>
      <c r="D26" s="29">
        <f t="shared" ref="D26:Y26" si="1">SUM(D16:D25)</f>
        <v>0</v>
      </c>
      <c r="E26" s="35">
        <f t="shared" si="1"/>
        <v>480073510</v>
      </c>
      <c r="F26" s="36">
        <f t="shared" si="1"/>
        <v>482179261</v>
      </c>
      <c r="G26" s="36">
        <f t="shared" si="1"/>
        <v>355033592</v>
      </c>
      <c r="H26" s="36">
        <f t="shared" si="1"/>
        <v>20020299</v>
      </c>
      <c r="I26" s="36">
        <f t="shared" si="1"/>
        <v>-3509582</v>
      </c>
      <c r="J26" s="36">
        <f t="shared" si="1"/>
        <v>371544309</v>
      </c>
      <c r="K26" s="36">
        <f t="shared" si="1"/>
        <v>-180896</v>
      </c>
      <c r="L26" s="36">
        <f t="shared" si="1"/>
        <v>996484</v>
      </c>
      <c r="M26" s="36">
        <f t="shared" si="1"/>
        <v>4720897</v>
      </c>
      <c r="N26" s="36">
        <f t="shared" si="1"/>
        <v>5536485</v>
      </c>
      <c r="O26" s="36">
        <f t="shared" si="1"/>
        <v>-1168599</v>
      </c>
      <c r="P26" s="36">
        <f t="shared" si="1"/>
        <v>-412096</v>
      </c>
      <c r="Q26" s="36">
        <f t="shared" si="1"/>
        <v>2124322</v>
      </c>
      <c r="R26" s="36">
        <f t="shared" si="1"/>
        <v>543627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377624421</v>
      </c>
      <c r="X26" s="36">
        <f t="shared" si="1"/>
        <v>367430281</v>
      </c>
      <c r="Y26" s="36">
        <f t="shared" si="1"/>
        <v>10194140</v>
      </c>
      <c r="Z26" s="37">
        <f>+IF(X26&lt;&gt;0,+(Y26/X26)*100,0)</f>
        <v>2.7744419899893882</v>
      </c>
      <c r="AA26" s="38">
        <f>SUM(AA16:AA25)</f>
        <v>482179261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358119914</v>
      </c>
      <c r="D27" s="29">
        <f>+D14+D26</f>
        <v>0</v>
      </c>
      <c r="E27" s="30">
        <f t="shared" si="2"/>
        <v>595941736</v>
      </c>
      <c r="F27" s="31">
        <f t="shared" si="2"/>
        <v>600492408</v>
      </c>
      <c r="G27" s="31">
        <f t="shared" si="2"/>
        <v>395321809</v>
      </c>
      <c r="H27" s="31">
        <f t="shared" si="2"/>
        <v>-24058646</v>
      </c>
      <c r="I27" s="31">
        <f t="shared" si="2"/>
        <v>2561141</v>
      </c>
      <c r="J27" s="31">
        <f t="shared" si="2"/>
        <v>373824304</v>
      </c>
      <c r="K27" s="31">
        <f t="shared" si="2"/>
        <v>6685287</v>
      </c>
      <c r="L27" s="31">
        <f t="shared" si="2"/>
        <v>17099522</v>
      </c>
      <c r="M27" s="31">
        <f t="shared" si="2"/>
        <v>16642451</v>
      </c>
      <c r="N27" s="31">
        <f t="shared" si="2"/>
        <v>40427260</v>
      </c>
      <c r="O27" s="31">
        <f t="shared" si="2"/>
        <v>10122859</v>
      </c>
      <c r="P27" s="31">
        <f t="shared" si="2"/>
        <v>991246</v>
      </c>
      <c r="Q27" s="31">
        <f t="shared" si="2"/>
        <v>-16330680</v>
      </c>
      <c r="R27" s="31">
        <f t="shared" si="2"/>
        <v>-5216575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409034989</v>
      </c>
      <c r="X27" s="31">
        <f t="shared" si="2"/>
        <v>456165124</v>
      </c>
      <c r="Y27" s="31">
        <f t="shared" si="2"/>
        <v>-47130135</v>
      </c>
      <c r="Z27" s="32">
        <f>+IF(X27&lt;&gt;0,+(Y27/X27)*100,0)</f>
        <v>-10.331814625968644</v>
      </c>
      <c r="AA27" s="33">
        <f>+AA14+AA26</f>
        <v>600492408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-27423471</v>
      </c>
      <c r="D33" s="18"/>
      <c r="E33" s="19">
        <v>384742</v>
      </c>
      <c r="F33" s="20">
        <v>3527735</v>
      </c>
      <c r="G33" s="20">
        <v>-3151113</v>
      </c>
      <c r="H33" s="20">
        <v>-696358</v>
      </c>
      <c r="I33" s="20">
        <v>-942433</v>
      </c>
      <c r="J33" s="20">
        <v>-4789904</v>
      </c>
      <c r="K33" s="20">
        <v>-871324</v>
      </c>
      <c r="L33" s="20">
        <v>-843722</v>
      </c>
      <c r="M33" s="20">
        <v>-701404</v>
      </c>
      <c r="N33" s="20">
        <v>-2416450</v>
      </c>
      <c r="O33" s="20">
        <v>-1617831</v>
      </c>
      <c r="P33" s="20">
        <v>-1760829</v>
      </c>
      <c r="Q33" s="20">
        <v>-2144506</v>
      </c>
      <c r="R33" s="20">
        <v>-5523166</v>
      </c>
      <c r="S33" s="20"/>
      <c r="T33" s="20"/>
      <c r="U33" s="20"/>
      <c r="V33" s="20"/>
      <c r="W33" s="20">
        <v>-12729520</v>
      </c>
      <c r="X33" s="20">
        <v>2896322</v>
      </c>
      <c r="Y33" s="20">
        <v>-15625842</v>
      </c>
      <c r="Z33" s="21">
        <v>-539.50638085130038</v>
      </c>
      <c r="AA33" s="22">
        <v>3527735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4006000</v>
      </c>
      <c r="H34" s="20">
        <v>-6000</v>
      </c>
      <c r="I34" s="20"/>
      <c r="J34" s="20">
        <v>4000000</v>
      </c>
      <c r="K34" s="20">
        <v>-495058</v>
      </c>
      <c r="L34" s="20">
        <v>7500000</v>
      </c>
      <c r="M34" s="20">
        <v>-2216536</v>
      </c>
      <c r="N34" s="20">
        <v>4788406</v>
      </c>
      <c r="O34" s="20">
        <v>-129716</v>
      </c>
      <c r="P34" s="20">
        <v>-624512</v>
      </c>
      <c r="Q34" s="20">
        <v>4592421</v>
      </c>
      <c r="R34" s="20">
        <v>3838193</v>
      </c>
      <c r="S34" s="20"/>
      <c r="T34" s="20"/>
      <c r="U34" s="20"/>
      <c r="V34" s="20"/>
      <c r="W34" s="20">
        <v>12626599</v>
      </c>
      <c r="X34" s="20"/>
      <c r="Y34" s="20">
        <v>12626599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-27423471</v>
      </c>
      <c r="D38" s="29">
        <f t="shared" ref="D38:Y38" si="3">SUM(D30:D37)</f>
        <v>0</v>
      </c>
      <c r="E38" s="30">
        <f t="shared" si="3"/>
        <v>384742</v>
      </c>
      <c r="F38" s="31">
        <f t="shared" si="3"/>
        <v>3527735</v>
      </c>
      <c r="G38" s="31">
        <f t="shared" si="3"/>
        <v>854887</v>
      </c>
      <c r="H38" s="31">
        <f t="shared" si="3"/>
        <v>-702358</v>
      </c>
      <c r="I38" s="31">
        <f t="shared" si="3"/>
        <v>-942433</v>
      </c>
      <c r="J38" s="31">
        <f t="shared" si="3"/>
        <v>-789904</v>
      </c>
      <c r="K38" s="31">
        <f t="shared" si="3"/>
        <v>-1366382</v>
      </c>
      <c r="L38" s="31">
        <f t="shared" si="3"/>
        <v>6656278</v>
      </c>
      <c r="M38" s="31">
        <f t="shared" si="3"/>
        <v>-2917940</v>
      </c>
      <c r="N38" s="31">
        <f t="shared" si="3"/>
        <v>2371956</v>
      </c>
      <c r="O38" s="31">
        <f t="shared" si="3"/>
        <v>-1747547</v>
      </c>
      <c r="P38" s="31">
        <f t="shared" si="3"/>
        <v>-2385341</v>
      </c>
      <c r="Q38" s="31">
        <f t="shared" si="3"/>
        <v>2447915</v>
      </c>
      <c r="R38" s="31">
        <f t="shared" si="3"/>
        <v>-1684973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-102921</v>
      </c>
      <c r="X38" s="31">
        <f t="shared" si="3"/>
        <v>2896322</v>
      </c>
      <c r="Y38" s="31">
        <f t="shared" si="3"/>
        <v>-2999243</v>
      </c>
      <c r="Z38" s="32">
        <f>+IF(X38&lt;&gt;0,+(Y38/X38)*100,0)</f>
        <v>-103.5535068269343</v>
      </c>
      <c r="AA38" s="33">
        <f>SUM(AA30:AA37)</f>
        <v>3527735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-27423471</v>
      </c>
      <c r="D45" s="29">
        <f>+D38+D44</f>
        <v>0</v>
      </c>
      <c r="E45" s="30">
        <f t="shared" si="5"/>
        <v>384742</v>
      </c>
      <c r="F45" s="31">
        <f t="shared" si="5"/>
        <v>3527735</v>
      </c>
      <c r="G45" s="31">
        <f t="shared" si="5"/>
        <v>854887</v>
      </c>
      <c r="H45" s="31">
        <f t="shared" si="5"/>
        <v>-702358</v>
      </c>
      <c r="I45" s="31">
        <f t="shared" si="5"/>
        <v>-942433</v>
      </c>
      <c r="J45" s="31">
        <f t="shared" si="5"/>
        <v>-789904</v>
      </c>
      <c r="K45" s="31">
        <f t="shared" si="5"/>
        <v>-1366382</v>
      </c>
      <c r="L45" s="31">
        <f t="shared" si="5"/>
        <v>6656278</v>
      </c>
      <c r="M45" s="31">
        <f t="shared" si="5"/>
        <v>-2917940</v>
      </c>
      <c r="N45" s="31">
        <f t="shared" si="5"/>
        <v>2371956</v>
      </c>
      <c r="O45" s="31">
        <f t="shared" si="5"/>
        <v>-1747547</v>
      </c>
      <c r="P45" s="31">
        <f t="shared" si="5"/>
        <v>-2385341</v>
      </c>
      <c r="Q45" s="31">
        <f t="shared" si="5"/>
        <v>2447915</v>
      </c>
      <c r="R45" s="31">
        <f t="shared" si="5"/>
        <v>-1684973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-102921</v>
      </c>
      <c r="X45" s="31">
        <f t="shared" si="5"/>
        <v>2896322</v>
      </c>
      <c r="Y45" s="31">
        <f t="shared" si="5"/>
        <v>-2999243</v>
      </c>
      <c r="Z45" s="32">
        <f>+IF(X45&lt;&gt;0,+(Y45/X45)*100,0)</f>
        <v>-103.5535068269343</v>
      </c>
      <c r="AA45" s="33">
        <f>+AA38+AA44</f>
        <v>3527735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385543385</v>
      </c>
      <c r="D46" s="42">
        <f t="shared" si="6"/>
        <v>0</v>
      </c>
      <c r="E46" s="43">
        <f t="shared" si="6"/>
        <v>595556994</v>
      </c>
      <c r="F46" s="44">
        <f t="shared" si="6"/>
        <v>596964673</v>
      </c>
      <c r="G46" s="44">
        <f t="shared" si="6"/>
        <v>394466922</v>
      </c>
      <c r="H46" s="44">
        <f t="shared" si="6"/>
        <v>-23356288</v>
      </c>
      <c r="I46" s="44">
        <f t="shared" si="6"/>
        <v>3503574</v>
      </c>
      <c r="J46" s="44">
        <f t="shared" si="6"/>
        <v>374614208</v>
      </c>
      <c r="K46" s="44">
        <f t="shared" si="6"/>
        <v>8051669</v>
      </c>
      <c r="L46" s="44">
        <f t="shared" si="6"/>
        <v>10443244</v>
      </c>
      <c r="M46" s="44">
        <f t="shared" si="6"/>
        <v>19560391</v>
      </c>
      <c r="N46" s="44">
        <f t="shared" si="6"/>
        <v>38055304</v>
      </c>
      <c r="O46" s="44">
        <f t="shared" si="6"/>
        <v>11870406</v>
      </c>
      <c r="P46" s="44">
        <f t="shared" si="6"/>
        <v>3376587</v>
      </c>
      <c r="Q46" s="44">
        <f t="shared" si="6"/>
        <v>-18778595</v>
      </c>
      <c r="R46" s="44">
        <f t="shared" si="6"/>
        <v>-3531602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409137910</v>
      </c>
      <c r="X46" s="44">
        <f t="shared" si="6"/>
        <v>453268802</v>
      </c>
      <c r="Y46" s="44">
        <f t="shared" si="6"/>
        <v>-44130892</v>
      </c>
      <c r="Z46" s="45">
        <f>+IF(X46&lt;&gt;0,+(Y46/X46)*100,0)</f>
        <v>-9.7361415136619076</v>
      </c>
      <c r="AA46" s="46">
        <f>+AA27-AA45</f>
        <v>596964673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>
        <v>108843845</v>
      </c>
      <c r="F49" s="20">
        <v>103601682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77701266</v>
      </c>
      <c r="Y49" s="20">
        <v>-77701266</v>
      </c>
      <c r="Z49" s="47">
        <v>-100</v>
      </c>
      <c r="AA49" s="22">
        <v>103601682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</v>
      </c>
      <c r="D51" s="50">
        <f t="shared" ref="D51:Y51" si="7">SUM(D48:D50)</f>
        <v>0</v>
      </c>
      <c r="E51" s="51">
        <f t="shared" si="7"/>
        <v>108843845</v>
      </c>
      <c r="F51" s="52">
        <f t="shared" si="7"/>
        <v>103601682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77701266</v>
      </c>
      <c r="Y51" s="52">
        <f t="shared" si="7"/>
        <v>-77701266</v>
      </c>
      <c r="Z51" s="53">
        <f>+IF(X51&lt;&gt;0,+(Y51/X51)*100,0)</f>
        <v>-100</v>
      </c>
      <c r="AA51" s="54">
        <f>SUM(AA48:AA50)</f>
        <v>103601682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-292581074</v>
      </c>
      <c r="D6" s="18"/>
      <c r="E6" s="19">
        <v>11571182</v>
      </c>
      <c r="F6" s="20">
        <v>11403205</v>
      </c>
      <c r="G6" s="20">
        <v>-290610529</v>
      </c>
      <c r="H6" s="20">
        <v>-5345010</v>
      </c>
      <c r="I6" s="20">
        <v>-7051911</v>
      </c>
      <c r="J6" s="20">
        <v>-303007450</v>
      </c>
      <c r="K6" s="20">
        <v>-27159846</v>
      </c>
      <c r="L6" s="20">
        <v>-5417468</v>
      </c>
      <c r="M6" s="20">
        <v>-6952198</v>
      </c>
      <c r="N6" s="20">
        <v>-39529512</v>
      </c>
      <c r="O6" s="20">
        <v>-2454553</v>
      </c>
      <c r="P6" s="20">
        <v>-5959219</v>
      </c>
      <c r="Q6" s="20">
        <v>-4023310</v>
      </c>
      <c r="R6" s="20">
        <v>-12437082</v>
      </c>
      <c r="S6" s="20"/>
      <c r="T6" s="20"/>
      <c r="U6" s="20"/>
      <c r="V6" s="20"/>
      <c r="W6" s="20">
        <v>-354974044</v>
      </c>
      <c r="X6" s="20">
        <v>51328951</v>
      </c>
      <c r="Y6" s="20">
        <v>-406302995</v>
      </c>
      <c r="Z6" s="21">
        <v>-791.56691707960294</v>
      </c>
      <c r="AA6" s="22">
        <v>11403205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-265158823</v>
      </c>
      <c r="D8" s="18"/>
      <c r="E8" s="19">
        <v>16351469</v>
      </c>
      <c r="F8" s="20">
        <v>20164319</v>
      </c>
      <c r="G8" s="20">
        <v>-269260411</v>
      </c>
      <c r="H8" s="20">
        <v>-728231</v>
      </c>
      <c r="I8" s="20">
        <v>-2141144</v>
      </c>
      <c r="J8" s="20">
        <v>-272129786</v>
      </c>
      <c r="K8" s="20">
        <v>161091</v>
      </c>
      <c r="L8" s="20">
        <v>-542351</v>
      </c>
      <c r="M8" s="20">
        <v>-730145</v>
      </c>
      <c r="N8" s="20">
        <v>-1111405</v>
      </c>
      <c r="O8" s="20">
        <v>-693534</v>
      </c>
      <c r="P8" s="20">
        <v>-3178301</v>
      </c>
      <c r="Q8" s="20">
        <v>-10634271</v>
      </c>
      <c r="R8" s="20">
        <v>-14506106</v>
      </c>
      <c r="S8" s="20"/>
      <c r="T8" s="20"/>
      <c r="U8" s="20"/>
      <c r="V8" s="20"/>
      <c r="W8" s="20">
        <v>-287747297</v>
      </c>
      <c r="X8" s="20">
        <v>20163468</v>
      </c>
      <c r="Y8" s="20">
        <v>-307910765</v>
      </c>
      <c r="Z8" s="21">
        <v>-1527.0724510287614</v>
      </c>
      <c r="AA8" s="22">
        <v>20164319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-5147681</v>
      </c>
      <c r="D11" s="18"/>
      <c r="E11" s="19">
        <v>209078</v>
      </c>
      <c r="F11" s="20">
        <v>1323767</v>
      </c>
      <c r="G11" s="20">
        <v>-4994503</v>
      </c>
      <c r="H11" s="20">
        <v>-263713</v>
      </c>
      <c r="I11" s="20">
        <v>-1341434</v>
      </c>
      <c r="J11" s="20">
        <v>-6599650</v>
      </c>
      <c r="K11" s="20">
        <v>-213224</v>
      </c>
      <c r="L11" s="20">
        <v>4772052</v>
      </c>
      <c r="M11" s="20">
        <v>-4033201</v>
      </c>
      <c r="N11" s="20">
        <v>525627</v>
      </c>
      <c r="O11" s="20">
        <v>-173380</v>
      </c>
      <c r="P11" s="20">
        <v>-321738</v>
      </c>
      <c r="Q11" s="20">
        <v>-122033</v>
      </c>
      <c r="R11" s="20">
        <v>-617151</v>
      </c>
      <c r="S11" s="20"/>
      <c r="T11" s="20"/>
      <c r="U11" s="20"/>
      <c r="V11" s="20"/>
      <c r="W11" s="20">
        <v>-6691174</v>
      </c>
      <c r="X11" s="20">
        <v>2597960</v>
      </c>
      <c r="Y11" s="20">
        <v>-9289134</v>
      </c>
      <c r="Z11" s="21">
        <v>-357.55492771251289</v>
      </c>
      <c r="AA11" s="22">
        <v>1323767</v>
      </c>
    </row>
    <row r="12" spans="1:27" x14ac:dyDescent="0.25">
      <c r="A12" s="23" t="s">
        <v>41</v>
      </c>
      <c r="B12" s="17" t="s">
        <v>33</v>
      </c>
      <c r="C12" s="18">
        <v>48525634</v>
      </c>
      <c r="D12" s="18"/>
      <c r="E12" s="19">
        <v>-8038163</v>
      </c>
      <c r="F12" s="20">
        <v>-8038163</v>
      </c>
      <c r="G12" s="24">
        <v>48770618</v>
      </c>
      <c r="H12" s="24">
        <v>1040544</v>
      </c>
      <c r="I12" s="24">
        <v>1174201</v>
      </c>
      <c r="J12" s="20">
        <v>50985363</v>
      </c>
      <c r="K12" s="24">
        <v>1089978</v>
      </c>
      <c r="L12" s="24">
        <v>1147311</v>
      </c>
      <c r="M12" s="20">
        <v>1324721</v>
      </c>
      <c r="N12" s="24">
        <v>3562010</v>
      </c>
      <c r="O12" s="24">
        <v>814630</v>
      </c>
      <c r="P12" s="24">
        <v>1288725</v>
      </c>
      <c r="Q12" s="20">
        <v>1052774</v>
      </c>
      <c r="R12" s="24">
        <v>3156129</v>
      </c>
      <c r="S12" s="24"/>
      <c r="T12" s="20"/>
      <c r="U12" s="24"/>
      <c r="V12" s="24"/>
      <c r="W12" s="24">
        <v>57703502</v>
      </c>
      <c r="X12" s="20">
        <v>-11214657</v>
      </c>
      <c r="Y12" s="24">
        <v>68918159</v>
      </c>
      <c r="Z12" s="25">
        <v>-614.53648560094166</v>
      </c>
      <c r="AA12" s="26">
        <v>-8038163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-514361944</v>
      </c>
      <c r="D14" s="29">
        <f>SUM(D6:D13)</f>
        <v>0</v>
      </c>
      <c r="E14" s="30">
        <f t="shared" si="0"/>
        <v>20093566</v>
      </c>
      <c r="F14" s="31">
        <f t="shared" si="0"/>
        <v>24853128</v>
      </c>
      <c r="G14" s="31">
        <f t="shared" si="0"/>
        <v>-516094825</v>
      </c>
      <c r="H14" s="31">
        <f t="shared" si="0"/>
        <v>-5296410</v>
      </c>
      <c r="I14" s="31">
        <f t="shared" si="0"/>
        <v>-9360288</v>
      </c>
      <c r="J14" s="31">
        <f t="shared" si="0"/>
        <v>-530751523</v>
      </c>
      <c r="K14" s="31">
        <f t="shared" si="0"/>
        <v>-26122001</v>
      </c>
      <c r="L14" s="31">
        <f t="shared" si="0"/>
        <v>-40456</v>
      </c>
      <c r="M14" s="31">
        <f t="shared" si="0"/>
        <v>-10390823</v>
      </c>
      <c r="N14" s="31">
        <f t="shared" si="0"/>
        <v>-36553280</v>
      </c>
      <c r="O14" s="31">
        <f t="shared" si="0"/>
        <v>-2506837</v>
      </c>
      <c r="P14" s="31">
        <f t="shared" si="0"/>
        <v>-8170533</v>
      </c>
      <c r="Q14" s="31">
        <f t="shared" si="0"/>
        <v>-13726840</v>
      </c>
      <c r="R14" s="31">
        <f t="shared" si="0"/>
        <v>-24404210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-591709013</v>
      </c>
      <c r="X14" s="31">
        <f t="shared" si="0"/>
        <v>62875722</v>
      </c>
      <c r="Y14" s="31">
        <f t="shared" si="0"/>
        <v>-654584735</v>
      </c>
      <c r="Z14" s="32">
        <f>+IF(X14&lt;&gt;0,+(Y14/X14)*100,0)</f>
        <v>-1041.0770869557571</v>
      </c>
      <c r="AA14" s="33">
        <f>SUM(AA6:AA13)</f>
        <v>24853128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3932560</v>
      </c>
      <c r="D18" s="18"/>
      <c r="E18" s="19">
        <v>657532</v>
      </c>
      <c r="F18" s="20">
        <v>995590</v>
      </c>
      <c r="G18" s="24">
        <v>7656187</v>
      </c>
      <c r="H18" s="24">
        <v>-3700346</v>
      </c>
      <c r="I18" s="24"/>
      <c r="J18" s="20">
        <v>3955841</v>
      </c>
      <c r="K18" s="24">
        <v>29429</v>
      </c>
      <c r="L18" s="24">
        <v>115000</v>
      </c>
      <c r="M18" s="20">
        <v>1469266</v>
      </c>
      <c r="N18" s="24">
        <v>1613695</v>
      </c>
      <c r="O18" s="24"/>
      <c r="P18" s="24">
        <v>629189</v>
      </c>
      <c r="Q18" s="20">
        <v>2956</v>
      </c>
      <c r="R18" s="24">
        <v>632145</v>
      </c>
      <c r="S18" s="24"/>
      <c r="T18" s="20"/>
      <c r="U18" s="24"/>
      <c r="V18" s="24"/>
      <c r="W18" s="24">
        <v>6201681</v>
      </c>
      <c r="X18" s="20">
        <v>1564609</v>
      </c>
      <c r="Y18" s="24">
        <v>4637072</v>
      </c>
      <c r="Z18" s="25">
        <v>296.3725761516136</v>
      </c>
      <c r="AA18" s="26">
        <v>995590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299010</v>
      </c>
      <c r="D22" s="18"/>
      <c r="E22" s="19">
        <v>410976</v>
      </c>
      <c r="F22" s="20">
        <v>50976</v>
      </c>
      <c r="G22" s="20">
        <v>294344</v>
      </c>
      <c r="H22" s="20">
        <v>4666</v>
      </c>
      <c r="I22" s="20"/>
      <c r="J22" s="20">
        <v>299010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299010</v>
      </c>
      <c r="X22" s="20">
        <v>-26771</v>
      </c>
      <c r="Y22" s="20">
        <v>325781</v>
      </c>
      <c r="Z22" s="21">
        <v>-1216.9175600463188</v>
      </c>
      <c r="AA22" s="22">
        <v>50976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4231570</v>
      </c>
      <c r="D26" s="29">
        <f t="shared" ref="D26:Y26" si="1">SUM(D16:D25)</f>
        <v>0</v>
      </c>
      <c r="E26" s="35">
        <f t="shared" si="1"/>
        <v>1068508</v>
      </c>
      <c r="F26" s="36">
        <f t="shared" si="1"/>
        <v>1046566</v>
      </c>
      <c r="G26" s="36">
        <f t="shared" si="1"/>
        <v>7950531</v>
      </c>
      <c r="H26" s="36">
        <f t="shared" si="1"/>
        <v>-3695680</v>
      </c>
      <c r="I26" s="36">
        <f t="shared" si="1"/>
        <v>0</v>
      </c>
      <c r="J26" s="36">
        <f t="shared" si="1"/>
        <v>4254851</v>
      </c>
      <c r="K26" s="36">
        <f t="shared" si="1"/>
        <v>29429</v>
      </c>
      <c r="L26" s="36">
        <f t="shared" si="1"/>
        <v>115000</v>
      </c>
      <c r="M26" s="36">
        <f t="shared" si="1"/>
        <v>1469266</v>
      </c>
      <c r="N26" s="36">
        <f t="shared" si="1"/>
        <v>1613695</v>
      </c>
      <c r="O26" s="36">
        <f t="shared" si="1"/>
        <v>0</v>
      </c>
      <c r="P26" s="36">
        <f t="shared" si="1"/>
        <v>629189</v>
      </c>
      <c r="Q26" s="36">
        <f t="shared" si="1"/>
        <v>2956</v>
      </c>
      <c r="R26" s="36">
        <f t="shared" si="1"/>
        <v>632145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6500691</v>
      </c>
      <c r="X26" s="36">
        <f t="shared" si="1"/>
        <v>1537838</v>
      </c>
      <c r="Y26" s="36">
        <f t="shared" si="1"/>
        <v>4962853</v>
      </c>
      <c r="Z26" s="37">
        <f>+IF(X26&lt;&gt;0,+(Y26/X26)*100,0)</f>
        <v>322.71624189283921</v>
      </c>
      <c r="AA26" s="38">
        <f>SUM(AA16:AA25)</f>
        <v>1046566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-510130374</v>
      </c>
      <c r="D27" s="29">
        <f>+D14+D26</f>
        <v>0</v>
      </c>
      <c r="E27" s="30">
        <f t="shared" si="2"/>
        <v>21162074</v>
      </c>
      <c r="F27" s="31">
        <f t="shared" si="2"/>
        <v>25899694</v>
      </c>
      <c r="G27" s="31">
        <f t="shared" si="2"/>
        <v>-508144294</v>
      </c>
      <c r="H27" s="31">
        <f t="shared" si="2"/>
        <v>-8992090</v>
      </c>
      <c r="I27" s="31">
        <f t="shared" si="2"/>
        <v>-9360288</v>
      </c>
      <c r="J27" s="31">
        <f t="shared" si="2"/>
        <v>-526496672</v>
      </c>
      <c r="K27" s="31">
        <f t="shared" si="2"/>
        <v>-26092572</v>
      </c>
      <c r="L27" s="31">
        <f t="shared" si="2"/>
        <v>74544</v>
      </c>
      <c r="M27" s="31">
        <f t="shared" si="2"/>
        <v>-8921557</v>
      </c>
      <c r="N27" s="31">
        <f t="shared" si="2"/>
        <v>-34939585</v>
      </c>
      <c r="O27" s="31">
        <f t="shared" si="2"/>
        <v>-2506837</v>
      </c>
      <c r="P27" s="31">
        <f t="shared" si="2"/>
        <v>-7541344</v>
      </c>
      <c r="Q27" s="31">
        <f t="shared" si="2"/>
        <v>-13723884</v>
      </c>
      <c r="R27" s="31">
        <f t="shared" si="2"/>
        <v>-23772065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-585208322</v>
      </c>
      <c r="X27" s="31">
        <f t="shared" si="2"/>
        <v>64413560</v>
      </c>
      <c r="Y27" s="31">
        <f t="shared" si="2"/>
        <v>-649621882</v>
      </c>
      <c r="Z27" s="32">
        <f>+IF(X27&lt;&gt;0,+(Y27/X27)*100,0)</f>
        <v>-1008.5172780389719</v>
      </c>
      <c r="AA27" s="33">
        <f>+AA14+AA26</f>
        <v>25899694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-71273827</v>
      </c>
      <c r="D33" s="18"/>
      <c r="E33" s="19">
        <v>-161116</v>
      </c>
      <c r="F33" s="20">
        <v>21074139</v>
      </c>
      <c r="G33" s="20">
        <v>-79649360</v>
      </c>
      <c r="H33" s="20">
        <v>-6970651</v>
      </c>
      <c r="I33" s="20">
        <v>-12318941</v>
      </c>
      <c r="J33" s="20">
        <v>-98938952</v>
      </c>
      <c r="K33" s="20">
        <v>-28783530</v>
      </c>
      <c r="L33" s="20">
        <v>-5372950</v>
      </c>
      <c r="M33" s="20">
        <v>-9892808</v>
      </c>
      <c r="N33" s="20">
        <v>-44049288</v>
      </c>
      <c r="O33" s="20">
        <v>-6530623</v>
      </c>
      <c r="P33" s="20">
        <v>-14769879</v>
      </c>
      <c r="Q33" s="20">
        <v>-12617547</v>
      </c>
      <c r="R33" s="20">
        <v>-33918049</v>
      </c>
      <c r="S33" s="20"/>
      <c r="T33" s="20"/>
      <c r="U33" s="20"/>
      <c r="V33" s="20"/>
      <c r="W33" s="20">
        <v>-176906289</v>
      </c>
      <c r="X33" s="20">
        <v>21270856</v>
      </c>
      <c r="Y33" s="20">
        <v>-198177145</v>
      </c>
      <c r="Z33" s="21">
        <v>-931.6839200077327</v>
      </c>
      <c r="AA33" s="22">
        <v>21074139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-236953</v>
      </c>
      <c r="D36" s="18"/>
      <c r="E36" s="19"/>
      <c r="F36" s="20"/>
      <c r="G36" s="20">
        <v>-236953</v>
      </c>
      <c r="H36" s="20"/>
      <c r="I36" s="20"/>
      <c r="J36" s="20">
        <v>-236953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-236953</v>
      </c>
      <c r="X36" s="20"/>
      <c r="Y36" s="20">
        <v>-236953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-71510780</v>
      </c>
      <c r="D38" s="29">
        <f t="shared" ref="D38:Y38" si="3">SUM(D30:D37)</f>
        <v>0</v>
      </c>
      <c r="E38" s="30">
        <f t="shared" si="3"/>
        <v>-161116</v>
      </c>
      <c r="F38" s="31">
        <f t="shared" si="3"/>
        <v>21074139</v>
      </c>
      <c r="G38" s="31">
        <f t="shared" si="3"/>
        <v>-79886313</v>
      </c>
      <c r="H38" s="31">
        <f t="shared" si="3"/>
        <v>-6970651</v>
      </c>
      <c r="I38" s="31">
        <f t="shared" si="3"/>
        <v>-12318941</v>
      </c>
      <c r="J38" s="31">
        <f t="shared" si="3"/>
        <v>-99175905</v>
      </c>
      <c r="K38" s="31">
        <f t="shared" si="3"/>
        <v>-28783530</v>
      </c>
      <c r="L38" s="31">
        <f t="shared" si="3"/>
        <v>-5372950</v>
      </c>
      <c r="M38" s="31">
        <f t="shared" si="3"/>
        <v>-9892808</v>
      </c>
      <c r="N38" s="31">
        <f t="shared" si="3"/>
        <v>-44049288</v>
      </c>
      <c r="O38" s="31">
        <f t="shared" si="3"/>
        <v>-6530623</v>
      </c>
      <c r="P38" s="31">
        <f t="shared" si="3"/>
        <v>-14769879</v>
      </c>
      <c r="Q38" s="31">
        <f t="shared" si="3"/>
        <v>-12617547</v>
      </c>
      <c r="R38" s="31">
        <f t="shared" si="3"/>
        <v>-33918049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-177143242</v>
      </c>
      <c r="X38" s="31">
        <f t="shared" si="3"/>
        <v>21270856</v>
      </c>
      <c r="Y38" s="31">
        <f t="shared" si="3"/>
        <v>-198414098</v>
      </c>
      <c r="Z38" s="32">
        <f>+IF(X38&lt;&gt;0,+(Y38/X38)*100,0)</f>
        <v>-932.79789962378561</v>
      </c>
      <c r="AA38" s="33">
        <f>SUM(AA30:AA37)</f>
        <v>21074139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1916014</v>
      </c>
      <c r="D43" s="18"/>
      <c r="E43" s="19">
        <v>2035901</v>
      </c>
      <c r="F43" s="20">
        <v>2035901</v>
      </c>
      <c r="G43" s="20">
        <v>1916014</v>
      </c>
      <c r="H43" s="20"/>
      <c r="I43" s="20"/>
      <c r="J43" s="20">
        <v>1916014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1916014</v>
      </c>
      <c r="X43" s="20"/>
      <c r="Y43" s="20">
        <v>1916014</v>
      </c>
      <c r="Z43" s="21"/>
      <c r="AA43" s="22">
        <v>2035901</v>
      </c>
    </row>
    <row r="44" spans="1:27" x14ac:dyDescent="0.25">
      <c r="A44" s="27" t="s">
        <v>70</v>
      </c>
      <c r="B44" s="34" t="s">
        <v>33</v>
      </c>
      <c r="C44" s="29">
        <f>SUM(C40:C43)</f>
        <v>1916014</v>
      </c>
      <c r="D44" s="29">
        <f t="shared" ref="D44:Y44" si="4">SUM(D40:D43)</f>
        <v>0</v>
      </c>
      <c r="E44" s="35">
        <f t="shared" si="4"/>
        <v>2035901</v>
      </c>
      <c r="F44" s="36">
        <f t="shared" si="4"/>
        <v>2035901</v>
      </c>
      <c r="G44" s="36">
        <f t="shared" si="4"/>
        <v>1916014</v>
      </c>
      <c r="H44" s="36">
        <f t="shared" si="4"/>
        <v>0</v>
      </c>
      <c r="I44" s="36">
        <f t="shared" si="4"/>
        <v>0</v>
      </c>
      <c r="J44" s="36">
        <f t="shared" si="4"/>
        <v>1916014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1916014</v>
      </c>
      <c r="X44" s="36">
        <f t="shared" si="4"/>
        <v>0</v>
      </c>
      <c r="Y44" s="36">
        <f t="shared" si="4"/>
        <v>1916014</v>
      </c>
      <c r="Z44" s="37">
        <f>+IF(X44&lt;&gt;0,+(Y44/X44)*100,0)</f>
        <v>0</v>
      </c>
      <c r="AA44" s="38">
        <f>SUM(AA40:AA43)</f>
        <v>2035901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-69594766</v>
      </c>
      <c r="D45" s="29">
        <f>+D38+D44</f>
        <v>0</v>
      </c>
      <c r="E45" s="30">
        <f t="shared" si="5"/>
        <v>1874785</v>
      </c>
      <c r="F45" s="31">
        <f t="shared" si="5"/>
        <v>23110040</v>
      </c>
      <c r="G45" s="31">
        <f t="shared" si="5"/>
        <v>-77970299</v>
      </c>
      <c r="H45" s="31">
        <f t="shared" si="5"/>
        <v>-6970651</v>
      </c>
      <c r="I45" s="31">
        <f t="shared" si="5"/>
        <v>-12318941</v>
      </c>
      <c r="J45" s="31">
        <f t="shared" si="5"/>
        <v>-97259891</v>
      </c>
      <c r="K45" s="31">
        <f t="shared" si="5"/>
        <v>-28783530</v>
      </c>
      <c r="L45" s="31">
        <f t="shared" si="5"/>
        <v>-5372950</v>
      </c>
      <c r="M45" s="31">
        <f t="shared" si="5"/>
        <v>-9892808</v>
      </c>
      <c r="N45" s="31">
        <f t="shared" si="5"/>
        <v>-44049288</v>
      </c>
      <c r="O45" s="31">
        <f t="shared" si="5"/>
        <v>-6530623</v>
      </c>
      <c r="P45" s="31">
        <f t="shared" si="5"/>
        <v>-14769879</v>
      </c>
      <c r="Q45" s="31">
        <f t="shared" si="5"/>
        <v>-12617547</v>
      </c>
      <c r="R45" s="31">
        <f t="shared" si="5"/>
        <v>-33918049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-175227228</v>
      </c>
      <c r="X45" s="31">
        <f t="shared" si="5"/>
        <v>21270856</v>
      </c>
      <c r="Y45" s="31">
        <f t="shared" si="5"/>
        <v>-196498084</v>
      </c>
      <c r="Z45" s="32">
        <f>+IF(X45&lt;&gt;0,+(Y45/X45)*100,0)</f>
        <v>-923.79020383570833</v>
      </c>
      <c r="AA45" s="33">
        <f>+AA38+AA44</f>
        <v>23110040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-440535608</v>
      </c>
      <c r="D46" s="42">
        <f t="shared" si="6"/>
        <v>0</v>
      </c>
      <c r="E46" s="43">
        <f t="shared" si="6"/>
        <v>19287289</v>
      </c>
      <c r="F46" s="44">
        <f t="shared" si="6"/>
        <v>2789654</v>
      </c>
      <c r="G46" s="44">
        <f t="shared" si="6"/>
        <v>-430173995</v>
      </c>
      <c r="H46" s="44">
        <f t="shared" si="6"/>
        <v>-2021439</v>
      </c>
      <c r="I46" s="44">
        <f t="shared" si="6"/>
        <v>2958653</v>
      </c>
      <c r="J46" s="44">
        <f t="shared" si="6"/>
        <v>-429236781</v>
      </c>
      <c r="K46" s="44">
        <f t="shared" si="6"/>
        <v>2690958</v>
      </c>
      <c r="L46" s="44">
        <f t="shared" si="6"/>
        <v>5447494</v>
      </c>
      <c r="M46" s="44">
        <f t="shared" si="6"/>
        <v>971251</v>
      </c>
      <c r="N46" s="44">
        <f t="shared" si="6"/>
        <v>9109703</v>
      </c>
      <c r="O46" s="44">
        <f t="shared" si="6"/>
        <v>4023786</v>
      </c>
      <c r="P46" s="44">
        <f t="shared" si="6"/>
        <v>7228535</v>
      </c>
      <c r="Q46" s="44">
        <f t="shared" si="6"/>
        <v>-1106337</v>
      </c>
      <c r="R46" s="44">
        <f t="shared" si="6"/>
        <v>10145984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-409981094</v>
      </c>
      <c r="X46" s="44">
        <f t="shared" si="6"/>
        <v>43142704</v>
      </c>
      <c r="Y46" s="44">
        <f t="shared" si="6"/>
        <v>-453123798</v>
      </c>
      <c r="Z46" s="45">
        <f>+IF(X46&lt;&gt;0,+(Y46/X46)*100,0)</f>
        <v>-1050.2906771907481</v>
      </c>
      <c r="AA46" s="46">
        <f>+AA27-AA45</f>
        <v>2789654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18132714</v>
      </c>
      <c r="D48" s="18"/>
      <c r="E48" s="19"/>
      <c r="F48" s="20"/>
      <c r="G48" s="20">
        <v>18132714</v>
      </c>
      <c r="H48" s="20">
        <v>12079490</v>
      </c>
      <c r="I48" s="20">
        <v>3530887</v>
      </c>
      <c r="J48" s="20">
        <v>33743091</v>
      </c>
      <c r="K48" s="20"/>
      <c r="L48" s="20">
        <v>5410623</v>
      </c>
      <c r="M48" s="20">
        <v>5372329</v>
      </c>
      <c r="N48" s="20">
        <v>10782952</v>
      </c>
      <c r="O48" s="20">
        <v>-337334</v>
      </c>
      <c r="P48" s="20">
        <v>7320243</v>
      </c>
      <c r="Q48" s="20">
        <v>-1887836</v>
      </c>
      <c r="R48" s="20">
        <v>5095073</v>
      </c>
      <c r="S48" s="20"/>
      <c r="T48" s="20"/>
      <c r="U48" s="20"/>
      <c r="V48" s="20"/>
      <c r="W48" s="20">
        <v>49621116</v>
      </c>
      <c r="X48" s="20"/>
      <c r="Y48" s="20">
        <v>49621116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-12472437</v>
      </c>
      <c r="D49" s="18"/>
      <c r="E49" s="19"/>
      <c r="F49" s="20"/>
      <c r="G49" s="20">
        <v>-12472437</v>
      </c>
      <c r="H49" s="20"/>
      <c r="I49" s="20"/>
      <c r="J49" s="20">
        <v>-12472437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-12472437</v>
      </c>
      <c r="X49" s="20"/>
      <c r="Y49" s="20">
        <v>-12472437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5660277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5660277</v>
      </c>
      <c r="H51" s="52">
        <f t="shared" si="7"/>
        <v>12079490</v>
      </c>
      <c r="I51" s="52">
        <f t="shared" si="7"/>
        <v>3530887</v>
      </c>
      <c r="J51" s="52">
        <f t="shared" si="7"/>
        <v>21270654</v>
      </c>
      <c r="K51" s="52">
        <f t="shared" si="7"/>
        <v>0</v>
      </c>
      <c r="L51" s="52">
        <f t="shared" si="7"/>
        <v>5410623</v>
      </c>
      <c r="M51" s="52">
        <f t="shared" si="7"/>
        <v>5372329</v>
      </c>
      <c r="N51" s="52">
        <f t="shared" si="7"/>
        <v>10782952</v>
      </c>
      <c r="O51" s="52">
        <f t="shared" si="7"/>
        <v>-337334</v>
      </c>
      <c r="P51" s="52">
        <f t="shared" si="7"/>
        <v>7320243</v>
      </c>
      <c r="Q51" s="52">
        <f t="shared" si="7"/>
        <v>-1887836</v>
      </c>
      <c r="R51" s="52">
        <f t="shared" si="7"/>
        <v>5095073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37148679</v>
      </c>
      <c r="X51" s="52">
        <f t="shared" si="7"/>
        <v>0</v>
      </c>
      <c r="Y51" s="52">
        <f t="shared" si="7"/>
        <v>37148679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-82000221</v>
      </c>
      <c r="D6" s="18"/>
      <c r="E6" s="19">
        <v>2703692</v>
      </c>
      <c r="F6" s="20">
        <v>4843487</v>
      </c>
      <c r="G6" s="20">
        <v>-86622116</v>
      </c>
      <c r="H6" s="20">
        <v>-2908010</v>
      </c>
      <c r="I6" s="20">
        <v>-1154075</v>
      </c>
      <c r="J6" s="20">
        <v>-90684201</v>
      </c>
      <c r="K6" s="20">
        <v>-1183912</v>
      </c>
      <c r="L6" s="20">
        <v>-559785</v>
      </c>
      <c r="M6" s="20">
        <v>-2707023</v>
      </c>
      <c r="N6" s="20">
        <v>-4450720</v>
      </c>
      <c r="O6" s="20">
        <v>-1177206</v>
      </c>
      <c r="P6" s="20">
        <v>-19103</v>
      </c>
      <c r="Q6" s="20">
        <v>-3238754</v>
      </c>
      <c r="R6" s="20">
        <v>-4435063</v>
      </c>
      <c r="S6" s="20"/>
      <c r="T6" s="20"/>
      <c r="U6" s="20"/>
      <c r="V6" s="20"/>
      <c r="W6" s="20">
        <v>-99569984</v>
      </c>
      <c r="X6" s="20">
        <v>3557628</v>
      </c>
      <c r="Y6" s="20">
        <v>-103127612</v>
      </c>
      <c r="Z6" s="21">
        <v>-2898.7744643341011</v>
      </c>
      <c r="AA6" s="22">
        <v>4843487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57462436</v>
      </c>
      <c r="D8" s="18"/>
      <c r="E8" s="19">
        <v>31022010</v>
      </c>
      <c r="F8" s="20">
        <v>31022010</v>
      </c>
      <c r="G8" s="20">
        <v>61740106</v>
      </c>
      <c r="H8" s="20">
        <v>5024845</v>
      </c>
      <c r="I8" s="20">
        <v>5576933</v>
      </c>
      <c r="J8" s="20">
        <v>72341884</v>
      </c>
      <c r="K8" s="20">
        <v>4955158</v>
      </c>
      <c r="L8" s="20">
        <v>1746769</v>
      </c>
      <c r="M8" s="20">
        <v>5067607</v>
      </c>
      <c r="N8" s="20">
        <v>11769534</v>
      </c>
      <c r="O8" s="20">
        <v>6358605</v>
      </c>
      <c r="P8" s="20">
        <v>-17448</v>
      </c>
      <c r="Q8" s="20">
        <v>13044684</v>
      </c>
      <c r="R8" s="20">
        <v>19385841</v>
      </c>
      <c r="S8" s="20"/>
      <c r="T8" s="20"/>
      <c r="U8" s="20"/>
      <c r="V8" s="20"/>
      <c r="W8" s="20">
        <v>103497259</v>
      </c>
      <c r="X8" s="20">
        <v>23266503</v>
      </c>
      <c r="Y8" s="20">
        <v>80230756</v>
      </c>
      <c r="Z8" s="21">
        <v>344.83375520592847</v>
      </c>
      <c r="AA8" s="22">
        <v>31022010</v>
      </c>
    </row>
    <row r="9" spans="1:27" x14ac:dyDescent="0.25">
      <c r="A9" s="23" t="s">
        <v>38</v>
      </c>
      <c r="B9" s="17" t="s">
        <v>33</v>
      </c>
      <c r="C9" s="18">
        <v>778626</v>
      </c>
      <c r="D9" s="18"/>
      <c r="E9" s="19">
        <v>989218</v>
      </c>
      <c r="F9" s="20">
        <v>989218</v>
      </c>
      <c r="G9" s="20">
        <v>846456</v>
      </c>
      <c r="H9" s="20">
        <v>71149</v>
      </c>
      <c r="I9" s="20">
        <v>43997</v>
      </c>
      <c r="J9" s="20">
        <v>961602</v>
      </c>
      <c r="K9" s="20">
        <v>71923</v>
      </c>
      <c r="L9" s="20">
        <v>67402</v>
      </c>
      <c r="M9" s="20">
        <v>69605</v>
      </c>
      <c r="N9" s="20">
        <v>208930</v>
      </c>
      <c r="O9" s="20">
        <v>70865</v>
      </c>
      <c r="P9" s="20"/>
      <c r="Q9" s="20">
        <v>142335</v>
      </c>
      <c r="R9" s="20">
        <v>213200</v>
      </c>
      <c r="S9" s="20"/>
      <c r="T9" s="20"/>
      <c r="U9" s="20"/>
      <c r="V9" s="20"/>
      <c r="W9" s="20">
        <v>1383732</v>
      </c>
      <c r="X9" s="20">
        <v>741915</v>
      </c>
      <c r="Y9" s="20">
        <v>641817</v>
      </c>
      <c r="Z9" s="21">
        <v>86.508157942621452</v>
      </c>
      <c r="AA9" s="22">
        <v>989218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-10189788</v>
      </c>
      <c r="D11" s="18"/>
      <c r="E11" s="19">
        <v>-3684184</v>
      </c>
      <c r="F11" s="20">
        <v>-2525553</v>
      </c>
      <c r="G11" s="20">
        <v>-10388141</v>
      </c>
      <c r="H11" s="20">
        <v>-165933</v>
      </c>
      <c r="I11" s="20">
        <v>-218515</v>
      </c>
      <c r="J11" s="20">
        <v>-10772589</v>
      </c>
      <c r="K11" s="20">
        <v>-269035</v>
      </c>
      <c r="L11" s="20">
        <v>-222039</v>
      </c>
      <c r="M11" s="20">
        <v>-248011</v>
      </c>
      <c r="N11" s="20">
        <v>-739085</v>
      </c>
      <c r="O11" s="20">
        <v>-198560</v>
      </c>
      <c r="P11" s="20">
        <v>-75308</v>
      </c>
      <c r="Q11" s="20">
        <v>-338238</v>
      </c>
      <c r="R11" s="20">
        <v>-612106</v>
      </c>
      <c r="S11" s="20"/>
      <c r="T11" s="20"/>
      <c r="U11" s="20"/>
      <c r="V11" s="20"/>
      <c r="W11" s="20">
        <v>-12123780</v>
      </c>
      <c r="X11" s="20">
        <v>-1893020</v>
      </c>
      <c r="Y11" s="20">
        <v>-10230760</v>
      </c>
      <c r="Z11" s="21">
        <v>540.44648234038732</v>
      </c>
      <c r="AA11" s="22">
        <v>-2525553</v>
      </c>
    </row>
    <row r="12" spans="1:27" x14ac:dyDescent="0.25">
      <c r="A12" s="23" t="s">
        <v>41</v>
      </c>
      <c r="B12" s="17" t="s">
        <v>33</v>
      </c>
      <c r="C12" s="18">
        <v>13179376</v>
      </c>
      <c r="D12" s="18"/>
      <c r="E12" s="19"/>
      <c r="F12" s="20"/>
      <c r="G12" s="24">
        <v>13458524</v>
      </c>
      <c r="H12" s="24">
        <v>375863</v>
      </c>
      <c r="I12" s="24">
        <v>137366</v>
      </c>
      <c r="J12" s="20">
        <v>13971753</v>
      </c>
      <c r="K12" s="24">
        <v>144631</v>
      </c>
      <c r="L12" s="24">
        <v>58546</v>
      </c>
      <c r="M12" s="20">
        <v>334012</v>
      </c>
      <c r="N12" s="24">
        <v>537189</v>
      </c>
      <c r="O12" s="24">
        <v>139163</v>
      </c>
      <c r="P12" s="24"/>
      <c r="Q12" s="20">
        <v>412512</v>
      </c>
      <c r="R12" s="24">
        <v>551675</v>
      </c>
      <c r="S12" s="24"/>
      <c r="T12" s="20"/>
      <c r="U12" s="24"/>
      <c r="V12" s="24"/>
      <c r="W12" s="24">
        <v>15060617</v>
      </c>
      <c r="X12" s="20"/>
      <c r="Y12" s="24">
        <v>15060617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-20769571</v>
      </c>
      <c r="D14" s="29">
        <f>SUM(D6:D13)</f>
        <v>0</v>
      </c>
      <c r="E14" s="30">
        <f t="shared" si="0"/>
        <v>31030736</v>
      </c>
      <c r="F14" s="31">
        <f t="shared" si="0"/>
        <v>34329162</v>
      </c>
      <c r="G14" s="31">
        <f t="shared" si="0"/>
        <v>-20965171</v>
      </c>
      <c r="H14" s="31">
        <f t="shared" si="0"/>
        <v>2397914</v>
      </c>
      <c r="I14" s="31">
        <f t="shared" si="0"/>
        <v>4385706</v>
      </c>
      <c r="J14" s="31">
        <f t="shared" si="0"/>
        <v>-14181551</v>
      </c>
      <c r="K14" s="31">
        <f t="shared" si="0"/>
        <v>3718765</v>
      </c>
      <c r="L14" s="31">
        <f t="shared" si="0"/>
        <v>1090893</v>
      </c>
      <c r="M14" s="31">
        <f t="shared" si="0"/>
        <v>2516190</v>
      </c>
      <c r="N14" s="31">
        <f t="shared" si="0"/>
        <v>7325848</v>
      </c>
      <c r="O14" s="31">
        <f t="shared" si="0"/>
        <v>5192867</v>
      </c>
      <c r="P14" s="31">
        <f t="shared" si="0"/>
        <v>-111859</v>
      </c>
      <c r="Q14" s="31">
        <f t="shared" si="0"/>
        <v>10022539</v>
      </c>
      <c r="R14" s="31">
        <f t="shared" si="0"/>
        <v>15103547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8247844</v>
      </c>
      <c r="X14" s="31">
        <f t="shared" si="0"/>
        <v>25673026</v>
      </c>
      <c r="Y14" s="31">
        <f t="shared" si="0"/>
        <v>-17425182</v>
      </c>
      <c r="Z14" s="32">
        <f>+IF(X14&lt;&gt;0,+(Y14/X14)*100,0)</f>
        <v>-67.873502718378433</v>
      </c>
      <c r="AA14" s="33">
        <f>SUM(AA6:AA13)</f>
        <v>34329162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106137456</v>
      </c>
      <c r="D18" s="18"/>
      <c r="E18" s="19">
        <v>10852603</v>
      </c>
      <c r="F18" s="20">
        <v>8712808</v>
      </c>
      <c r="G18" s="24">
        <v>106779445</v>
      </c>
      <c r="H18" s="24">
        <v>637923</v>
      </c>
      <c r="I18" s="24">
        <v>153947</v>
      </c>
      <c r="J18" s="20">
        <v>107571315</v>
      </c>
      <c r="K18" s="24">
        <v>209850</v>
      </c>
      <c r="L18" s="24">
        <v>246842</v>
      </c>
      <c r="M18" s="20">
        <v>-2641029</v>
      </c>
      <c r="N18" s="24">
        <v>-2184337</v>
      </c>
      <c r="O18" s="24"/>
      <c r="P18" s="24"/>
      <c r="Q18" s="20">
        <v>464284</v>
      </c>
      <c r="R18" s="24">
        <v>464284</v>
      </c>
      <c r="S18" s="24"/>
      <c r="T18" s="20"/>
      <c r="U18" s="24"/>
      <c r="V18" s="24"/>
      <c r="W18" s="24">
        <v>105851262</v>
      </c>
      <c r="X18" s="20">
        <v>6609582</v>
      </c>
      <c r="Y18" s="24">
        <v>99241680</v>
      </c>
      <c r="Z18" s="25">
        <v>1501.4819394025221</v>
      </c>
      <c r="AA18" s="26">
        <v>8712808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-755791</v>
      </c>
      <c r="D22" s="18"/>
      <c r="E22" s="19">
        <v>-1444</v>
      </c>
      <c r="F22" s="20">
        <v>-1444</v>
      </c>
      <c r="G22" s="20">
        <v>-574811</v>
      </c>
      <c r="H22" s="20">
        <v>-180980</v>
      </c>
      <c r="I22" s="20"/>
      <c r="J22" s="20">
        <v>-755791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-755791</v>
      </c>
      <c r="X22" s="20">
        <v>-1080</v>
      </c>
      <c r="Y22" s="20">
        <v>-754711</v>
      </c>
      <c r="Z22" s="21">
        <v>69880.648148148146</v>
      </c>
      <c r="AA22" s="22">
        <v>-1444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105381665</v>
      </c>
      <c r="D26" s="29">
        <f t="shared" ref="D26:Y26" si="1">SUM(D16:D25)</f>
        <v>0</v>
      </c>
      <c r="E26" s="35">
        <f t="shared" si="1"/>
        <v>10851159</v>
      </c>
      <c r="F26" s="36">
        <f t="shared" si="1"/>
        <v>8711364</v>
      </c>
      <c r="G26" s="36">
        <f t="shared" si="1"/>
        <v>106204634</v>
      </c>
      <c r="H26" s="36">
        <f t="shared" si="1"/>
        <v>456943</v>
      </c>
      <c r="I26" s="36">
        <f t="shared" si="1"/>
        <v>153947</v>
      </c>
      <c r="J26" s="36">
        <f t="shared" si="1"/>
        <v>106815524</v>
      </c>
      <c r="K26" s="36">
        <f t="shared" si="1"/>
        <v>209850</v>
      </c>
      <c r="L26" s="36">
        <f t="shared" si="1"/>
        <v>246842</v>
      </c>
      <c r="M26" s="36">
        <f t="shared" si="1"/>
        <v>-2641029</v>
      </c>
      <c r="N26" s="36">
        <f t="shared" si="1"/>
        <v>-2184337</v>
      </c>
      <c r="O26" s="36">
        <f t="shared" si="1"/>
        <v>0</v>
      </c>
      <c r="P26" s="36">
        <f t="shared" si="1"/>
        <v>0</v>
      </c>
      <c r="Q26" s="36">
        <f t="shared" si="1"/>
        <v>464284</v>
      </c>
      <c r="R26" s="36">
        <f t="shared" si="1"/>
        <v>464284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105095471</v>
      </c>
      <c r="X26" s="36">
        <f t="shared" si="1"/>
        <v>6608502</v>
      </c>
      <c r="Y26" s="36">
        <f t="shared" si="1"/>
        <v>98486969</v>
      </c>
      <c r="Z26" s="37">
        <f>+IF(X26&lt;&gt;0,+(Y26/X26)*100,0)</f>
        <v>1490.3070166279742</v>
      </c>
      <c r="AA26" s="38">
        <f>SUM(AA16:AA25)</f>
        <v>8711364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84612094</v>
      </c>
      <c r="D27" s="29">
        <f>+D14+D26</f>
        <v>0</v>
      </c>
      <c r="E27" s="30">
        <f t="shared" si="2"/>
        <v>41881895</v>
      </c>
      <c r="F27" s="31">
        <f t="shared" si="2"/>
        <v>43040526</v>
      </c>
      <c r="G27" s="31">
        <f t="shared" si="2"/>
        <v>85239463</v>
      </c>
      <c r="H27" s="31">
        <f t="shared" si="2"/>
        <v>2854857</v>
      </c>
      <c r="I27" s="31">
        <f t="shared" si="2"/>
        <v>4539653</v>
      </c>
      <c r="J27" s="31">
        <f t="shared" si="2"/>
        <v>92633973</v>
      </c>
      <c r="K27" s="31">
        <f t="shared" si="2"/>
        <v>3928615</v>
      </c>
      <c r="L27" s="31">
        <f t="shared" si="2"/>
        <v>1337735</v>
      </c>
      <c r="M27" s="31">
        <f t="shared" si="2"/>
        <v>-124839</v>
      </c>
      <c r="N27" s="31">
        <f t="shared" si="2"/>
        <v>5141511</v>
      </c>
      <c r="O27" s="31">
        <f t="shared" si="2"/>
        <v>5192867</v>
      </c>
      <c r="P27" s="31">
        <f t="shared" si="2"/>
        <v>-111859</v>
      </c>
      <c r="Q27" s="31">
        <f t="shared" si="2"/>
        <v>10486823</v>
      </c>
      <c r="R27" s="31">
        <f t="shared" si="2"/>
        <v>15567831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113343315</v>
      </c>
      <c r="X27" s="31">
        <f t="shared" si="2"/>
        <v>32281528</v>
      </c>
      <c r="Y27" s="31">
        <f t="shared" si="2"/>
        <v>81061787</v>
      </c>
      <c r="Z27" s="32">
        <f>+IF(X27&lt;&gt;0,+(Y27/X27)*100,0)</f>
        <v>251.10889112807797</v>
      </c>
      <c r="AA27" s="33">
        <f>+AA14+AA26</f>
        <v>43040526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240625</v>
      </c>
      <c r="D31" s="18"/>
      <c r="E31" s="19"/>
      <c r="F31" s="20">
        <v>162737</v>
      </c>
      <c r="G31" s="20"/>
      <c r="H31" s="20">
        <v>34594</v>
      </c>
      <c r="I31" s="20"/>
      <c r="J31" s="20">
        <v>34594</v>
      </c>
      <c r="K31" s="20">
        <v>206030</v>
      </c>
      <c r="L31" s="20"/>
      <c r="M31" s="20"/>
      <c r="N31" s="20">
        <v>206030</v>
      </c>
      <c r="O31" s="20"/>
      <c r="P31" s="20"/>
      <c r="Q31" s="20"/>
      <c r="R31" s="20"/>
      <c r="S31" s="20"/>
      <c r="T31" s="20"/>
      <c r="U31" s="20"/>
      <c r="V31" s="20"/>
      <c r="W31" s="20">
        <v>240624</v>
      </c>
      <c r="X31" s="20">
        <v>162737</v>
      </c>
      <c r="Y31" s="20">
        <v>77887</v>
      </c>
      <c r="Z31" s="21">
        <v>47.860658608675351</v>
      </c>
      <c r="AA31" s="22">
        <v>162737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67620513</v>
      </c>
      <c r="D33" s="18"/>
      <c r="E33" s="19">
        <v>32616260</v>
      </c>
      <c r="F33" s="20">
        <v>31156391</v>
      </c>
      <c r="G33" s="20">
        <v>68325192</v>
      </c>
      <c r="H33" s="20">
        <v>892783</v>
      </c>
      <c r="I33" s="20">
        <v>1105131</v>
      </c>
      <c r="J33" s="20">
        <v>70323106</v>
      </c>
      <c r="K33" s="20">
        <v>790831</v>
      </c>
      <c r="L33" s="20">
        <v>871811</v>
      </c>
      <c r="M33" s="20">
        <v>968896</v>
      </c>
      <c r="N33" s="20">
        <v>2631538</v>
      </c>
      <c r="O33" s="20">
        <v>959937</v>
      </c>
      <c r="P33" s="20">
        <v>67587</v>
      </c>
      <c r="Q33" s="20">
        <v>1904712</v>
      </c>
      <c r="R33" s="20">
        <v>2932236</v>
      </c>
      <c r="S33" s="20"/>
      <c r="T33" s="20"/>
      <c r="U33" s="20"/>
      <c r="V33" s="20"/>
      <c r="W33" s="20">
        <v>75886880</v>
      </c>
      <c r="X33" s="20">
        <v>23367213</v>
      </c>
      <c r="Y33" s="20">
        <v>52519667</v>
      </c>
      <c r="Z33" s="21">
        <v>224.75794182215913</v>
      </c>
      <c r="AA33" s="22">
        <v>31156391</v>
      </c>
    </row>
    <row r="34" spans="1:27" x14ac:dyDescent="0.25">
      <c r="A34" s="23" t="s">
        <v>62</v>
      </c>
      <c r="B34" s="17" t="s">
        <v>33</v>
      </c>
      <c r="C34" s="18">
        <v>-44870867</v>
      </c>
      <c r="D34" s="18"/>
      <c r="E34" s="19">
        <v>-23408695</v>
      </c>
      <c r="F34" s="20">
        <v>-23408695</v>
      </c>
      <c r="G34" s="20">
        <v>-44870867</v>
      </c>
      <c r="H34" s="20"/>
      <c r="I34" s="20"/>
      <c r="J34" s="20">
        <v>-44870867</v>
      </c>
      <c r="K34" s="20"/>
      <c r="L34" s="20"/>
      <c r="M34" s="20">
        <v>-998127</v>
      </c>
      <c r="N34" s="20">
        <v>-998127</v>
      </c>
      <c r="O34" s="20"/>
      <c r="P34" s="20"/>
      <c r="Q34" s="20"/>
      <c r="R34" s="20"/>
      <c r="S34" s="20"/>
      <c r="T34" s="20"/>
      <c r="U34" s="20"/>
      <c r="V34" s="20"/>
      <c r="W34" s="20">
        <v>-45868994</v>
      </c>
      <c r="X34" s="20">
        <v>-17556519</v>
      </c>
      <c r="Y34" s="20">
        <v>-28312475</v>
      </c>
      <c r="Z34" s="21">
        <v>161.26474160395918</v>
      </c>
      <c r="AA34" s="22">
        <v>-23408695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544414</v>
      </c>
      <c r="F35" s="20">
        <v>544414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408312</v>
      </c>
      <c r="Y35" s="20">
        <v>-408312</v>
      </c>
      <c r="Z35" s="21">
        <v>-100</v>
      </c>
      <c r="AA35" s="22">
        <v>544414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3300000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3300000</v>
      </c>
      <c r="Y37" s="20">
        <v>-3300000</v>
      </c>
      <c r="Z37" s="21">
        <v>-100</v>
      </c>
      <c r="AA37" s="22">
        <v>3300000</v>
      </c>
    </row>
    <row r="38" spans="1:27" x14ac:dyDescent="0.25">
      <c r="A38" s="27" t="s">
        <v>66</v>
      </c>
      <c r="B38" s="28" t="s">
        <v>33</v>
      </c>
      <c r="C38" s="29">
        <f>SUM(C30:C37)</f>
        <v>22990271</v>
      </c>
      <c r="D38" s="29">
        <f t="shared" ref="D38:Y38" si="3">SUM(D30:D37)</f>
        <v>0</v>
      </c>
      <c r="E38" s="30">
        <f t="shared" si="3"/>
        <v>9751979</v>
      </c>
      <c r="F38" s="31">
        <f t="shared" si="3"/>
        <v>11754847</v>
      </c>
      <c r="G38" s="31">
        <f t="shared" si="3"/>
        <v>23454325</v>
      </c>
      <c r="H38" s="31">
        <f t="shared" si="3"/>
        <v>927377</v>
      </c>
      <c r="I38" s="31">
        <f t="shared" si="3"/>
        <v>1105131</v>
      </c>
      <c r="J38" s="31">
        <f t="shared" si="3"/>
        <v>25486833</v>
      </c>
      <c r="K38" s="31">
        <f t="shared" si="3"/>
        <v>996861</v>
      </c>
      <c r="L38" s="31">
        <f t="shared" si="3"/>
        <v>871811</v>
      </c>
      <c r="M38" s="31">
        <f t="shared" si="3"/>
        <v>-29231</v>
      </c>
      <c r="N38" s="31">
        <f t="shared" si="3"/>
        <v>1839441</v>
      </c>
      <c r="O38" s="31">
        <f t="shared" si="3"/>
        <v>959937</v>
      </c>
      <c r="P38" s="31">
        <f t="shared" si="3"/>
        <v>67587</v>
      </c>
      <c r="Q38" s="31">
        <f t="shared" si="3"/>
        <v>1904712</v>
      </c>
      <c r="R38" s="31">
        <f t="shared" si="3"/>
        <v>2932236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30258510</v>
      </c>
      <c r="X38" s="31">
        <f t="shared" si="3"/>
        <v>9681743</v>
      </c>
      <c r="Y38" s="31">
        <f t="shared" si="3"/>
        <v>20576767</v>
      </c>
      <c r="Z38" s="32">
        <f>+IF(X38&lt;&gt;0,+(Y38/X38)*100,0)</f>
        <v>212.53163815647659</v>
      </c>
      <c r="AA38" s="33">
        <f>SUM(AA30:AA37)</f>
        <v>11754847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>
        <v>250496</v>
      </c>
      <c r="F40" s="20">
        <v>250496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187866</v>
      </c>
      <c r="Y40" s="20">
        <v>-187866</v>
      </c>
      <c r="Z40" s="21">
        <v>-100</v>
      </c>
      <c r="AA40" s="22">
        <v>250496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250496</v>
      </c>
      <c r="F44" s="36">
        <f t="shared" si="4"/>
        <v>250496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187866</v>
      </c>
      <c r="Y44" s="36">
        <f t="shared" si="4"/>
        <v>-187866</v>
      </c>
      <c r="Z44" s="37">
        <f>+IF(X44&lt;&gt;0,+(Y44/X44)*100,0)</f>
        <v>-100</v>
      </c>
      <c r="AA44" s="38">
        <f>SUM(AA40:AA43)</f>
        <v>250496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22990271</v>
      </c>
      <c r="D45" s="29">
        <f>+D38+D44</f>
        <v>0</v>
      </c>
      <c r="E45" s="30">
        <f t="shared" si="5"/>
        <v>10002475</v>
      </c>
      <c r="F45" s="31">
        <f t="shared" si="5"/>
        <v>12005343</v>
      </c>
      <c r="G45" s="31">
        <f t="shared" si="5"/>
        <v>23454325</v>
      </c>
      <c r="H45" s="31">
        <f t="shared" si="5"/>
        <v>927377</v>
      </c>
      <c r="I45" s="31">
        <f t="shared" si="5"/>
        <v>1105131</v>
      </c>
      <c r="J45" s="31">
        <f t="shared" si="5"/>
        <v>25486833</v>
      </c>
      <c r="K45" s="31">
        <f t="shared" si="5"/>
        <v>996861</v>
      </c>
      <c r="L45" s="31">
        <f t="shared" si="5"/>
        <v>871811</v>
      </c>
      <c r="M45" s="31">
        <f t="shared" si="5"/>
        <v>-29231</v>
      </c>
      <c r="N45" s="31">
        <f t="shared" si="5"/>
        <v>1839441</v>
      </c>
      <c r="O45" s="31">
        <f t="shared" si="5"/>
        <v>959937</v>
      </c>
      <c r="P45" s="31">
        <f t="shared" si="5"/>
        <v>67587</v>
      </c>
      <c r="Q45" s="31">
        <f t="shared" si="5"/>
        <v>1904712</v>
      </c>
      <c r="R45" s="31">
        <f t="shared" si="5"/>
        <v>2932236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30258510</v>
      </c>
      <c r="X45" s="31">
        <f t="shared" si="5"/>
        <v>9869609</v>
      </c>
      <c r="Y45" s="31">
        <f t="shared" si="5"/>
        <v>20388901</v>
      </c>
      <c r="Z45" s="32">
        <f>+IF(X45&lt;&gt;0,+(Y45/X45)*100,0)</f>
        <v>206.5826619879268</v>
      </c>
      <c r="AA45" s="33">
        <f>+AA38+AA44</f>
        <v>12005343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61621823</v>
      </c>
      <c r="D46" s="42">
        <f t="shared" si="6"/>
        <v>0</v>
      </c>
      <c r="E46" s="43">
        <f t="shared" si="6"/>
        <v>31879420</v>
      </c>
      <c r="F46" s="44">
        <f t="shared" si="6"/>
        <v>31035183</v>
      </c>
      <c r="G46" s="44">
        <f t="shared" si="6"/>
        <v>61785138</v>
      </c>
      <c r="H46" s="44">
        <f t="shared" si="6"/>
        <v>1927480</v>
      </c>
      <c r="I46" s="44">
        <f t="shared" si="6"/>
        <v>3434522</v>
      </c>
      <c r="J46" s="44">
        <f t="shared" si="6"/>
        <v>67147140</v>
      </c>
      <c r="K46" s="44">
        <f t="shared" si="6"/>
        <v>2931754</v>
      </c>
      <c r="L46" s="44">
        <f t="shared" si="6"/>
        <v>465924</v>
      </c>
      <c r="M46" s="44">
        <f t="shared" si="6"/>
        <v>-95608</v>
      </c>
      <c r="N46" s="44">
        <f t="shared" si="6"/>
        <v>3302070</v>
      </c>
      <c r="O46" s="44">
        <f t="shared" si="6"/>
        <v>4232930</v>
      </c>
      <c r="P46" s="44">
        <f t="shared" si="6"/>
        <v>-179446</v>
      </c>
      <c r="Q46" s="44">
        <f t="shared" si="6"/>
        <v>8582111</v>
      </c>
      <c r="R46" s="44">
        <f t="shared" si="6"/>
        <v>12635595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83084805</v>
      </c>
      <c r="X46" s="44">
        <f t="shared" si="6"/>
        <v>22411919</v>
      </c>
      <c r="Y46" s="44">
        <f t="shared" si="6"/>
        <v>60672886</v>
      </c>
      <c r="Z46" s="45">
        <f>+IF(X46&lt;&gt;0,+(Y46/X46)*100,0)</f>
        <v>270.71705015532137</v>
      </c>
      <c r="AA46" s="46">
        <f>+AA27-AA45</f>
        <v>31035183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74251919</v>
      </c>
      <c r="D48" s="18"/>
      <c r="E48" s="19"/>
      <c r="F48" s="20"/>
      <c r="G48" s="20">
        <v>74084795</v>
      </c>
      <c r="H48" s="20">
        <v>-4374872</v>
      </c>
      <c r="I48" s="20"/>
      <c r="J48" s="20">
        <v>69709923</v>
      </c>
      <c r="K48" s="20"/>
      <c r="L48" s="20">
        <v>4541995</v>
      </c>
      <c r="M48" s="20">
        <v>581507</v>
      </c>
      <c r="N48" s="20">
        <v>5123502</v>
      </c>
      <c r="O48" s="20"/>
      <c r="P48" s="20">
        <v>-74626</v>
      </c>
      <c r="Q48" s="20">
        <v>3813146</v>
      </c>
      <c r="R48" s="20">
        <v>3738520</v>
      </c>
      <c r="S48" s="20"/>
      <c r="T48" s="20"/>
      <c r="U48" s="20"/>
      <c r="V48" s="20"/>
      <c r="W48" s="20">
        <v>78571945</v>
      </c>
      <c r="X48" s="20"/>
      <c r="Y48" s="20">
        <v>78571945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-3624657</v>
      </c>
      <c r="D49" s="18"/>
      <c r="E49" s="19"/>
      <c r="F49" s="20"/>
      <c r="G49" s="20">
        <v>-4018632</v>
      </c>
      <c r="H49" s="20">
        <v>393975</v>
      </c>
      <c r="I49" s="20"/>
      <c r="J49" s="20">
        <v>-3624657</v>
      </c>
      <c r="K49" s="20"/>
      <c r="L49" s="20"/>
      <c r="M49" s="20">
        <v>-581507</v>
      </c>
      <c r="N49" s="20">
        <v>-581507</v>
      </c>
      <c r="O49" s="20"/>
      <c r="P49" s="20"/>
      <c r="Q49" s="20"/>
      <c r="R49" s="20"/>
      <c r="S49" s="20"/>
      <c r="T49" s="20"/>
      <c r="U49" s="20"/>
      <c r="V49" s="20"/>
      <c r="W49" s="20">
        <v>-4206164</v>
      </c>
      <c r="X49" s="20"/>
      <c r="Y49" s="20">
        <v>-4206164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70627262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70066163</v>
      </c>
      <c r="H51" s="52">
        <f t="shared" si="7"/>
        <v>-3980897</v>
      </c>
      <c r="I51" s="52">
        <f t="shared" si="7"/>
        <v>0</v>
      </c>
      <c r="J51" s="52">
        <f t="shared" si="7"/>
        <v>66085266</v>
      </c>
      <c r="K51" s="52">
        <f t="shared" si="7"/>
        <v>0</v>
      </c>
      <c r="L51" s="52">
        <f t="shared" si="7"/>
        <v>4541995</v>
      </c>
      <c r="M51" s="52">
        <f t="shared" si="7"/>
        <v>0</v>
      </c>
      <c r="N51" s="52">
        <f t="shared" si="7"/>
        <v>4541995</v>
      </c>
      <c r="O51" s="52">
        <f t="shared" si="7"/>
        <v>0</v>
      </c>
      <c r="P51" s="52">
        <f t="shared" si="7"/>
        <v>-74626</v>
      </c>
      <c r="Q51" s="52">
        <f t="shared" si="7"/>
        <v>3813146</v>
      </c>
      <c r="R51" s="52">
        <f t="shared" si="7"/>
        <v>3738520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74365781</v>
      </c>
      <c r="X51" s="52">
        <f t="shared" si="7"/>
        <v>0</v>
      </c>
      <c r="Y51" s="52">
        <f t="shared" si="7"/>
        <v>74365781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577787</v>
      </c>
      <c r="D11" s="18"/>
      <c r="E11" s="19">
        <v>1669607</v>
      </c>
      <c r="F11" s="20">
        <v>893178</v>
      </c>
      <c r="G11" s="20">
        <v>726937</v>
      </c>
      <c r="H11" s="20">
        <v>-129434</v>
      </c>
      <c r="I11" s="20"/>
      <c r="J11" s="20">
        <v>597503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597503</v>
      </c>
      <c r="X11" s="20">
        <v>669915</v>
      </c>
      <c r="Y11" s="20">
        <v>-72412</v>
      </c>
      <c r="Z11" s="21">
        <v>-10.809132501884568</v>
      </c>
      <c r="AA11" s="22">
        <v>893178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577787</v>
      </c>
      <c r="D14" s="29">
        <f>SUM(D6:D13)</f>
        <v>0</v>
      </c>
      <c r="E14" s="30">
        <f t="shared" si="0"/>
        <v>1669607</v>
      </c>
      <c r="F14" s="31">
        <f t="shared" si="0"/>
        <v>893178</v>
      </c>
      <c r="G14" s="31">
        <f t="shared" si="0"/>
        <v>726937</v>
      </c>
      <c r="H14" s="31">
        <f t="shared" si="0"/>
        <v>-129434</v>
      </c>
      <c r="I14" s="31">
        <f t="shared" si="0"/>
        <v>0</v>
      </c>
      <c r="J14" s="31">
        <f t="shared" si="0"/>
        <v>597503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597503</v>
      </c>
      <c r="X14" s="31">
        <f t="shared" si="0"/>
        <v>669915</v>
      </c>
      <c r="Y14" s="31">
        <f t="shared" si="0"/>
        <v>-72412</v>
      </c>
      <c r="Z14" s="32">
        <f>+IF(X14&lt;&gt;0,+(Y14/X14)*100,0)</f>
        <v>-10.809132501884568</v>
      </c>
      <c r="AA14" s="33">
        <f>SUM(AA6:AA13)</f>
        <v>893178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1001178890</v>
      </c>
      <c r="D18" s="18"/>
      <c r="E18" s="19">
        <v>985718764</v>
      </c>
      <c r="F18" s="20">
        <v>1955044324</v>
      </c>
      <c r="G18" s="24">
        <v>996356417</v>
      </c>
      <c r="H18" s="24">
        <v>-1126677</v>
      </c>
      <c r="I18" s="24">
        <v>-1695562</v>
      </c>
      <c r="J18" s="20">
        <v>993534178</v>
      </c>
      <c r="K18" s="24">
        <v>-632249</v>
      </c>
      <c r="L18" s="24">
        <v>944034</v>
      </c>
      <c r="M18" s="20">
        <v>2576460</v>
      </c>
      <c r="N18" s="24">
        <v>2888245</v>
      </c>
      <c r="O18" s="24">
        <v>-1231877</v>
      </c>
      <c r="P18" s="24">
        <v>-1825150</v>
      </c>
      <c r="Q18" s="20">
        <v>-511297</v>
      </c>
      <c r="R18" s="24">
        <v>-3568324</v>
      </c>
      <c r="S18" s="24"/>
      <c r="T18" s="20"/>
      <c r="U18" s="24"/>
      <c r="V18" s="24"/>
      <c r="W18" s="24">
        <v>992854099</v>
      </c>
      <c r="X18" s="20">
        <v>1470946704</v>
      </c>
      <c r="Y18" s="24">
        <v>-478092605</v>
      </c>
      <c r="Z18" s="25">
        <v>-32.50237440281861</v>
      </c>
      <c r="AA18" s="26">
        <v>1955044324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1001178890</v>
      </c>
      <c r="D26" s="29">
        <f t="shared" ref="D26:Y26" si="1">SUM(D16:D25)</f>
        <v>0</v>
      </c>
      <c r="E26" s="35">
        <f t="shared" si="1"/>
        <v>985718764</v>
      </c>
      <c r="F26" s="36">
        <f t="shared" si="1"/>
        <v>1955044324</v>
      </c>
      <c r="G26" s="36">
        <f t="shared" si="1"/>
        <v>996356417</v>
      </c>
      <c r="H26" s="36">
        <f t="shared" si="1"/>
        <v>-1126677</v>
      </c>
      <c r="I26" s="36">
        <f t="shared" si="1"/>
        <v>-1695562</v>
      </c>
      <c r="J26" s="36">
        <f t="shared" si="1"/>
        <v>993534178</v>
      </c>
      <c r="K26" s="36">
        <f t="shared" si="1"/>
        <v>-632249</v>
      </c>
      <c r="L26" s="36">
        <f t="shared" si="1"/>
        <v>944034</v>
      </c>
      <c r="M26" s="36">
        <f t="shared" si="1"/>
        <v>2576460</v>
      </c>
      <c r="N26" s="36">
        <f t="shared" si="1"/>
        <v>2888245</v>
      </c>
      <c r="O26" s="36">
        <f t="shared" si="1"/>
        <v>-1231877</v>
      </c>
      <c r="P26" s="36">
        <f t="shared" si="1"/>
        <v>-1825150</v>
      </c>
      <c r="Q26" s="36">
        <f t="shared" si="1"/>
        <v>-511297</v>
      </c>
      <c r="R26" s="36">
        <f t="shared" si="1"/>
        <v>-3568324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992854099</v>
      </c>
      <c r="X26" s="36">
        <f t="shared" si="1"/>
        <v>1470946704</v>
      </c>
      <c r="Y26" s="36">
        <f t="shared" si="1"/>
        <v>-478092605</v>
      </c>
      <c r="Z26" s="37">
        <f>+IF(X26&lt;&gt;0,+(Y26/X26)*100,0)</f>
        <v>-32.50237440281861</v>
      </c>
      <c r="AA26" s="38">
        <f>SUM(AA16:AA25)</f>
        <v>1955044324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1001756677</v>
      </c>
      <c r="D27" s="29">
        <f>+D14+D26</f>
        <v>0</v>
      </c>
      <c r="E27" s="30">
        <f t="shared" si="2"/>
        <v>987388371</v>
      </c>
      <c r="F27" s="31">
        <f t="shared" si="2"/>
        <v>1955937502</v>
      </c>
      <c r="G27" s="31">
        <f t="shared" si="2"/>
        <v>997083354</v>
      </c>
      <c r="H27" s="31">
        <f t="shared" si="2"/>
        <v>-1256111</v>
      </c>
      <c r="I27" s="31">
        <f t="shared" si="2"/>
        <v>-1695562</v>
      </c>
      <c r="J27" s="31">
        <f t="shared" si="2"/>
        <v>994131681</v>
      </c>
      <c r="K27" s="31">
        <f t="shared" si="2"/>
        <v>-632249</v>
      </c>
      <c r="L27" s="31">
        <f t="shared" si="2"/>
        <v>944034</v>
      </c>
      <c r="M27" s="31">
        <f t="shared" si="2"/>
        <v>2576460</v>
      </c>
      <c r="N27" s="31">
        <f t="shared" si="2"/>
        <v>2888245</v>
      </c>
      <c r="O27" s="31">
        <f t="shared" si="2"/>
        <v>-1231877</v>
      </c>
      <c r="P27" s="31">
        <f t="shared" si="2"/>
        <v>-1825150</v>
      </c>
      <c r="Q27" s="31">
        <f t="shared" si="2"/>
        <v>-511297</v>
      </c>
      <c r="R27" s="31">
        <f t="shared" si="2"/>
        <v>-3568324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993451602</v>
      </c>
      <c r="X27" s="31">
        <f t="shared" si="2"/>
        <v>1471616619</v>
      </c>
      <c r="Y27" s="31">
        <f t="shared" si="2"/>
        <v>-478165017</v>
      </c>
      <c r="Z27" s="32">
        <f>+IF(X27&lt;&gt;0,+(Y27/X27)*100,0)</f>
        <v>-32.492499121471255</v>
      </c>
      <c r="AA27" s="33">
        <f>+AA14+AA26</f>
        <v>1955937502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330411</v>
      </c>
      <c r="D34" s="18"/>
      <c r="E34" s="19"/>
      <c r="F34" s="20"/>
      <c r="G34" s="20">
        <v>347344</v>
      </c>
      <c r="H34" s="20"/>
      <c r="I34" s="20">
        <v>51397</v>
      </c>
      <c r="J34" s="20">
        <v>398741</v>
      </c>
      <c r="K34" s="20">
        <v>278960</v>
      </c>
      <c r="L34" s="20">
        <v>344168</v>
      </c>
      <c r="M34" s="20">
        <v>420147</v>
      </c>
      <c r="N34" s="20">
        <v>1043275</v>
      </c>
      <c r="O34" s="20">
        <v>23864</v>
      </c>
      <c r="P34" s="20">
        <v>8467</v>
      </c>
      <c r="Q34" s="20">
        <v>23096</v>
      </c>
      <c r="R34" s="20">
        <v>55427</v>
      </c>
      <c r="S34" s="20"/>
      <c r="T34" s="20"/>
      <c r="U34" s="20"/>
      <c r="V34" s="20"/>
      <c r="W34" s="20">
        <v>1497443</v>
      </c>
      <c r="X34" s="20">
        <v>-9</v>
      </c>
      <c r="Y34" s="20">
        <v>1497452</v>
      </c>
      <c r="Z34" s="21">
        <v>-16638355.555555556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330411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347344</v>
      </c>
      <c r="H38" s="31">
        <f t="shared" si="3"/>
        <v>0</v>
      </c>
      <c r="I38" s="31">
        <f t="shared" si="3"/>
        <v>51397</v>
      </c>
      <c r="J38" s="31">
        <f t="shared" si="3"/>
        <v>398741</v>
      </c>
      <c r="K38" s="31">
        <f t="shared" si="3"/>
        <v>278960</v>
      </c>
      <c r="L38" s="31">
        <f t="shared" si="3"/>
        <v>344168</v>
      </c>
      <c r="M38" s="31">
        <f t="shared" si="3"/>
        <v>420147</v>
      </c>
      <c r="N38" s="31">
        <f t="shared" si="3"/>
        <v>1043275</v>
      </c>
      <c r="O38" s="31">
        <f t="shared" si="3"/>
        <v>23864</v>
      </c>
      <c r="P38" s="31">
        <f t="shared" si="3"/>
        <v>8467</v>
      </c>
      <c r="Q38" s="31">
        <f t="shared" si="3"/>
        <v>23096</v>
      </c>
      <c r="R38" s="31">
        <f t="shared" si="3"/>
        <v>55427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1497443</v>
      </c>
      <c r="X38" s="31">
        <f t="shared" si="3"/>
        <v>-9</v>
      </c>
      <c r="Y38" s="31">
        <f t="shared" si="3"/>
        <v>1497452</v>
      </c>
      <c r="Z38" s="32">
        <f>+IF(X38&lt;&gt;0,+(Y38/X38)*100,0)</f>
        <v>-16638355.555555556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330411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347344</v>
      </c>
      <c r="H45" s="31">
        <f t="shared" si="5"/>
        <v>0</v>
      </c>
      <c r="I45" s="31">
        <f t="shared" si="5"/>
        <v>51397</v>
      </c>
      <c r="J45" s="31">
        <f t="shared" si="5"/>
        <v>398741</v>
      </c>
      <c r="K45" s="31">
        <f t="shared" si="5"/>
        <v>278960</v>
      </c>
      <c r="L45" s="31">
        <f t="shared" si="5"/>
        <v>344168</v>
      </c>
      <c r="M45" s="31">
        <f t="shared" si="5"/>
        <v>420147</v>
      </c>
      <c r="N45" s="31">
        <f t="shared" si="5"/>
        <v>1043275</v>
      </c>
      <c r="O45" s="31">
        <f t="shared" si="5"/>
        <v>23864</v>
      </c>
      <c r="P45" s="31">
        <f t="shared" si="5"/>
        <v>8467</v>
      </c>
      <c r="Q45" s="31">
        <f t="shared" si="5"/>
        <v>23096</v>
      </c>
      <c r="R45" s="31">
        <f t="shared" si="5"/>
        <v>55427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1497443</v>
      </c>
      <c r="X45" s="31">
        <f t="shared" si="5"/>
        <v>-9</v>
      </c>
      <c r="Y45" s="31">
        <f t="shared" si="5"/>
        <v>1497452</v>
      </c>
      <c r="Z45" s="32">
        <f>+IF(X45&lt;&gt;0,+(Y45/X45)*100,0)</f>
        <v>-16638355.555555556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1001426266</v>
      </c>
      <c r="D46" s="42">
        <f t="shared" si="6"/>
        <v>0</v>
      </c>
      <c r="E46" s="43">
        <f t="shared" si="6"/>
        <v>987388371</v>
      </c>
      <c r="F46" s="44">
        <f t="shared" si="6"/>
        <v>1955937502</v>
      </c>
      <c r="G46" s="44">
        <f t="shared" si="6"/>
        <v>996736010</v>
      </c>
      <c r="H46" s="44">
        <f t="shared" si="6"/>
        <v>-1256111</v>
      </c>
      <c r="I46" s="44">
        <f t="shared" si="6"/>
        <v>-1746959</v>
      </c>
      <c r="J46" s="44">
        <f t="shared" si="6"/>
        <v>993732940</v>
      </c>
      <c r="K46" s="44">
        <f t="shared" si="6"/>
        <v>-911209</v>
      </c>
      <c r="L46" s="44">
        <f t="shared" si="6"/>
        <v>599866</v>
      </c>
      <c r="M46" s="44">
        <f t="shared" si="6"/>
        <v>2156313</v>
      </c>
      <c r="N46" s="44">
        <f t="shared" si="6"/>
        <v>1844970</v>
      </c>
      <c r="O46" s="44">
        <f t="shared" si="6"/>
        <v>-1255741</v>
      </c>
      <c r="P46" s="44">
        <f t="shared" si="6"/>
        <v>-1833617</v>
      </c>
      <c r="Q46" s="44">
        <f t="shared" si="6"/>
        <v>-534393</v>
      </c>
      <c r="R46" s="44">
        <f t="shared" si="6"/>
        <v>-3623751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991954159</v>
      </c>
      <c r="X46" s="44">
        <f t="shared" si="6"/>
        <v>1471616628</v>
      </c>
      <c r="Y46" s="44">
        <f t="shared" si="6"/>
        <v>-479662469</v>
      </c>
      <c r="Z46" s="45">
        <f>+IF(X46&lt;&gt;0,+(Y46/X46)*100,0)</f>
        <v>-32.594254500364343</v>
      </c>
      <c r="AA46" s="46">
        <f>+AA27-AA45</f>
        <v>1955937502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532810897</v>
      </c>
      <c r="D48" s="18"/>
      <c r="E48" s="19">
        <v>117409461</v>
      </c>
      <c r="F48" s="20">
        <v>671335947</v>
      </c>
      <c r="G48" s="20">
        <v>540307414</v>
      </c>
      <c r="H48" s="20">
        <v>11526854</v>
      </c>
      <c r="I48" s="20">
        <v>12802578</v>
      </c>
      <c r="J48" s="20">
        <v>564636846</v>
      </c>
      <c r="K48" s="20">
        <v>12190592</v>
      </c>
      <c r="L48" s="20">
        <v>8432480</v>
      </c>
      <c r="M48" s="20">
        <v>26075461</v>
      </c>
      <c r="N48" s="20">
        <v>46698533</v>
      </c>
      <c r="O48" s="20">
        <v>23190689</v>
      </c>
      <c r="P48" s="20">
        <v>15329396</v>
      </c>
      <c r="Q48" s="20">
        <v>21355548</v>
      </c>
      <c r="R48" s="20">
        <v>59875633</v>
      </c>
      <c r="S48" s="20"/>
      <c r="T48" s="20"/>
      <c r="U48" s="20"/>
      <c r="V48" s="20"/>
      <c r="W48" s="20">
        <v>671211012</v>
      </c>
      <c r="X48" s="20">
        <v>503501958</v>
      </c>
      <c r="Y48" s="20">
        <v>167709054</v>
      </c>
      <c r="Z48" s="47">
        <v>33.308520718801255</v>
      </c>
      <c r="AA48" s="22">
        <v>671335947</v>
      </c>
    </row>
    <row r="49" spans="1:27" x14ac:dyDescent="0.25">
      <c r="A49" s="23" t="s">
        <v>75</v>
      </c>
      <c r="B49" s="17" t="s">
        <v>33</v>
      </c>
      <c r="C49" s="18">
        <v>-999517</v>
      </c>
      <c r="D49" s="18"/>
      <c r="E49" s="19"/>
      <c r="F49" s="20">
        <v>793187</v>
      </c>
      <c r="G49" s="20">
        <v>-999517</v>
      </c>
      <c r="H49" s="20"/>
      <c r="I49" s="20"/>
      <c r="J49" s="20">
        <v>-999517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-999517</v>
      </c>
      <c r="X49" s="20">
        <v>594882</v>
      </c>
      <c r="Y49" s="20">
        <v>-1594399</v>
      </c>
      <c r="Z49" s="47">
        <v>-268.01937190905085</v>
      </c>
      <c r="AA49" s="22">
        <v>793187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531811380</v>
      </c>
      <c r="D51" s="50">
        <f t="shared" ref="D51:Y51" si="7">SUM(D48:D50)</f>
        <v>0</v>
      </c>
      <c r="E51" s="51">
        <f t="shared" si="7"/>
        <v>117409461</v>
      </c>
      <c r="F51" s="52">
        <f t="shared" si="7"/>
        <v>672129134</v>
      </c>
      <c r="G51" s="52">
        <f t="shared" si="7"/>
        <v>539307897</v>
      </c>
      <c r="H51" s="52">
        <f t="shared" si="7"/>
        <v>11526854</v>
      </c>
      <c r="I51" s="52">
        <f t="shared" si="7"/>
        <v>12802578</v>
      </c>
      <c r="J51" s="52">
        <f t="shared" si="7"/>
        <v>563637329</v>
      </c>
      <c r="K51" s="52">
        <f t="shared" si="7"/>
        <v>12190592</v>
      </c>
      <c r="L51" s="52">
        <f t="shared" si="7"/>
        <v>8432480</v>
      </c>
      <c r="M51" s="52">
        <f t="shared" si="7"/>
        <v>26075461</v>
      </c>
      <c r="N51" s="52">
        <f t="shared" si="7"/>
        <v>46698533</v>
      </c>
      <c r="O51" s="52">
        <f t="shared" si="7"/>
        <v>23190689</v>
      </c>
      <c r="P51" s="52">
        <f t="shared" si="7"/>
        <v>15329396</v>
      </c>
      <c r="Q51" s="52">
        <f t="shared" si="7"/>
        <v>21355548</v>
      </c>
      <c r="R51" s="52">
        <f t="shared" si="7"/>
        <v>59875633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670211495</v>
      </c>
      <c r="X51" s="52">
        <f t="shared" si="7"/>
        <v>504096840</v>
      </c>
      <c r="Y51" s="52">
        <f t="shared" si="7"/>
        <v>166114655</v>
      </c>
      <c r="Z51" s="53">
        <f>+IF(X51&lt;&gt;0,+(Y51/X51)*100,0)</f>
        <v>32.952925275230847</v>
      </c>
      <c r="AA51" s="54">
        <f>SUM(AA48:AA50)</f>
        <v>672129134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-426358157</v>
      </c>
      <c r="D6" s="18"/>
      <c r="E6" s="19">
        <v>17774544</v>
      </c>
      <c r="F6" s="20">
        <v>69562409</v>
      </c>
      <c r="G6" s="20">
        <v>-20124840</v>
      </c>
      <c r="H6" s="20">
        <v>-10656629</v>
      </c>
      <c r="I6" s="20">
        <v>-440725793</v>
      </c>
      <c r="J6" s="20">
        <v>-471507262</v>
      </c>
      <c r="K6" s="20">
        <v>-17124897</v>
      </c>
      <c r="L6" s="20">
        <v>-15531716</v>
      </c>
      <c r="M6" s="20">
        <v>-23422355</v>
      </c>
      <c r="N6" s="20">
        <v>-56078968</v>
      </c>
      <c r="O6" s="20">
        <v>-7784922</v>
      </c>
      <c r="P6" s="20">
        <v>-11461556</v>
      </c>
      <c r="Q6" s="20">
        <v>-20190701</v>
      </c>
      <c r="R6" s="20">
        <v>-39437179</v>
      </c>
      <c r="S6" s="20"/>
      <c r="T6" s="20"/>
      <c r="U6" s="20"/>
      <c r="V6" s="20"/>
      <c r="W6" s="20">
        <v>-567023409</v>
      </c>
      <c r="X6" s="20">
        <v>58500514</v>
      </c>
      <c r="Y6" s="20">
        <v>-625523923</v>
      </c>
      <c r="Z6" s="21">
        <v>-1069.2622683622917</v>
      </c>
      <c r="AA6" s="22">
        <v>69562409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733770381</v>
      </c>
      <c r="D8" s="18"/>
      <c r="E8" s="19">
        <v>51673111</v>
      </c>
      <c r="F8" s="20">
        <v>56511783</v>
      </c>
      <c r="G8" s="20">
        <v>33251145</v>
      </c>
      <c r="H8" s="20">
        <v>32549224</v>
      </c>
      <c r="I8" s="20">
        <v>763366074</v>
      </c>
      <c r="J8" s="20">
        <v>829166443</v>
      </c>
      <c r="K8" s="20">
        <v>34382839</v>
      </c>
      <c r="L8" s="20">
        <v>34173424</v>
      </c>
      <c r="M8" s="20">
        <v>37201792</v>
      </c>
      <c r="N8" s="20">
        <v>105758055</v>
      </c>
      <c r="O8" s="20">
        <v>43865192</v>
      </c>
      <c r="P8" s="20">
        <v>47033077</v>
      </c>
      <c r="Q8" s="20">
        <v>43665071</v>
      </c>
      <c r="R8" s="20">
        <v>134563340</v>
      </c>
      <c r="S8" s="20"/>
      <c r="T8" s="20"/>
      <c r="U8" s="20"/>
      <c r="V8" s="20"/>
      <c r="W8" s="20">
        <v>1069487838</v>
      </c>
      <c r="X8" s="20">
        <v>43272346</v>
      </c>
      <c r="Y8" s="20">
        <v>1026215492</v>
      </c>
      <c r="Z8" s="21">
        <v>2371.527284423174</v>
      </c>
      <c r="AA8" s="22">
        <v>56511783</v>
      </c>
    </row>
    <row r="9" spans="1:27" x14ac:dyDescent="0.25">
      <c r="A9" s="23" t="s">
        <v>38</v>
      </c>
      <c r="B9" s="17" t="s">
        <v>33</v>
      </c>
      <c r="C9" s="18">
        <v>5900881</v>
      </c>
      <c r="D9" s="18"/>
      <c r="E9" s="19">
        <v>20438</v>
      </c>
      <c r="F9" s="20">
        <v>20438</v>
      </c>
      <c r="G9" s="20">
        <v>923741</v>
      </c>
      <c r="H9" s="20">
        <v>288152</v>
      </c>
      <c r="I9" s="20">
        <v>6197617</v>
      </c>
      <c r="J9" s="20">
        <v>7409510</v>
      </c>
      <c r="K9" s="20">
        <v>293652</v>
      </c>
      <c r="L9" s="20">
        <v>304566</v>
      </c>
      <c r="M9" s="20">
        <v>318531</v>
      </c>
      <c r="N9" s="20">
        <v>916749</v>
      </c>
      <c r="O9" s="20">
        <v>322504</v>
      </c>
      <c r="P9" s="20">
        <v>316986</v>
      </c>
      <c r="Q9" s="20">
        <v>315387</v>
      </c>
      <c r="R9" s="20">
        <v>954877</v>
      </c>
      <c r="S9" s="20"/>
      <c r="T9" s="20"/>
      <c r="U9" s="20"/>
      <c r="V9" s="20"/>
      <c r="W9" s="20">
        <v>9281136</v>
      </c>
      <c r="X9" s="20">
        <v>15698</v>
      </c>
      <c r="Y9" s="20">
        <v>9265438</v>
      </c>
      <c r="Z9" s="21">
        <v>59023.047521977322</v>
      </c>
      <c r="AA9" s="22">
        <v>20438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-11570320</v>
      </c>
      <c r="D11" s="18"/>
      <c r="E11" s="19">
        <v>-8566959</v>
      </c>
      <c r="F11" s="20">
        <v>-7339759</v>
      </c>
      <c r="G11" s="20">
        <v>-254909</v>
      </c>
      <c r="H11" s="20">
        <v>-344333</v>
      </c>
      <c r="I11" s="20">
        <v>-11489357</v>
      </c>
      <c r="J11" s="20">
        <v>-12088599</v>
      </c>
      <c r="K11" s="20">
        <v>-396920</v>
      </c>
      <c r="L11" s="20">
        <v>-216427</v>
      </c>
      <c r="M11" s="20">
        <v>-349758</v>
      </c>
      <c r="N11" s="20">
        <v>-963105</v>
      </c>
      <c r="O11" s="20">
        <v>-138530</v>
      </c>
      <c r="P11" s="20">
        <v>-783885</v>
      </c>
      <c r="Q11" s="20">
        <v>-344441</v>
      </c>
      <c r="R11" s="20">
        <v>-1266856</v>
      </c>
      <c r="S11" s="20"/>
      <c r="T11" s="20"/>
      <c r="U11" s="20"/>
      <c r="V11" s="20"/>
      <c r="W11" s="20">
        <v>-14318560</v>
      </c>
      <c r="X11" s="20">
        <v>288641</v>
      </c>
      <c r="Y11" s="20">
        <v>-14607201</v>
      </c>
      <c r="Z11" s="21">
        <v>-5060.6812614978462</v>
      </c>
      <c r="AA11" s="22">
        <v>-7339759</v>
      </c>
    </row>
    <row r="12" spans="1:27" x14ac:dyDescent="0.25">
      <c r="A12" s="23" t="s">
        <v>41</v>
      </c>
      <c r="B12" s="17" t="s">
        <v>33</v>
      </c>
      <c r="C12" s="18">
        <v>642131309</v>
      </c>
      <c r="D12" s="18"/>
      <c r="E12" s="19">
        <v>22223779</v>
      </c>
      <c r="F12" s="20">
        <v>16099170</v>
      </c>
      <c r="G12" s="24">
        <v>2626422</v>
      </c>
      <c r="H12" s="24">
        <v>1365895</v>
      </c>
      <c r="I12" s="24">
        <v>643992781</v>
      </c>
      <c r="J12" s="20">
        <v>647985098</v>
      </c>
      <c r="K12" s="24">
        <v>2229858</v>
      </c>
      <c r="L12" s="24">
        <v>2008818</v>
      </c>
      <c r="M12" s="20">
        <v>3041560</v>
      </c>
      <c r="N12" s="24">
        <v>7280236</v>
      </c>
      <c r="O12" s="24">
        <v>1014037</v>
      </c>
      <c r="P12" s="24">
        <v>1399489</v>
      </c>
      <c r="Q12" s="20">
        <v>2624883</v>
      </c>
      <c r="R12" s="24">
        <v>5038409</v>
      </c>
      <c r="S12" s="24"/>
      <c r="T12" s="20"/>
      <c r="U12" s="24"/>
      <c r="V12" s="24"/>
      <c r="W12" s="24">
        <v>660303743</v>
      </c>
      <c r="X12" s="20">
        <v>10408646</v>
      </c>
      <c r="Y12" s="24">
        <v>649895097</v>
      </c>
      <c r="Z12" s="25">
        <v>6243.8005577286422</v>
      </c>
      <c r="AA12" s="26">
        <v>16099170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943874094</v>
      </c>
      <c r="D14" s="29">
        <f>SUM(D6:D13)</f>
        <v>0</v>
      </c>
      <c r="E14" s="30">
        <f t="shared" si="0"/>
        <v>83124913</v>
      </c>
      <c r="F14" s="31">
        <f t="shared" si="0"/>
        <v>134854041</v>
      </c>
      <c r="G14" s="31">
        <f t="shared" si="0"/>
        <v>16421559</v>
      </c>
      <c r="H14" s="31">
        <f t="shared" si="0"/>
        <v>23202309</v>
      </c>
      <c r="I14" s="31">
        <f t="shared" si="0"/>
        <v>961341322</v>
      </c>
      <c r="J14" s="31">
        <f t="shared" si="0"/>
        <v>1000965190</v>
      </c>
      <c r="K14" s="31">
        <f t="shared" si="0"/>
        <v>19384532</v>
      </c>
      <c r="L14" s="31">
        <f t="shared" si="0"/>
        <v>20738665</v>
      </c>
      <c r="M14" s="31">
        <f t="shared" si="0"/>
        <v>16789770</v>
      </c>
      <c r="N14" s="31">
        <f t="shared" si="0"/>
        <v>56912967</v>
      </c>
      <c r="O14" s="31">
        <f t="shared" si="0"/>
        <v>37278281</v>
      </c>
      <c r="P14" s="31">
        <f t="shared" si="0"/>
        <v>36504111</v>
      </c>
      <c r="Q14" s="31">
        <f t="shared" si="0"/>
        <v>26070199</v>
      </c>
      <c r="R14" s="31">
        <f t="shared" si="0"/>
        <v>99852591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1157730748</v>
      </c>
      <c r="X14" s="31">
        <f t="shared" si="0"/>
        <v>112485845</v>
      </c>
      <c r="Y14" s="31">
        <f t="shared" si="0"/>
        <v>1045244903</v>
      </c>
      <c r="Z14" s="32">
        <f>+IF(X14&lt;&gt;0,+(Y14/X14)*100,0)</f>
        <v>929.22349740982963</v>
      </c>
      <c r="AA14" s="33">
        <f>SUM(AA6:AA13)</f>
        <v>134854041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151035058</v>
      </c>
      <c r="D18" s="18"/>
      <c r="E18" s="19">
        <v>115441331</v>
      </c>
      <c r="F18" s="20">
        <v>74610605</v>
      </c>
      <c r="G18" s="24">
        <v>-935289</v>
      </c>
      <c r="H18" s="24">
        <v>4661718</v>
      </c>
      <c r="I18" s="24">
        <v>160432089</v>
      </c>
      <c r="J18" s="20">
        <v>164158518</v>
      </c>
      <c r="K18" s="24">
        <v>9965783</v>
      </c>
      <c r="L18" s="24">
        <v>9501428</v>
      </c>
      <c r="M18" s="20">
        <v>15622825</v>
      </c>
      <c r="N18" s="24">
        <v>35090036</v>
      </c>
      <c r="O18" s="24">
        <v>743467</v>
      </c>
      <c r="P18" s="24">
        <v>-7236995</v>
      </c>
      <c r="Q18" s="20">
        <v>12977076</v>
      </c>
      <c r="R18" s="24">
        <v>6483548</v>
      </c>
      <c r="S18" s="24"/>
      <c r="T18" s="20"/>
      <c r="U18" s="24"/>
      <c r="V18" s="24"/>
      <c r="W18" s="24">
        <v>205732102</v>
      </c>
      <c r="X18" s="20">
        <v>45218899</v>
      </c>
      <c r="Y18" s="24">
        <v>160513203</v>
      </c>
      <c r="Z18" s="25">
        <v>354.96928618275291</v>
      </c>
      <c r="AA18" s="26">
        <v>74610605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1035465</v>
      </c>
      <c r="D23" s="18"/>
      <c r="E23" s="19"/>
      <c r="F23" s="20"/>
      <c r="G23" s="20"/>
      <c r="H23" s="20"/>
      <c r="I23" s="20">
        <v>1035464</v>
      </c>
      <c r="J23" s="20">
        <v>1035464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1035464</v>
      </c>
      <c r="X23" s="20"/>
      <c r="Y23" s="20">
        <v>1035464</v>
      </c>
      <c r="Z23" s="21"/>
      <c r="AA23" s="22"/>
    </row>
    <row r="24" spans="1:27" x14ac:dyDescent="0.25">
      <c r="A24" s="23" t="s">
        <v>52</v>
      </c>
      <c r="B24" s="17" t="s">
        <v>33</v>
      </c>
      <c r="C24" s="18">
        <v>-101973</v>
      </c>
      <c r="D24" s="18"/>
      <c r="E24" s="19"/>
      <c r="F24" s="20"/>
      <c r="G24" s="20"/>
      <c r="H24" s="20"/>
      <c r="I24" s="20">
        <v>-101973</v>
      </c>
      <c r="J24" s="20">
        <v>-101973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-101973</v>
      </c>
      <c r="X24" s="20"/>
      <c r="Y24" s="20">
        <v>-101973</v>
      </c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151968550</v>
      </c>
      <c r="D26" s="29">
        <f t="shared" ref="D26:Y26" si="1">SUM(D16:D25)</f>
        <v>0</v>
      </c>
      <c r="E26" s="35">
        <f t="shared" si="1"/>
        <v>115441331</v>
      </c>
      <c r="F26" s="36">
        <f t="shared" si="1"/>
        <v>74610605</v>
      </c>
      <c r="G26" s="36">
        <f t="shared" si="1"/>
        <v>-935289</v>
      </c>
      <c r="H26" s="36">
        <f t="shared" si="1"/>
        <v>4661718</v>
      </c>
      <c r="I26" s="36">
        <f t="shared" si="1"/>
        <v>161365580</v>
      </c>
      <c r="J26" s="36">
        <f t="shared" si="1"/>
        <v>165092009</v>
      </c>
      <c r="K26" s="36">
        <f t="shared" si="1"/>
        <v>9965783</v>
      </c>
      <c r="L26" s="36">
        <f t="shared" si="1"/>
        <v>9501428</v>
      </c>
      <c r="M26" s="36">
        <f t="shared" si="1"/>
        <v>15622825</v>
      </c>
      <c r="N26" s="36">
        <f t="shared" si="1"/>
        <v>35090036</v>
      </c>
      <c r="O26" s="36">
        <f t="shared" si="1"/>
        <v>743467</v>
      </c>
      <c r="P26" s="36">
        <f t="shared" si="1"/>
        <v>-7236995</v>
      </c>
      <c r="Q26" s="36">
        <f t="shared" si="1"/>
        <v>12977076</v>
      </c>
      <c r="R26" s="36">
        <f t="shared" si="1"/>
        <v>6483548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206665593</v>
      </c>
      <c r="X26" s="36">
        <f t="shared" si="1"/>
        <v>45218899</v>
      </c>
      <c r="Y26" s="36">
        <f t="shared" si="1"/>
        <v>161446694</v>
      </c>
      <c r="Z26" s="37">
        <f>+IF(X26&lt;&gt;0,+(Y26/X26)*100,0)</f>
        <v>357.03366859949421</v>
      </c>
      <c r="AA26" s="38">
        <f>SUM(AA16:AA25)</f>
        <v>74610605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1095842644</v>
      </c>
      <c r="D27" s="29">
        <f>+D14+D26</f>
        <v>0</v>
      </c>
      <c r="E27" s="30">
        <f t="shared" si="2"/>
        <v>198566244</v>
      </c>
      <c r="F27" s="31">
        <f t="shared" si="2"/>
        <v>209464646</v>
      </c>
      <c r="G27" s="31">
        <f t="shared" si="2"/>
        <v>15486270</v>
      </c>
      <c r="H27" s="31">
        <f t="shared" si="2"/>
        <v>27864027</v>
      </c>
      <c r="I27" s="31">
        <f t="shared" si="2"/>
        <v>1122706902</v>
      </c>
      <c r="J27" s="31">
        <f t="shared" si="2"/>
        <v>1166057199</v>
      </c>
      <c r="K27" s="31">
        <f t="shared" si="2"/>
        <v>29350315</v>
      </c>
      <c r="L27" s="31">
        <f t="shared" si="2"/>
        <v>30240093</v>
      </c>
      <c r="M27" s="31">
        <f t="shared" si="2"/>
        <v>32412595</v>
      </c>
      <c r="N27" s="31">
        <f t="shared" si="2"/>
        <v>92003003</v>
      </c>
      <c r="O27" s="31">
        <f t="shared" si="2"/>
        <v>38021748</v>
      </c>
      <c r="P27" s="31">
        <f t="shared" si="2"/>
        <v>29267116</v>
      </c>
      <c r="Q27" s="31">
        <f t="shared" si="2"/>
        <v>39047275</v>
      </c>
      <c r="R27" s="31">
        <f t="shared" si="2"/>
        <v>106336139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1364396341</v>
      </c>
      <c r="X27" s="31">
        <f t="shared" si="2"/>
        <v>157704744</v>
      </c>
      <c r="Y27" s="31">
        <f t="shared" si="2"/>
        <v>1206691597</v>
      </c>
      <c r="Z27" s="32">
        <f>+IF(X27&lt;&gt;0,+(Y27/X27)*100,0)</f>
        <v>765.15871773648098</v>
      </c>
      <c r="AA27" s="33">
        <f>+AA14+AA26</f>
        <v>209464646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47409724</v>
      </c>
      <c r="D31" s="18"/>
      <c r="E31" s="19"/>
      <c r="F31" s="20"/>
      <c r="G31" s="20"/>
      <c r="H31" s="20"/>
      <c r="I31" s="20">
        <v>47409724</v>
      </c>
      <c r="J31" s="20">
        <v>47409724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47409724</v>
      </c>
      <c r="X31" s="20"/>
      <c r="Y31" s="20">
        <v>47409724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11347036</v>
      </c>
      <c r="D32" s="18"/>
      <c r="E32" s="19"/>
      <c r="F32" s="20"/>
      <c r="G32" s="20"/>
      <c r="H32" s="20"/>
      <c r="I32" s="20">
        <v>11347036</v>
      </c>
      <c r="J32" s="20">
        <v>11347036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11347036</v>
      </c>
      <c r="X32" s="20"/>
      <c r="Y32" s="20">
        <v>11347036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145689607</v>
      </c>
      <c r="D33" s="18"/>
      <c r="E33" s="19">
        <v>114032050</v>
      </c>
      <c r="F33" s="20">
        <v>105516478</v>
      </c>
      <c r="G33" s="20">
        <v>-15918892</v>
      </c>
      <c r="H33" s="20">
        <v>-276941</v>
      </c>
      <c r="I33" s="20">
        <v>146508546</v>
      </c>
      <c r="J33" s="20">
        <v>130312713</v>
      </c>
      <c r="K33" s="20">
        <v>-6290772</v>
      </c>
      <c r="L33" s="20">
        <v>1155780</v>
      </c>
      <c r="M33" s="20">
        <v>8268656</v>
      </c>
      <c r="N33" s="20">
        <v>3133664</v>
      </c>
      <c r="O33" s="20">
        <v>9397770</v>
      </c>
      <c r="P33" s="20">
        <v>16399281</v>
      </c>
      <c r="Q33" s="20">
        <v>2903156</v>
      </c>
      <c r="R33" s="20">
        <v>28700207</v>
      </c>
      <c r="S33" s="20"/>
      <c r="T33" s="20"/>
      <c r="U33" s="20"/>
      <c r="V33" s="20"/>
      <c r="W33" s="20">
        <v>162146584</v>
      </c>
      <c r="X33" s="20">
        <v>83211695</v>
      </c>
      <c r="Y33" s="20">
        <v>78934889</v>
      </c>
      <c r="Z33" s="21">
        <v>94.860330630207685</v>
      </c>
      <c r="AA33" s="22">
        <v>105516478</v>
      </c>
    </row>
    <row r="34" spans="1:27" x14ac:dyDescent="0.25">
      <c r="A34" s="23" t="s">
        <v>62</v>
      </c>
      <c r="B34" s="17" t="s">
        <v>33</v>
      </c>
      <c r="C34" s="18">
        <v>-5781428</v>
      </c>
      <c r="D34" s="18"/>
      <c r="E34" s="19"/>
      <c r="F34" s="20"/>
      <c r="G34" s="20"/>
      <c r="H34" s="20"/>
      <c r="I34" s="20">
        <v>-5781428</v>
      </c>
      <c r="J34" s="20">
        <v>-5781428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-5781428</v>
      </c>
      <c r="X34" s="20"/>
      <c r="Y34" s="20">
        <v>-5781428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400802</v>
      </c>
      <c r="D35" s="18"/>
      <c r="E35" s="19"/>
      <c r="F35" s="20"/>
      <c r="G35" s="20"/>
      <c r="H35" s="20"/>
      <c r="I35" s="20">
        <v>400802</v>
      </c>
      <c r="J35" s="20">
        <v>400802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400802</v>
      </c>
      <c r="X35" s="20"/>
      <c r="Y35" s="20">
        <v>400802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168908</v>
      </c>
      <c r="D36" s="18"/>
      <c r="E36" s="19">
        <v>30330418</v>
      </c>
      <c r="F36" s="20">
        <v>30330418</v>
      </c>
      <c r="G36" s="20"/>
      <c r="H36" s="20"/>
      <c r="I36" s="20">
        <v>168908</v>
      </c>
      <c r="J36" s="20">
        <v>168908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168908</v>
      </c>
      <c r="X36" s="20">
        <v>20829753</v>
      </c>
      <c r="Y36" s="20">
        <v>-20660845</v>
      </c>
      <c r="Z36" s="21">
        <v>-99.189102242354963</v>
      </c>
      <c r="AA36" s="22">
        <v>30330418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199234649</v>
      </c>
      <c r="D38" s="29">
        <f t="shared" ref="D38:Y38" si="3">SUM(D30:D37)</f>
        <v>0</v>
      </c>
      <c r="E38" s="30">
        <f t="shared" si="3"/>
        <v>144362468</v>
      </c>
      <c r="F38" s="31">
        <f t="shared" si="3"/>
        <v>135846896</v>
      </c>
      <c r="G38" s="31">
        <f t="shared" si="3"/>
        <v>-15918892</v>
      </c>
      <c r="H38" s="31">
        <f t="shared" si="3"/>
        <v>-276941</v>
      </c>
      <c r="I38" s="31">
        <f t="shared" si="3"/>
        <v>200053588</v>
      </c>
      <c r="J38" s="31">
        <f t="shared" si="3"/>
        <v>183857755</v>
      </c>
      <c r="K38" s="31">
        <f t="shared" si="3"/>
        <v>-6290772</v>
      </c>
      <c r="L38" s="31">
        <f t="shared" si="3"/>
        <v>1155780</v>
      </c>
      <c r="M38" s="31">
        <f t="shared" si="3"/>
        <v>8268656</v>
      </c>
      <c r="N38" s="31">
        <f t="shared" si="3"/>
        <v>3133664</v>
      </c>
      <c r="O38" s="31">
        <f t="shared" si="3"/>
        <v>9397770</v>
      </c>
      <c r="P38" s="31">
        <f t="shared" si="3"/>
        <v>16399281</v>
      </c>
      <c r="Q38" s="31">
        <f t="shared" si="3"/>
        <v>2903156</v>
      </c>
      <c r="R38" s="31">
        <f t="shared" si="3"/>
        <v>28700207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215691626</v>
      </c>
      <c r="X38" s="31">
        <f t="shared" si="3"/>
        <v>104041448</v>
      </c>
      <c r="Y38" s="31">
        <f t="shared" si="3"/>
        <v>111650178</v>
      </c>
      <c r="Z38" s="32">
        <f>+IF(X38&lt;&gt;0,+(Y38/X38)*100,0)</f>
        <v>107.31317195816037</v>
      </c>
      <c r="AA38" s="33">
        <f>SUM(AA30:AA37)</f>
        <v>135846896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79396759</v>
      </c>
      <c r="D40" s="18"/>
      <c r="E40" s="19"/>
      <c r="F40" s="20"/>
      <c r="G40" s="20"/>
      <c r="H40" s="20"/>
      <c r="I40" s="20">
        <v>79396759</v>
      </c>
      <c r="J40" s="20">
        <v>79396759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79396759</v>
      </c>
      <c r="X40" s="20"/>
      <c r="Y40" s="20">
        <v>79396759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79396759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79396759</v>
      </c>
      <c r="J44" s="36">
        <f t="shared" si="4"/>
        <v>79396759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79396759</v>
      </c>
      <c r="X44" s="36">
        <f t="shared" si="4"/>
        <v>0</v>
      </c>
      <c r="Y44" s="36">
        <f t="shared" si="4"/>
        <v>79396759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278631408</v>
      </c>
      <c r="D45" s="29">
        <f>+D38+D44</f>
        <v>0</v>
      </c>
      <c r="E45" s="30">
        <f t="shared" si="5"/>
        <v>144362468</v>
      </c>
      <c r="F45" s="31">
        <f t="shared" si="5"/>
        <v>135846896</v>
      </c>
      <c r="G45" s="31">
        <f t="shared" si="5"/>
        <v>-15918892</v>
      </c>
      <c r="H45" s="31">
        <f t="shared" si="5"/>
        <v>-276941</v>
      </c>
      <c r="I45" s="31">
        <f t="shared" si="5"/>
        <v>279450347</v>
      </c>
      <c r="J45" s="31">
        <f t="shared" si="5"/>
        <v>263254514</v>
      </c>
      <c r="K45" s="31">
        <f t="shared" si="5"/>
        <v>-6290772</v>
      </c>
      <c r="L45" s="31">
        <f t="shared" si="5"/>
        <v>1155780</v>
      </c>
      <c r="M45" s="31">
        <f t="shared" si="5"/>
        <v>8268656</v>
      </c>
      <c r="N45" s="31">
        <f t="shared" si="5"/>
        <v>3133664</v>
      </c>
      <c r="O45" s="31">
        <f t="shared" si="5"/>
        <v>9397770</v>
      </c>
      <c r="P45" s="31">
        <f t="shared" si="5"/>
        <v>16399281</v>
      </c>
      <c r="Q45" s="31">
        <f t="shared" si="5"/>
        <v>2903156</v>
      </c>
      <c r="R45" s="31">
        <f t="shared" si="5"/>
        <v>28700207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295088385</v>
      </c>
      <c r="X45" s="31">
        <f t="shared" si="5"/>
        <v>104041448</v>
      </c>
      <c r="Y45" s="31">
        <f t="shared" si="5"/>
        <v>191046937</v>
      </c>
      <c r="Z45" s="32">
        <f>+IF(X45&lt;&gt;0,+(Y45/X45)*100,0)</f>
        <v>183.62579594240171</v>
      </c>
      <c r="AA45" s="33">
        <f>+AA38+AA44</f>
        <v>135846896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817211236</v>
      </c>
      <c r="D46" s="42">
        <f t="shared" si="6"/>
        <v>0</v>
      </c>
      <c r="E46" s="43">
        <f t="shared" si="6"/>
        <v>54203776</v>
      </c>
      <c r="F46" s="44">
        <f t="shared" si="6"/>
        <v>73617750</v>
      </c>
      <c r="G46" s="44">
        <f t="shared" si="6"/>
        <v>31405162</v>
      </c>
      <c r="H46" s="44">
        <f t="shared" si="6"/>
        <v>28140968</v>
      </c>
      <c r="I46" s="44">
        <f t="shared" si="6"/>
        <v>843256555</v>
      </c>
      <c r="J46" s="44">
        <f t="shared" si="6"/>
        <v>902802685</v>
      </c>
      <c r="K46" s="44">
        <f t="shared" si="6"/>
        <v>35641087</v>
      </c>
      <c r="L46" s="44">
        <f t="shared" si="6"/>
        <v>29084313</v>
      </c>
      <c r="M46" s="44">
        <f t="shared" si="6"/>
        <v>24143939</v>
      </c>
      <c r="N46" s="44">
        <f t="shared" si="6"/>
        <v>88869339</v>
      </c>
      <c r="O46" s="44">
        <f t="shared" si="6"/>
        <v>28623978</v>
      </c>
      <c r="P46" s="44">
        <f t="shared" si="6"/>
        <v>12867835</v>
      </c>
      <c r="Q46" s="44">
        <f t="shared" si="6"/>
        <v>36144119</v>
      </c>
      <c r="R46" s="44">
        <f t="shared" si="6"/>
        <v>77635932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1069307956</v>
      </c>
      <c r="X46" s="44">
        <f t="shared" si="6"/>
        <v>53663296</v>
      </c>
      <c r="Y46" s="44">
        <f t="shared" si="6"/>
        <v>1015644660</v>
      </c>
      <c r="Z46" s="45">
        <f>+IF(X46&lt;&gt;0,+(Y46/X46)*100,0)</f>
        <v>1892.6244485616389</v>
      </c>
      <c r="AA46" s="46">
        <f>+AA27-AA45</f>
        <v>73617750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159156250</v>
      </c>
      <c r="D48" s="18"/>
      <c r="E48" s="19"/>
      <c r="F48" s="20"/>
      <c r="G48" s="20">
        <v>-935288</v>
      </c>
      <c r="H48" s="20"/>
      <c r="I48" s="20">
        <v>160336256</v>
      </c>
      <c r="J48" s="20">
        <v>159400968</v>
      </c>
      <c r="K48" s="20"/>
      <c r="L48" s="20"/>
      <c r="M48" s="20"/>
      <c r="N48" s="20"/>
      <c r="O48" s="20">
        <v>42950</v>
      </c>
      <c r="P48" s="20">
        <v>-512337</v>
      </c>
      <c r="Q48" s="20"/>
      <c r="R48" s="20">
        <v>-469387</v>
      </c>
      <c r="S48" s="20"/>
      <c r="T48" s="20"/>
      <c r="U48" s="20"/>
      <c r="V48" s="20"/>
      <c r="W48" s="20">
        <v>158931581</v>
      </c>
      <c r="X48" s="20"/>
      <c r="Y48" s="20">
        <v>158931581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159156250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-935288</v>
      </c>
      <c r="H51" s="52">
        <f t="shared" si="7"/>
        <v>0</v>
      </c>
      <c r="I51" s="52">
        <f t="shared" si="7"/>
        <v>160336256</v>
      </c>
      <c r="J51" s="52">
        <f t="shared" si="7"/>
        <v>159400968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42950</v>
      </c>
      <c r="P51" s="52">
        <f t="shared" si="7"/>
        <v>-512337</v>
      </c>
      <c r="Q51" s="52">
        <f t="shared" si="7"/>
        <v>0</v>
      </c>
      <c r="R51" s="52">
        <f t="shared" si="7"/>
        <v>-469387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158931581</v>
      </c>
      <c r="X51" s="52">
        <f t="shared" si="7"/>
        <v>0</v>
      </c>
      <c r="Y51" s="52">
        <f t="shared" si="7"/>
        <v>158931581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-25893343</v>
      </c>
      <c r="D6" s="18"/>
      <c r="E6" s="19">
        <v>18687200</v>
      </c>
      <c r="F6" s="20">
        <v>31054020</v>
      </c>
      <c r="G6" s="20">
        <v>-28841154</v>
      </c>
      <c r="H6" s="20">
        <v>-665280</v>
      </c>
      <c r="I6" s="20">
        <v>-1494800</v>
      </c>
      <c r="J6" s="20">
        <v>-31001234</v>
      </c>
      <c r="K6" s="20">
        <v>-2345457</v>
      </c>
      <c r="L6" s="20">
        <v>-1385520</v>
      </c>
      <c r="M6" s="20">
        <v>-3189314</v>
      </c>
      <c r="N6" s="20">
        <v>-6920291</v>
      </c>
      <c r="O6" s="20">
        <v>-2488150</v>
      </c>
      <c r="P6" s="20">
        <v>-2482545</v>
      </c>
      <c r="Q6" s="20">
        <v>26924256</v>
      </c>
      <c r="R6" s="20">
        <v>21953561</v>
      </c>
      <c r="S6" s="20"/>
      <c r="T6" s="20"/>
      <c r="U6" s="20"/>
      <c r="V6" s="20"/>
      <c r="W6" s="20">
        <v>-15967964</v>
      </c>
      <c r="X6" s="20">
        <v>23536017</v>
      </c>
      <c r="Y6" s="20">
        <v>-39503981</v>
      </c>
      <c r="Z6" s="21">
        <v>-167.84480143772839</v>
      </c>
      <c r="AA6" s="22">
        <v>31054020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280487592</v>
      </c>
      <c r="D8" s="18"/>
      <c r="E8" s="19">
        <v>69418900</v>
      </c>
      <c r="F8" s="20">
        <v>85568900</v>
      </c>
      <c r="G8" s="20">
        <v>292626904</v>
      </c>
      <c r="H8" s="20">
        <v>7386704</v>
      </c>
      <c r="I8" s="20">
        <v>6602305</v>
      </c>
      <c r="J8" s="20">
        <v>306615913</v>
      </c>
      <c r="K8" s="20">
        <v>14316209</v>
      </c>
      <c r="L8" s="20">
        <v>15136320</v>
      </c>
      <c r="M8" s="20">
        <v>17008985</v>
      </c>
      <c r="N8" s="20">
        <v>46461514</v>
      </c>
      <c r="O8" s="20">
        <v>14031180</v>
      </c>
      <c r="P8" s="20">
        <v>19513888</v>
      </c>
      <c r="Q8" s="20">
        <v>14368436</v>
      </c>
      <c r="R8" s="20">
        <v>47913504</v>
      </c>
      <c r="S8" s="20"/>
      <c r="T8" s="20"/>
      <c r="U8" s="20"/>
      <c r="V8" s="20"/>
      <c r="W8" s="20">
        <v>400990931</v>
      </c>
      <c r="X8" s="20">
        <v>64212475</v>
      </c>
      <c r="Y8" s="20">
        <v>336778456</v>
      </c>
      <c r="Z8" s="21">
        <v>524.47512107265754</v>
      </c>
      <c r="AA8" s="22">
        <v>85568900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-13443532</v>
      </c>
      <c r="D11" s="18"/>
      <c r="E11" s="19">
        <v>-9808115</v>
      </c>
      <c r="F11" s="20">
        <v>-9069503</v>
      </c>
      <c r="G11" s="20">
        <v>-13959506</v>
      </c>
      <c r="H11" s="20">
        <v>-121458</v>
      </c>
      <c r="I11" s="20">
        <v>-220909</v>
      </c>
      <c r="J11" s="20">
        <v>-14301873</v>
      </c>
      <c r="K11" s="20">
        <v>-278164</v>
      </c>
      <c r="L11" s="20">
        <v>-219406</v>
      </c>
      <c r="M11" s="20">
        <v>-214070</v>
      </c>
      <c r="N11" s="20">
        <v>-711640</v>
      </c>
      <c r="O11" s="20">
        <v>-449432</v>
      </c>
      <c r="P11" s="20">
        <v>-149678</v>
      </c>
      <c r="Q11" s="20">
        <v>-198081</v>
      </c>
      <c r="R11" s="20">
        <v>-797191</v>
      </c>
      <c r="S11" s="20"/>
      <c r="T11" s="20"/>
      <c r="U11" s="20"/>
      <c r="V11" s="20"/>
      <c r="W11" s="20">
        <v>-15810704</v>
      </c>
      <c r="X11" s="20">
        <v>-6949879</v>
      </c>
      <c r="Y11" s="20">
        <v>-8860825</v>
      </c>
      <c r="Z11" s="21">
        <v>127.49610460843994</v>
      </c>
      <c r="AA11" s="22">
        <v>-9069503</v>
      </c>
    </row>
    <row r="12" spans="1:27" x14ac:dyDescent="0.25">
      <c r="A12" s="23" t="s">
        <v>41</v>
      </c>
      <c r="B12" s="17" t="s">
        <v>33</v>
      </c>
      <c r="C12" s="18">
        <v>16804884</v>
      </c>
      <c r="D12" s="18"/>
      <c r="E12" s="19"/>
      <c r="F12" s="20"/>
      <c r="G12" s="24">
        <v>17151064</v>
      </c>
      <c r="H12" s="24">
        <v>79443</v>
      </c>
      <c r="I12" s="24">
        <v>185379</v>
      </c>
      <c r="J12" s="20">
        <v>17415886</v>
      </c>
      <c r="K12" s="24">
        <v>306481</v>
      </c>
      <c r="L12" s="24">
        <v>169663</v>
      </c>
      <c r="M12" s="20">
        <v>407326</v>
      </c>
      <c r="N12" s="24">
        <v>883470</v>
      </c>
      <c r="O12" s="24">
        <v>308122</v>
      </c>
      <c r="P12" s="24">
        <v>309500</v>
      </c>
      <c r="Q12" s="20">
        <v>180863</v>
      </c>
      <c r="R12" s="24">
        <v>798485</v>
      </c>
      <c r="S12" s="24"/>
      <c r="T12" s="20"/>
      <c r="U12" s="24"/>
      <c r="V12" s="24"/>
      <c r="W12" s="24">
        <v>19097841</v>
      </c>
      <c r="X12" s="20"/>
      <c r="Y12" s="24">
        <v>19097841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257955601</v>
      </c>
      <c r="D14" s="29">
        <f>SUM(D6:D13)</f>
        <v>0</v>
      </c>
      <c r="E14" s="30">
        <f t="shared" si="0"/>
        <v>78297985</v>
      </c>
      <c r="F14" s="31">
        <f t="shared" si="0"/>
        <v>107553417</v>
      </c>
      <c r="G14" s="31">
        <f t="shared" si="0"/>
        <v>266977308</v>
      </c>
      <c r="H14" s="31">
        <f t="shared" si="0"/>
        <v>6679409</v>
      </c>
      <c r="I14" s="31">
        <f t="shared" si="0"/>
        <v>5071975</v>
      </c>
      <c r="J14" s="31">
        <f t="shared" si="0"/>
        <v>278728692</v>
      </c>
      <c r="K14" s="31">
        <f t="shared" si="0"/>
        <v>11999069</v>
      </c>
      <c r="L14" s="31">
        <f t="shared" si="0"/>
        <v>13701057</v>
      </c>
      <c r="M14" s="31">
        <f t="shared" si="0"/>
        <v>14012927</v>
      </c>
      <c r="N14" s="31">
        <f t="shared" si="0"/>
        <v>39713053</v>
      </c>
      <c r="O14" s="31">
        <f t="shared" si="0"/>
        <v>11401720</v>
      </c>
      <c r="P14" s="31">
        <f t="shared" si="0"/>
        <v>17191165</v>
      </c>
      <c r="Q14" s="31">
        <f t="shared" si="0"/>
        <v>41275474</v>
      </c>
      <c r="R14" s="31">
        <f t="shared" si="0"/>
        <v>69868359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388310104</v>
      </c>
      <c r="X14" s="31">
        <f t="shared" si="0"/>
        <v>80798613</v>
      </c>
      <c r="Y14" s="31">
        <f t="shared" si="0"/>
        <v>307511491</v>
      </c>
      <c r="Z14" s="32">
        <f>+IF(X14&lt;&gt;0,+(Y14/X14)*100,0)</f>
        <v>380.59006161405267</v>
      </c>
      <c r="AA14" s="33">
        <f>SUM(AA6:AA13)</f>
        <v>107553417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32132365</v>
      </c>
      <c r="D18" s="18"/>
      <c r="E18" s="19">
        <v>4149900</v>
      </c>
      <c r="F18" s="20">
        <v>-7316930</v>
      </c>
      <c r="G18" s="24">
        <v>31310733</v>
      </c>
      <c r="H18" s="24">
        <v>828437</v>
      </c>
      <c r="I18" s="24">
        <v>62240</v>
      </c>
      <c r="J18" s="20">
        <v>32201410</v>
      </c>
      <c r="K18" s="24">
        <v>249245</v>
      </c>
      <c r="L18" s="24">
        <v>136057</v>
      </c>
      <c r="M18" s="20">
        <v>130408</v>
      </c>
      <c r="N18" s="24">
        <v>515710</v>
      </c>
      <c r="O18" s="24">
        <v>1089686</v>
      </c>
      <c r="P18" s="24">
        <v>40279</v>
      </c>
      <c r="Q18" s="20"/>
      <c r="R18" s="24">
        <v>1129965</v>
      </c>
      <c r="S18" s="24"/>
      <c r="T18" s="20"/>
      <c r="U18" s="24"/>
      <c r="V18" s="24"/>
      <c r="W18" s="24">
        <v>33847085</v>
      </c>
      <c r="X18" s="20">
        <v>-5732505</v>
      </c>
      <c r="Y18" s="24">
        <v>39579590</v>
      </c>
      <c r="Z18" s="25">
        <v>-690.44143877763736</v>
      </c>
      <c r="AA18" s="26">
        <v>-7316930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-171125</v>
      </c>
      <c r="D22" s="18"/>
      <c r="E22" s="19">
        <v>-57300</v>
      </c>
      <c r="F22" s="20">
        <v>-57300</v>
      </c>
      <c r="G22" s="20">
        <v>-171125</v>
      </c>
      <c r="H22" s="20"/>
      <c r="I22" s="20"/>
      <c r="J22" s="20">
        <v>-171125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-171125</v>
      </c>
      <c r="X22" s="20">
        <v>-43700</v>
      </c>
      <c r="Y22" s="20">
        <v>-127425</v>
      </c>
      <c r="Z22" s="21">
        <v>291.59038901601832</v>
      </c>
      <c r="AA22" s="22">
        <v>-57300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31961240</v>
      </c>
      <c r="D26" s="29">
        <f t="shared" ref="D26:Y26" si="1">SUM(D16:D25)</f>
        <v>0</v>
      </c>
      <c r="E26" s="35">
        <f t="shared" si="1"/>
        <v>4092600</v>
      </c>
      <c r="F26" s="36">
        <f t="shared" si="1"/>
        <v>-7374230</v>
      </c>
      <c r="G26" s="36">
        <f t="shared" si="1"/>
        <v>31139608</v>
      </c>
      <c r="H26" s="36">
        <f t="shared" si="1"/>
        <v>828437</v>
      </c>
      <c r="I26" s="36">
        <f t="shared" si="1"/>
        <v>62240</v>
      </c>
      <c r="J26" s="36">
        <f t="shared" si="1"/>
        <v>32030285</v>
      </c>
      <c r="K26" s="36">
        <f t="shared" si="1"/>
        <v>249245</v>
      </c>
      <c r="L26" s="36">
        <f t="shared" si="1"/>
        <v>136057</v>
      </c>
      <c r="M26" s="36">
        <f t="shared" si="1"/>
        <v>130408</v>
      </c>
      <c r="N26" s="36">
        <f t="shared" si="1"/>
        <v>515710</v>
      </c>
      <c r="O26" s="36">
        <f t="shared" si="1"/>
        <v>1089686</v>
      </c>
      <c r="P26" s="36">
        <f t="shared" si="1"/>
        <v>40279</v>
      </c>
      <c r="Q26" s="36">
        <f t="shared" si="1"/>
        <v>0</v>
      </c>
      <c r="R26" s="36">
        <f t="shared" si="1"/>
        <v>1129965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33675960</v>
      </c>
      <c r="X26" s="36">
        <f t="shared" si="1"/>
        <v>-5776205</v>
      </c>
      <c r="Y26" s="36">
        <f t="shared" si="1"/>
        <v>39452165</v>
      </c>
      <c r="Z26" s="37">
        <f>+IF(X26&lt;&gt;0,+(Y26/X26)*100,0)</f>
        <v>-683.01185640052586</v>
      </c>
      <c r="AA26" s="38">
        <f>SUM(AA16:AA25)</f>
        <v>-7374230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289916841</v>
      </c>
      <c r="D27" s="29">
        <f>+D14+D26</f>
        <v>0</v>
      </c>
      <c r="E27" s="30">
        <f t="shared" si="2"/>
        <v>82390585</v>
      </c>
      <c r="F27" s="31">
        <f t="shared" si="2"/>
        <v>100179187</v>
      </c>
      <c r="G27" s="31">
        <f t="shared" si="2"/>
        <v>298116916</v>
      </c>
      <c r="H27" s="31">
        <f t="shared" si="2"/>
        <v>7507846</v>
      </c>
      <c r="I27" s="31">
        <f t="shared" si="2"/>
        <v>5134215</v>
      </c>
      <c r="J27" s="31">
        <f t="shared" si="2"/>
        <v>310758977</v>
      </c>
      <c r="K27" s="31">
        <f t="shared" si="2"/>
        <v>12248314</v>
      </c>
      <c r="L27" s="31">
        <f t="shared" si="2"/>
        <v>13837114</v>
      </c>
      <c r="M27" s="31">
        <f t="shared" si="2"/>
        <v>14143335</v>
      </c>
      <c r="N27" s="31">
        <f t="shared" si="2"/>
        <v>40228763</v>
      </c>
      <c r="O27" s="31">
        <f t="shared" si="2"/>
        <v>12491406</v>
      </c>
      <c r="P27" s="31">
        <f t="shared" si="2"/>
        <v>17231444</v>
      </c>
      <c r="Q27" s="31">
        <f t="shared" si="2"/>
        <v>41275474</v>
      </c>
      <c r="R27" s="31">
        <f t="shared" si="2"/>
        <v>70998324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421986064</v>
      </c>
      <c r="X27" s="31">
        <f t="shared" si="2"/>
        <v>75022408</v>
      </c>
      <c r="Y27" s="31">
        <f t="shared" si="2"/>
        <v>346963656</v>
      </c>
      <c r="Z27" s="32">
        <f>+IF(X27&lt;&gt;0,+(Y27/X27)*100,0)</f>
        <v>462.48003129944857</v>
      </c>
      <c r="AA27" s="33">
        <f>+AA14+AA26</f>
        <v>100179187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204331463</v>
      </c>
      <c r="D33" s="18"/>
      <c r="E33" s="19">
        <v>35698378</v>
      </c>
      <c r="F33" s="20">
        <v>36029210</v>
      </c>
      <c r="G33" s="20">
        <v>201477830</v>
      </c>
      <c r="H33" s="20">
        <v>6050023</v>
      </c>
      <c r="I33" s="20">
        <v>5389252</v>
      </c>
      <c r="J33" s="20">
        <v>212917105</v>
      </c>
      <c r="K33" s="20">
        <v>2293133</v>
      </c>
      <c r="L33" s="20">
        <v>2433098</v>
      </c>
      <c r="M33" s="20">
        <v>5188012</v>
      </c>
      <c r="N33" s="20">
        <v>9914243</v>
      </c>
      <c r="O33" s="20">
        <v>2365319</v>
      </c>
      <c r="P33" s="20">
        <v>2263433</v>
      </c>
      <c r="Q33" s="20">
        <v>4930323</v>
      </c>
      <c r="R33" s="20">
        <v>9559075</v>
      </c>
      <c r="S33" s="20"/>
      <c r="T33" s="20"/>
      <c r="U33" s="20"/>
      <c r="V33" s="20"/>
      <c r="W33" s="20">
        <v>232390423</v>
      </c>
      <c r="X33" s="20">
        <v>27250469</v>
      </c>
      <c r="Y33" s="20">
        <v>205139954</v>
      </c>
      <c r="Z33" s="21">
        <v>752.7942142940733</v>
      </c>
      <c r="AA33" s="22">
        <v>36029210</v>
      </c>
    </row>
    <row r="34" spans="1:27" x14ac:dyDescent="0.25">
      <c r="A34" s="23" t="s">
        <v>62</v>
      </c>
      <c r="B34" s="17" t="s">
        <v>33</v>
      </c>
      <c r="C34" s="18">
        <v>-21803141</v>
      </c>
      <c r="D34" s="18"/>
      <c r="E34" s="19">
        <v>-20000000</v>
      </c>
      <c r="F34" s="20">
        <v>-26919059</v>
      </c>
      <c r="G34" s="20">
        <v>-21456201</v>
      </c>
      <c r="H34" s="20">
        <v>-346940</v>
      </c>
      <c r="I34" s="20"/>
      <c r="J34" s="20">
        <v>-21803141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-21803141</v>
      </c>
      <c r="X34" s="20"/>
      <c r="Y34" s="20">
        <v>-21803141</v>
      </c>
      <c r="Z34" s="21"/>
      <c r="AA34" s="22">
        <v>-26919059</v>
      </c>
    </row>
    <row r="35" spans="1:27" x14ac:dyDescent="0.25">
      <c r="A35" s="23" t="s">
        <v>63</v>
      </c>
      <c r="B35" s="17" t="s">
        <v>33</v>
      </c>
      <c r="C35" s="18"/>
      <c r="D35" s="18"/>
      <c r="E35" s="19">
        <v>704905</v>
      </c>
      <c r="F35" s="20">
        <v>704905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533400</v>
      </c>
      <c r="Y35" s="20">
        <v>-533400</v>
      </c>
      <c r="Z35" s="21">
        <v>-100</v>
      </c>
      <c r="AA35" s="22">
        <v>704905</v>
      </c>
    </row>
    <row r="36" spans="1:27" x14ac:dyDescent="0.25">
      <c r="A36" s="23" t="s">
        <v>64</v>
      </c>
      <c r="B36" s="17" t="s">
        <v>33</v>
      </c>
      <c r="C36" s="18">
        <v>-2184</v>
      </c>
      <c r="D36" s="18"/>
      <c r="E36" s="19"/>
      <c r="F36" s="20"/>
      <c r="G36" s="20">
        <v>-2184</v>
      </c>
      <c r="H36" s="20">
        <v>-475</v>
      </c>
      <c r="I36" s="20"/>
      <c r="J36" s="20">
        <v>-2659</v>
      </c>
      <c r="K36" s="20"/>
      <c r="L36" s="20"/>
      <c r="M36" s="20"/>
      <c r="N36" s="20"/>
      <c r="O36" s="20">
        <v>-707</v>
      </c>
      <c r="P36" s="20">
        <v>-550</v>
      </c>
      <c r="Q36" s="20">
        <v>-408</v>
      </c>
      <c r="R36" s="20">
        <v>-1665</v>
      </c>
      <c r="S36" s="20"/>
      <c r="T36" s="20"/>
      <c r="U36" s="20"/>
      <c r="V36" s="20"/>
      <c r="W36" s="20">
        <v>-4324</v>
      </c>
      <c r="X36" s="20"/>
      <c r="Y36" s="20">
        <v>-4324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182526138</v>
      </c>
      <c r="D38" s="29">
        <f t="shared" ref="D38:Y38" si="3">SUM(D30:D37)</f>
        <v>0</v>
      </c>
      <c r="E38" s="30">
        <f t="shared" si="3"/>
        <v>16403283</v>
      </c>
      <c r="F38" s="31">
        <f t="shared" si="3"/>
        <v>9815056</v>
      </c>
      <c r="G38" s="31">
        <f t="shared" si="3"/>
        <v>180019445</v>
      </c>
      <c r="H38" s="31">
        <f t="shared" si="3"/>
        <v>5702608</v>
      </c>
      <c r="I38" s="31">
        <f t="shared" si="3"/>
        <v>5389252</v>
      </c>
      <c r="J38" s="31">
        <f t="shared" si="3"/>
        <v>191111305</v>
      </c>
      <c r="K38" s="31">
        <f t="shared" si="3"/>
        <v>2293133</v>
      </c>
      <c r="L38" s="31">
        <f t="shared" si="3"/>
        <v>2433098</v>
      </c>
      <c r="M38" s="31">
        <f t="shared" si="3"/>
        <v>5188012</v>
      </c>
      <c r="N38" s="31">
        <f t="shared" si="3"/>
        <v>9914243</v>
      </c>
      <c r="O38" s="31">
        <f t="shared" si="3"/>
        <v>2364612</v>
      </c>
      <c r="P38" s="31">
        <f t="shared" si="3"/>
        <v>2262883</v>
      </c>
      <c r="Q38" s="31">
        <f t="shared" si="3"/>
        <v>4929915</v>
      </c>
      <c r="R38" s="31">
        <f t="shared" si="3"/>
        <v>9557410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210582958</v>
      </c>
      <c r="X38" s="31">
        <f t="shared" si="3"/>
        <v>27783869</v>
      </c>
      <c r="Y38" s="31">
        <f t="shared" si="3"/>
        <v>182799089</v>
      </c>
      <c r="Z38" s="32">
        <f>+IF(X38&lt;&gt;0,+(Y38/X38)*100,0)</f>
        <v>657.93244634143639</v>
      </c>
      <c r="AA38" s="33">
        <f>SUM(AA30:AA37)</f>
        <v>9815056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303800</v>
      </c>
      <c r="F41" s="20">
        <v>303800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230800</v>
      </c>
      <c r="Y41" s="20">
        <v>-230800</v>
      </c>
      <c r="Z41" s="21">
        <v>-100</v>
      </c>
      <c r="AA41" s="22">
        <v>303800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303800</v>
      </c>
      <c r="F44" s="36">
        <f t="shared" si="4"/>
        <v>303800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230800</v>
      </c>
      <c r="Y44" s="36">
        <f t="shared" si="4"/>
        <v>-230800</v>
      </c>
      <c r="Z44" s="37">
        <f>+IF(X44&lt;&gt;0,+(Y44/X44)*100,0)</f>
        <v>-100</v>
      </c>
      <c r="AA44" s="38">
        <f>SUM(AA40:AA43)</f>
        <v>303800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182526138</v>
      </c>
      <c r="D45" s="29">
        <f>+D38+D44</f>
        <v>0</v>
      </c>
      <c r="E45" s="30">
        <f t="shared" si="5"/>
        <v>16707083</v>
      </c>
      <c r="F45" s="31">
        <f t="shared" si="5"/>
        <v>10118856</v>
      </c>
      <c r="G45" s="31">
        <f t="shared" si="5"/>
        <v>180019445</v>
      </c>
      <c r="H45" s="31">
        <f t="shared" si="5"/>
        <v>5702608</v>
      </c>
      <c r="I45" s="31">
        <f t="shared" si="5"/>
        <v>5389252</v>
      </c>
      <c r="J45" s="31">
        <f t="shared" si="5"/>
        <v>191111305</v>
      </c>
      <c r="K45" s="31">
        <f t="shared" si="5"/>
        <v>2293133</v>
      </c>
      <c r="L45" s="31">
        <f t="shared" si="5"/>
        <v>2433098</v>
      </c>
      <c r="M45" s="31">
        <f t="shared" si="5"/>
        <v>5188012</v>
      </c>
      <c r="N45" s="31">
        <f t="shared" si="5"/>
        <v>9914243</v>
      </c>
      <c r="O45" s="31">
        <f t="shared" si="5"/>
        <v>2364612</v>
      </c>
      <c r="P45" s="31">
        <f t="shared" si="5"/>
        <v>2262883</v>
      </c>
      <c r="Q45" s="31">
        <f t="shared" si="5"/>
        <v>4929915</v>
      </c>
      <c r="R45" s="31">
        <f t="shared" si="5"/>
        <v>9557410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210582958</v>
      </c>
      <c r="X45" s="31">
        <f t="shared" si="5"/>
        <v>28014669</v>
      </c>
      <c r="Y45" s="31">
        <f t="shared" si="5"/>
        <v>182568289</v>
      </c>
      <c r="Z45" s="32">
        <f>+IF(X45&lt;&gt;0,+(Y45/X45)*100,0)</f>
        <v>651.68818878424008</v>
      </c>
      <c r="AA45" s="33">
        <f>+AA38+AA44</f>
        <v>10118856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107390703</v>
      </c>
      <c r="D46" s="42">
        <f t="shared" si="6"/>
        <v>0</v>
      </c>
      <c r="E46" s="43">
        <f t="shared" si="6"/>
        <v>65683502</v>
      </c>
      <c r="F46" s="44">
        <f t="shared" si="6"/>
        <v>90060331</v>
      </c>
      <c r="G46" s="44">
        <f t="shared" si="6"/>
        <v>118097471</v>
      </c>
      <c r="H46" s="44">
        <f t="shared" si="6"/>
        <v>1805238</v>
      </c>
      <c r="I46" s="44">
        <f t="shared" si="6"/>
        <v>-255037</v>
      </c>
      <c r="J46" s="44">
        <f t="shared" si="6"/>
        <v>119647672</v>
      </c>
      <c r="K46" s="44">
        <f t="shared" si="6"/>
        <v>9955181</v>
      </c>
      <c r="L46" s="44">
        <f t="shared" si="6"/>
        <v>11404016</v>
      </c>
      <c r="M46" s="44">
        <f t="shared" si="6"/>
        <v>8955323</v>
      </c>
      <c r="N46" s="44">
        <f t="shared" si="6"/>
        <v>30314520</v>
      </c>
      <c r="O46" s="44">
        <f t="shared" si="6"/>
        <v>10126794</v>
      </c>
      <c r="P46" s="44">
        <f t="shared" si="6"/>
        <v>14968561</v>
      </c>
      <c r="Q46" s="44">
        <f t="shared" si="6"/>
        <v>36345559</v>
      </c>
      <c r="R46" s="44">
        <f t="shared" si="6"/>
        <v>61440914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211403106</v>
      </c>
      <c r="X46" s="44">
        <f t="shared" si="6"/>
        <v>47007739</v>
      </c>
      <c r="Y46" s="44">
        <f t="shared" si="6"/>
        <v>164395367</v>
      </c>
      <c r="Z46" s="45">
        <f>+IF(X46&lt;&gt;0,+(Y46/X46)*100,0)</f>
        <v>349.71979188363008</v>
      </c>
      <c r="AA46" s="46">
        <f>+AA27-AA45</f>
        <v>90060331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167125952</v>
      </c>
      <c r="D48" s="18"/>
      <c r="E48" s="19"/>
      <c r="F48" s="20"/>
      <c r="G48" s="20">
        <v>177186886</v>
      </c>
      <c r="H48" s="20">
        <v>-10045685</v>
      </c>
      <c r="I48" s="20">
        <v>-3080481</v>
      </c>
      <c r="J48" s="20">
        <v>164060720</v>
      </c>
      <c r="K48" s="20">
        <v>7036403</v>
      </c>
      <c r="L48" s="20">
        <v>8553832</v>
      </c>
      <c r="M48" s="20">
        <v>17022747</v>
      </c>
      <c r="N48" s="20">
        <v>32612982</v>
      </c>
      <c r="O48" s="20">
        <v>24384409</v>
      </c>
      <c r="P48" s="20">
        <v>-22097588</v>
      </c>
      <c r="Q48" s="20">
        <v>44665516</v>
      </c>
      <c r="R48" s="20">
        <v>46952337</v>
      </c>
      <c r="S48" s="20"/>
      <c r="T48" s="20"/>
      <c r="U48" s="20"/>
      <c r="V48" s="20"/>
      <c r="W48" s="20">
        <v>243626039</v>
      </c>
      <c r="X48" s="20"/>
      <c r="Y48" s="20">
        <v>243626039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46300242</v>
      </c>
      <c r="D49" s="18"/>
      <c r="E49" s="19"/>
      <c r="F49" s="20"/>
      <c r="G49" s="20">
        <v>49587794</v>
      </c>
      <c r="H49" s="20">
        <v>-3287553</v>
      </c>
      <c r="I49" s="20"/>
      <c r="J49" s="20">
        <v>46300241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46300241</v>
      </c>
      <c r="X49" s="20"/>
      <c r="Y49" s="20">
        <v>46300241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213426194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226774680</v>
      </c>
      <c r="H51" s="52">
        <f t="shared" si="7"/>
        <v>-13333238</v>
      </c>
      <c r="I51" s="52">
        <f t="shared" si="7"/>
        <v>-3080481</v>
      </c>
      <c r="J51" s="52">
        <f t="shared" si="7"/>
        <v>210360961</v>
      </c>
      <c r="K51" s="52">
        <f t="shared" si="7"/>
        <v>7036403</v>
      </c>
      <c r="L51" s="52">
        <f t="shared" si="7"/>
        <v>8553832</v>
      </c>
      <c r="M51" s="52">
        <f t="shared" si="7"/>
        <v>17022747</v>
      </c>
      <c r="N51" s="52">
        <f t="shared" si="7"/>
        <v>32612982</v>
      </c>
      <c r="O51" s="52">
        <f t="shared" si="7"/>
        <v>24384409</v>
      </c>
      <c r="P51" s="52">
        <f t="shared" si="7"/>
        <v>-22097588</v>
      </c>
      <c r="Q51" s="52">
        <f t="shared" si="7"/>
        <v>44665516</v>
      </c>
      <c r="R51" s="52">
        <f t="shared" si="7"/>
        <v>46952337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289926280</v>
      </c>
      <c r="X51" s="52">
        <f t="shared" si="7"/>
        <v>0</v>
      </c>
      <c r="Y51" s="52">
        <f t="shared" si="7"/>
        <v>289926280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-2960529</v>
      </c>
      <c r="D6" s="18"/>
      <c r="E6" s="19">
        <v>38019567</v>
      </c>
      <c r="F6" s="20">
        <v>27999893</v>
      </c>
      <c r="G6" s="20">
        <v>8003433</v>
      </c>
      <c r="H6" s="20">
        <v>-1372063</v>
      </c>
      <c r="I6" s="20">
        <v>-4210337</v>
      </c>
      <c r="J6" s="20">
        <v>2421033</v>
      </c>
      <c r="K6" s="20">
        <v>-8386807</v>
      </c>
      <c r="L6" s="20">
        <v>-6377307</v>
      </c>
      <c r="M6" s="20">
        <v>-4594610</v>
      </c>
      <c r="N6" s="20">
        <v>-19358724</v>
      </c>
      <c r="O6" s="20">
        <v>-2054881</v>
      </c>
      <c r="P6" s="20">
        <v>-549097</v>
      </c>
      <c r="Q6" s="20">
        <v>-693454</v>
      </c>
      <c r="R6" s="20">
        <v>-3297432</v>
      </c>
      <c r="S6" s="20"/>
      <c r="T6" s="20"/>
      <c r="U6" s="20"/>
      <c r="V6" s="20"/>
      <c r="W6" s="20">
        <v>-20235123</v>
      </c>
      <c r="X6" s="20">
        <v>20999925</v>
      </c>
      <c r="Y6" s="20">
        <v>-41235048</v>
      </c>
      <c r="Z6" s="21">
        <v>-196.35807270740253</v>
      </c>
      <c r="AA6" s="22">
        <v>27999893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34369347</v>
      </c>
      <c r="D8" s="18"/>
      <c r="E8" s="19">
        <v>-14938386</v>
      </c>
      <c r="F8" s="20">
        <v>-10098882</v>
      </c>
      <c r="G8" s="20">
        <v>-2576568</v>
      </c>
      <c r="H8" s="20">
        <v>3060084</v>
      </c>
      <c r="I8" s="20">
        <v>-379724</v>
      </c>
      <c r="J8" s="20">
        <v>103792</v>
      </c>
      <c r="K8" s="20">
        <v>222088</v>
      </c>
      <c r="L8" s="20">
        <v>600872</v>
      </c>
      <c r="M8" s="20">
        <v>3146221</v>
      </c>
      <c r="N8" s="20">
        <v>3969181</v>
      </c>
      <c r="O8" s="20">
        <v>1889558</v>
      </c>
      <c r="P8" s="20">
        <v>1915339</v>
      </c>
      <c r="Q8" s="20">
        <v>3440299</v>
      </c>
      <c r="R8" s="20">
        <v>7245196</v>
      </c>
      <c r="S8" s="20"/>
      <c r="T8" s="20"/>
      <c r="U8" s="20"/>
      <c r="V8" s="20"/>
      <c r="W8" s="20">
        <v>11318169</v>
      </c>
      <c r="X8" s="20">
        <v>-7574175</v>
      </c>
      <c r="Y8" s="20">
        <v>18892344</v>
      </c>
      <c r="Z8" s="21">
        <v>-249.43104694570698</v>
      </c>
      <c r="AA8" s="22">
        <v>-10098882</v>
      </c>
    </row>
    <row r="9" spans="1:27" x14ac:dyDescent="0.25">
      <c r="A9" s="23" t="s">
        <v>38</v>
      </c>
      <c r="B9" s="17" t="s">
        <v>33</v>
      </c>
      <c r="C9" s="18">
        <v>-11465474</v>
      </c>
      <c r="D9" s="18"/>
      <c r="E9" s="19"/>
      <c r="F9" s="20">
        <v>70280</v>
      </c>
      <c r="G9" s="20"/>
      <c r="H9" s="20">
        <v>280</v>
      </c>
      <c r="I9" s="20">
        <v>-1922158</v>
      </c>
      <c r="J9" s="20">
        <v>-1921878</v>
      </c>
      <c r="K9" s="20"/>
      <c r="L9" s="20">
        <v>-9544</v>
      </c>
      <c r="M9" s="20"/>
      <c r="N9" s="20">
        <v>-9544</v>
      </c>
      <c r="O9" s="20"/>
      <c r="P9" s="20"/>
      <c r="Q9" s="20"/>
      <c r="R9" s="20"/>
      <c r="S9" s="20"/>
      <c r="T9" s="20"/>
      <c r="U9" s="20"/>
      <c r="V9" s="20"/>
      <c r="W9" s="20">
        <v>-1931422</v>
      </c>
      <c r="X9" s="20">
        <v>52731</v>
      </c>
      <c r="Y9" s="20">
        <v>-1984153</v>
      </c>
      <c r="Z9" s="21">
        <v>-3762.7828032845955</v>
      </c>
      <c r="AA9" s="22">
        <v>70280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257962</v>
      </c>
      <c r="D11" s="18"/>
      <c r="E11" s="19">
        <v>893412</v>
      </c>
      <c r="F11" s="20">
        <v>-8399879</v>
      </c>
      <c r="G11" s="20">
        <v>1146838</v>
      </c>
      <c r="H11" s="20">
        <v>588587</v>
      </c>
      <c r="I11" s="20">
        <v>52251</v>
      </c>
      <c r="J11" s="20">
        <v>1787676</v>
      </c>
      <c r="K11" s="20">
        <v>114046</v>
      </c>
      <c r="L11" s="20">
        <v>530185</v>
      </c>
      <c r="M11" s="20">
        <v>546676</v>
      </c>
      <c r="N11" s="20">
        <v>1190907</v>
      </c>
      <c r="O11" s="20">
        <v>397074</v>
      </c>
      <c r="P11" s="20">
        <v>1302306</v>
      </c>
      <c r="Q11" s="20">
        <v>23614</v>
      </c>
      <c r="R11" s="20">
        <v>1722994</v>
      </c>
      <c r="S11" s="20"/>
      <c r="T11" s="20"/>
      <c r="U11" s="20"/>
      <c r="V11" s="20"/>
      <c r="W11" s="20">
        <v>4701577</v>
      </c>
      <c r="X11" s="20">
        <v>-6299928</v>
      </c>
      <c r="Y11" s="20">
        <v>11001505</v>
      </c>
      <c r="Z11" s="21">
        <v>-174.62905925274066</v>
      </c>
      <c r="AA11" s="22">
        <v>-8399879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8094792</v>
      </c>
      <c r="F12" s="20">
        <v>1657885</v>
      </c>
      <c r="G12" s="24">
        <v>407</v>
      </c>
      <c r="H12" s="24">
        <v>178965</v>
      </c>
      <c r="I12" s="24">
        <v>1480688</v>
      </c>
      <c r="J12" s="20">
        <v>1660060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1660060</v>
      </c>
      <c r="X12" s="20">
        <v>1243404</v>
      </c>
      <c r="Y12" s="24">
        <v>416656</v>
      </c>
      <c r="Z12" s="25">
        <v>33.509301884182449</v>
      </c>
      <c r="AA12" s="26">
        <v>1657885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20201306</v>
      </c>
      <c r="D14" s="29">
        <f>SUM(D6:D13)</f>
        <v>0</v>
      </c>
      <c r="E14" s="30">
        <f t="shared" si="0"/>
        <v>32069385</v>
      </c>
      <c r="F14" s="31">
        <f t="shared" si="0"/>
        <v>11229297</v>
      </c>
      <c r="G14" s="31">
        <f t="shared" si="0"/>
        <v>6574110</v>
      </c>
      <c r="H14" s="31">
        <f t="shared" si="0"/>
        <v>2455853</v>
      </c>
      <c r="I14" s="31">
        <f t="shared" si="0"/>
        <v>-4979280</v>
      </c>
      <c r="J14" s="31">
        <f t="shared" si="0"/>
        <v>4050683</v>
      </c>
      <c r="K14" s="31">
        <f t="shared" si="0"/>
        <v>-8050673</v>
      </c>
      <c r="L14" s="31">
        <f t="shared" si="0"/>
        <v>-5255794</v>
      </c>
      <c r="M14" s="31">
        <f t="shared" si="0"/>
        <v>-901713</v>
      </c>
      <c r="N14" s="31">
        <f t="shared" si="0"/>
        <v>-14208180</v>
      </c>
      <c r="O14" s="31">
        <f t="shared" si="0"/>
        <v>231751</v>
      </c>
      <c r="P14" s="31">
        <f t="shared" si="0"/>
        <v>2668548</v>
      </c>
      <c r="Q14" s="31">
        <f t="shared" si="0"/>
        <v>2770459</v>
      </c>
      <c r="R14" s="31">
        <f t="shared" si="0"/>
        <v>5670758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-4486739</v>
      </c>
      <c r="X14" s="31">
        <f t="shared" si="0"/>
        <v>8421957</v>
      </c>
      <c r="Y14" s="31">
        <f t="shared" si="0"/>
        <v>-12908696</v>
      </c>
      <c r="Z14" s="32">
        <f>+IF(X14&lt;&gt;0,+(Y14/X14)*100,0)</f>
        <v>-153.27430429768282</v>
      </c>
      <c r="AA14" s="33">
        <f>SUM(AA6:AA13)</f>
        <v>11229297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-10196238</v>
      </c>
      <c r="D18" s="18"/>
      <c r="E18" s="19">
        <v>21078868</v>
      </c>
      <c r="F18" s="20">
        <v>43735297</v>
      </c>
      <c r="G18" s="24"/>
      <c r="H18" s="24">
        <v>-2789186</v>
      </c>
      <c r="I18" s="24">
        <v>1046293</v>
      </c>
      <c r="J18" s="20">
        <v>-1742893</v>
      </c>
      <c r="K18" s="24">
        <v>3268165</v>
      </c>
      <c r="L18" s="24">
        <v>1759918</v>
      </c>
      <c r="M18" s="20">
        <v>3048023</v>
      </c>
      <c r="N18" s="24">
        <v>8076106</v>
      </c>
      <c r="O18" s="24">
        <v>-1605767</v>
      </c>
      <c r="P18" s="24">
        <v>1755154</v>
      </c>
      <c r="Q18" s="20">
        <v>-76303</v>
      </c>
      <c r="R18" s="24">
        <v>73084</v>
      </c>
      <c r="S18" s="24"/>
      <c r="T18" s="20"/>
      <c r="U18" s="24"/>
      <c r="V18" s="24"/>
      <c r="W18" s="24">
        <v>6406297</v>
      </c>
      <c r="X18" s="20">
        <v>32801481</v>
      </c>
      <c r="Y18" s="24">
        <v>-26395184</v>
      </c>
      <c r="Z18" s="25">
        <v>-80.469488557544082</v>
      </c>
      <c r="AA18" s="26">
        <v>43735297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-10196238</v>
      </c>
      <c r="D26" s="29">
        <f t="shared" ref="D26:Y26" si="1">SUM(D16:D25)</f>
        <v>0</v>
      </c>
      <c r="E26" s="35">
        <f t="shared" si="1"/>
        <v>21078868</v>
      </c>
      <c r="F26" s="36">
        <f t="shared" si="1"/>
        <v>43735297</v>
      </c>
      <c r="G26" s="36">
        <f t="shared" si="1"/>
        <v>0</v>
      </c>
      <c r="H26" s="36">
        <f t="shared" si="1"/>
        <v>-2789186</v>
      </c>
      <c r="I26" s="36">
        <f t="shared" si="1"/>
        <v>1046293</v>
      </c>
      <c r="J26" s="36">
        <f t="shared" si="1"/>
        <v>-1742893</v>
      </c>
      <c r="K26" s="36">
        <f t="shared" si="1"/>
        <v>3268165</v>
      </c>
      <c r="L26" s="36">
        <f t="shared" si="1"/>
        <v>1759918</v>
      </c>
      <c r="M26" s="36">
        <f t="shared" si="1"/>
        <v>3048023</v>
      </c>
      <c r="N26" s="36">
        <f t="shared" si="1"/>
        <v>8076106</v>
      </c>
      <c r="O26" s="36">
        <f t="shared" si="1"/>
        <v>-1605767</v>
      </c>
      <c r="P26" s="36">
        <f t="shared" si="1"/>
        <v>1755154</v>
      </c>
      <c r="Q26" s="36">
        <f t="shared" si="1"/>
        <v>-76303</v>
      </c>
      <c r="R26" s="36">
        <f t="shared" si="1"/>
        <v>73084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6406297</v>
      </c>
      <c r="X26" s="36">
        <f t="shared" si="1"/>
        <v>32801481</v>
      </c>
      <c r="Y26" s="36">
        <f t="shared" si="1"/>
        <v>-26395184</v>
      </c>
      <c r="Z26" s="37">
        <f>+IF(X26&lt;&gt;0,+(Y26/X26)*100,0)</f>
        <v>-80.469488557544082</v>
      </c>
      <c r="AA26" s="38">
        <f>SUM(AA16:AA25)</f>
        <v>43735297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10005068</v>
      </c>
      <c r="D27" s="29">
        <f>+D14+D26</f>
        <v>0</v>
      </c>
      <c r="E27" s="30">
        <f t="shared" si="2"/>
        <v>53148253</v>
      </c>
      <c r="F27" s="31">
        <f t="shared" si="2"/>
        <v>54964594</v>
      </c>
      <c r="G27" s="31">
        <f t="shared" si="2"/>
        <v>6574110</v>
      </c>
      <c r="H27" s="31">
        <f t="shared" si="2"/>
        <v>-333333</v>
      </c>
      <c r="I27" s="31">
        <f t="shared" si="2"/>
        <v>-3932987</v>
      </c>
      <c r="J27" s="31">
        <f t="shared" si="2"/>
        <v>2307790</v>
      </c>
      <c r="K27" s="31">
        <f t="shared" si="2"/>
        <v>-4782508</v>
      </c>
      <c r="L27" s="31">
        <f t="shared" si="2"/>
        <v>-3495876</v>
      </c>
      <c r="M27" s="31">
        <f t="shared" si="2"/>
        <v>2146310</v>
      </c>
      <c r="N27" s="31">
        <f t="shared" si="2"/>
        <v>-6132074</v>
      </c>
      <c r="O27" s="31">
        <f t="shared" si="2"/>
        <v>-1374016</v>
      </c>
      <c r="P27" s="31">
        <f t="shared" si="2"/>
        <v>4423702</v>
      </c>
      <c r="Q27" s="31">
        <f t="shared" si="2"/>
        <v>2694156</v>
      </c>
      <c r="R27" s="31">
        <f t="shared" si="2"/>
        <v>5743842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1919558</v>
      </c>
      <c r="X27" s="31">
        <f t="shared" si="2"/>
        <v>41223438</v>
      </c>
      <c r="Y27" s="31">
        <f t="shared" si="2"/>
        <v>-39303880</v>
      </c>
      <c r="Z27" s="32">
        <f>+IF(X27&lt;&gt;0,+(Y27/X27)*100,0)</f>
        <v>-95.343527631052993</v>
      </c>
      <c r="AA27" s="33">
        <f>+AA14+AA26</f>
        <v>54964594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10146</v>
      </c>
      <c r="D32" s="18"/>
      <c r="E32" s="19"/>
      <c r="F32" s="20"/>
      <c r="G32" s="20">
        <v>-22915</v>
      </c>
      <c r="H32" s="20">
        <v>-2590</v>
      </c>
      <c r="I32" s="20">
        <v>-8769</v>
      </c>
      <c r="J32" s="20">
        <v>-34274</v>
      </c>
      <c r="K32" s="20">
        <v>-23199</v>
      </c>
      <c r="L32" s="20">
        <v>-6505</v>
      </c>
      <c r="M32" s="20">
        <v>-3396</v>
      </c>
      <c r="N32" s="20">
        <v>-33100</v>
      </c>
      <c r="O32" s="20">
        <v>-105066</v>
      </c>
      <c r="P32" s="20">
        <v>-10545</v>
      </c>
      <c r="Q32" s="20">
        <v>-16714</v>
      </c>
      <c r="R32" s="20">
        <v>-132325</v>
      </c>
      <c r="S32" s="20"/>
      <c r="T32" s="20"/>
      <c r="U32" s="20"/>
      <c r="V32" s="20"/>
      <c r="W32" s="20">
        <v>-199699</v>
      </c>
      <c r="X32" s="20"/>
      <c r="Y32" s="20">
        <v>-199699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26570658</v>
      </c>
      <c r="D33" s="18"/>
      <c r="E33" s="19">
        <v>945399</v>
      </c>
      <c r="F33" s="20">
        <v>-3151974</v>
      </c>
      <c r="G33" s="20"/>
      <c r="H33" s="20">
        <v>-1086678</v>
      </c>
      <c r="I33" s="20">
        <v>-2719341</v>
      </c>
      <c r="J33" s="20">
        <v>-3806019</v>
      </c>
      <c r="K33" s="20">
        <v>182700</v>
      </c>
      <c r="L33" s="20">
        <v>1121656</v>
      </c>
      <c r="M33" s="20">
        <v>288272</v>
      </c>
      <c r="N33" s="20">
        <v>1592628</v>
      </c>
      <c r="O33" s="20">
        <v>59152</v>
      </c>
      <c r="P33" s="20">
        <v>345111</v>
      </c>
      <c r="Q33" s="20">
        <v>244409</v>
      </c>
      <c r="R33" s="20">
        <v>648672</v>
      </c>
      <c r="S33" s="20"/>
      <c r="T33" s="20"/>
      <c r="U33" s="20"/>
      <c r="V33" s="20"/>
      <c r="W33" s="20">
        <v>-1564719</v>
      </c>
      <c r="X33" s="20">
        <v>-2363958</v>
      </c>
      <c r="Y33" s="20">
        <v>799239</v>
      </c>
      <c r="Z33" s="21">
        <v>-33.809357019033328</v>
      </c>
      <c r="AA33" s="22">
        <v>-3151974</v>
      </c>
    </row>
    <row r="34" spans="1:27" x14ac:dyDescent="0.25">
      <c r="A34" s="23" t="s">
        <v>62</v>
      </c>
      <c r="B34" s="17" t="s">
        <v>33</v>
      </c>
      <c r="C34" s="18">
        <v>-345245</v>
      </c>
      <c r="D34" s="18"/>
      <c r="E34" s="19"/>
      <c r="F34" s="20">
        <v>-2576031</v>
      </c>
      <c r="G34" s="20">
        <v>3000000</v>
      </c>
      <c r="H34" s="20"/>
      <c r="I34" s="20">
        <v>-105960</v>
      </c>
      <c r="J34" s="20">
        <v>2894040</v>
      </c>
      <c r="K34" s="20">
        <v>-2065210</v>
      </c>
      <c r="L34" s="20">
        <v>-917151</v>
      </c>
      <c r="M34" s="20">
        <v>-1080340</v>
      </c>
      <c r="N34" s="20">
        <v>-4062701</v>
      </c>
      <c r="O34" s="20">
        <v>-164053</v>
      </c>
      <c r="P34" s="20">
        <v>2814549</v>
      </c>
      <c r="Q34" s="20">
        <v>8689486</v>
      </c>
      <c r="R34" s="20">
        <v>11339982</v>
      </c>
      <c r="S34" s="20"/>
      <c r="T34" s="20"/>
      <c r="U34" s="20"/>
      <c r="V34" s="20"/>
      <c r="W34" s="20">
        <v>10171321</v>
      </c>
      <c r="X34" s="20">
        <v>-1932021</v>
      </c>
      <c r="Y34" s="20">
        <v>12103342</v>
      </c>
      <c r="Z34" s="21">
        <v>-626.46016787602207</v>
      </c>
      <c r="AA34" s="22">
        <v>-2576031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>
        <v>-68903</v>
      </c>
      <c r="I35" s="20">
        <v>-46950</v>
      </c>
      <c r="J35" s="20">
        <v>-115853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-115853</v>
      </c>
      <c r="X35" s="20"/>
      <c r="Y35" s="20">
        <v>-115853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12240572</v>
      </c>
      <c r="F36" s="20">
        <v>12397999</v>
      </c>
      <c r="G36" s="20">
        <v>855768</v>
      </c>
      <c r="H36" s="20">
        <v>856461</v>
      </c>
      <c r="I36" s="20">
        <v>820586</v>
      </c>
      <c r="J36" s="20">
        <v>2532815</v>
      </c>
      <c r="K36" s="20">
        <v>809790</v>
      </c>
      <c r="L36" s="20">
        <v>872613</v>
      </c>
      <c r="M36" s="20">
        <v>834566</v>
      </c>
      <c r="N36" s="20">
        <v>2516969</v>
      </c>
      <c r="O36" s="20">
        <v>1258331</v>
      </c>
      <c r="P36" s="20">
        <v>847621</v>
      </c>
      <c r="Q36" s="20">
        <v>1121432</v>
      </c>
      <c r="R36" s="20">
        <v>3227384</v>
      </c>
      <c r="S36" s="20"/>
      <c r="T36" s="20"/>
      <c r="U36" s="20"/>
      <c r="V36" s="20"/>
      <c r="W36" s="20">
        <v>8277168</v>
      </c>
      <c r="X36" s="20">
        <v>9298494</v>
      </c>
      <c r="Y36" s="20">
        <v>-1021326</v>
      </c>
      <c r="Z36" s="21">
        <v>-10.983778663512608</v>
      </c>
      <c r="AA36" s="22">
        <v>12397999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169951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26235559</v>
      </c>
      <c r="D38" s="29">
        <f t="shared" ref="D38:Y38" si="3">SUM(D30:D37)</f>
        <v>0</v>
      </c>
      <c r="E38" s="30">
        <f t="shared" si="3"/>
        <v>13355922</v>
      </c>
      <c r="F38" s="31">
        <f t="shared" si="3"/>
        <v>6669994</v>
      </c>
      <c r="G38" s="31">
        <f t="shared" si="3"/>
        <v>3832853</v>
      </c>
      <c r="H38" s="31">
        <f t="shared" si="3"/>
        <v>-301710</v>
      </c>
      <c r="I38" s="31">
        <f t="shared" si="3"/>
        <v>-2060434</v>
      </c>
      <c r="J38" s="31">
        <f t="shared" si="3"/>
        <v>1470709</v>
      </c>
      <c r="K38" s="31">
        <f t="shared" si="3"/>
        <v>-1095919</v>
      </c>
      <c r="L38" s="31">
        <f t="shared" si="3"/>
        <v>1070613</v>
      </c>
      <c r="M38" s="31">
        <f t="shared" si="3"/>
        <v>39102</v>
      </c>
      <c r="N38" s="31">
        <f t="shared" si="3"/>
        <v>13796</v>
      </c>
      <c r="O38" s="31">
        <f t="shared" si="3"/>
        <v>1048364</v>
      </c>
      <c r="P38" s="31">
        <f t="shared" si="3"/>
        <v>3996736</v>
      </c>
      <c r="Q38" s="31">
        <f t="shared" si="3"/>
        <v>10038613</v>
      </c>
      <c r="R38" s="31">
        <f t="shared" si="3"/>
        <v>15083713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16568218</v>
      </c>
      <c r="X38" s="31">
        <f t="shared" si="3"/>
        <v>5002515</v>
      </c>
      <c r="Y38" s="31">
        <f t="shared" si="3"/>
        <v>11565703</v>
      </c>
      <c r="Z38" s="32">
        <f>+IF(X38&lt;&gt;0,+(Y38/X38)*100,0)</f>
        <v>231.19776752293598</v>
      </c>
      <c r="AA38" s="33">
        <f>SUM(AA30:AA37)</f>
        <v>6669994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26235559</v>
      </c>
      <c r="D45" s="29">
        <f>+D38+D44</f>
        <v>0</v>
      </c>
      <c r="E45" s="30">
        <f t="shared" si="5"/>
        <v>13355922</v>
      </c>
      <c r="F45" s="31">
        <f t="shared" si="5"/>
        <v>6669994</v>
      </c>
      <c r="G45" s="31">
        <f t="shared" si="5"/>
        <v>3832853</v>
      </c>
      <c r="H45" s="31">
        <f t="shared" si="5"/>
        <v>-301710</v>
      </c>
      <c r="I45" s="31">
        <f t="shared" si="5"/>
        <v>-2060434</v>
      </c>
      <c r="J45" s="31">
        <f t="shared" si="5"/>
        <v>1470709</v>
      </c>
      <c r="K45" s="31">
        <f t="shared" si="5"/>
        <v>-1095919</v>
      </c>
      <c r="L45" s="31">
        <f t="shared" si="5"/>
        <v>1070613</v>
      </c>
      <c r="M45" s="31">
        <f t="shared" si="5"/>
        <v>39102</v>
      </c>
      <c r="N45" s="31">
        <f t="shared" si="5"/>
        <v>13796</v>
      </c>
      <c r="O45" s="31">
        <f t="shared" si="5"/>
        <v>1048364</v>
      </c>
      <c r="P45" s="31">
        <f t="shared" si="5"/>
        <v>3996736</v>
      </c>
      <c r="Q45" s="31">
        <f t="shared" si="5"/>
        <v>10038613</v>
      </c>
      <c r="R45" s="31">
        <f t="shared" si="5"/>
        <v>15083713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16568218</v>
      </c>
      <c r="X45" s="31">
        <f t="shared" si="5"/>
        <v>5002515</v>
      </c>
      <c r="Y45" s="31">
        <f t="shared" si="5"/>
        <v>11565703</v>
      </c>
      <c r="Z45" s="32">
        <f>+IF(X45&lt;&gt;0,+(Y45/X45)*100,0)</f>
        <v>231.19776752293598</v>
      </c>
      <c r="AA45" s="33">
        <f>+AA38+AA44</f>
        <v>6669994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-16230491</v>
      </c>
      <c r="D46" s="42">
        <f t="shared" si="6"/>
        <v>0</v>
      </c>
      <c r="E46" s="43">
        <f t="shared" si="6"/>
        <v>39792331</v>
      </c>
      <c r="F46" s="44">
        <f t="shared" si="6"/>
        <v>48294600</v>
      </c>
      <c r="G46" s="44">
        <f t="shared" si="6"/>
        <v>2741257</v>
      </c>
      <c r="H46" s="44">
        <f t="shared" si="6"/>
        <v>-31623</v>
      </c>
      <c r="I46" s="44">
        <f t="shared" si="6"/>
        <v>-1872553</v>
      </c>
      <c r="J46" s="44">
        <f t="shared" si="6"/>
        <v>837081</v>
      </c>
      <c r="K46" s="44">
        <f t="shared" si="6"/>
        <v>-3686589</v>
      </c>
      <c r="L46" s="44">
        <f t="shared" si="6"/>
        <v>-4566489</v>
      </c>
      <c r="M46" s="44">
        <f t="shared" si="6"/>
        <v>2107208</v>
      </c>
      <c r="N46" s="44">
        <f t="shared" si="6"/>
        <v>-6145870</v>
      </c>
      <c r="O46" s="44">
        <f t="shared" si="6"/>
        <v>-2422380</v>
      </c>
      <c r="P46" s="44">
        <f t="shared" si="6"/>
        <v>426966</v>
      </c>
      <c r="Q46" s="44">
        <f t="shared" si="6"/>
        <v>-7344457</v>
      </c>
      <c r="R46" s="44">
        <f t="shared" si="6"/>
        <v>-9339871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-14648660</v>
      </c>
      <c r="X46" s="44">
        <f t="shared" si="6"/>
        <v>36220923</v>
      </c>
      <c r="Y46" s="44">
        <f t="shared" si="6"/>
        <v>-50869583</v>
      </c>
      <c r="Z46" s="45">
        <f>+IF(X46&lt;&gt;0,+(Y46/X46)*100,0)</f>
        <v>-140.44253648643908</v>
      </c>
      <c r="AA46" s="46">
        <f>+AA27-AA45</f>
        <v>48294600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3740890</v>
      </c>
      <c r="F48" s="20">
        <v>-120777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-90585</v>
      </c>
      <c r="Y48" s="20">
        <v>90585</v>
      </c>
      <c r="Z48" s="47">
        <v>-100</v>
      </c>
      <c r="AA48" s="22">
        <v>-120777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3740890</v>
      </c>
      <c r="F51" s="52">
        <f t="shared" si="7"/>
        <v>-120777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-90585</v>
      </c>
      <c r="Y51" s="52">
        <f t="shared" si="7"/>
        <v>90585</v>
      </c>
      <c r="Z51" s="53">
        <f>+IF(X51&lt;&gt;0,+(Y51/X51)*100,0)</f>
        <v>-100</v>
      </c>
      <c r="AA51" s="54">
        <f>SUM(AA48:AA50)</f>
        <v>-120777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26410945</v>
      </c>
      <c r="D6" s="18"/>
      <c r="E6" s="19">
        <v>40620665</v>
      </c>
      <c r="F6" s="20">
        <v>77171493</v>
      </c>
      <c r="G6" s="20">
        <v>-1553705</v>
      </c>
      <c r="H6" s="20">
        <v>3330347</v>
      </c>
      <c r="I6" s="20">
        <v>2308771</v>
      </c>
      <c r="J6" s="20">
        <v>4085413</v>
      </c>
      <c r="K6" s="20">
        <v>4102308</v>
      </c>
      <c r="L6" s="20">
        <v>3746716</v>
      </c>
      <c r="M6" s="20">
        <v>4061239</v>
      </c>
      <c r="N6" s="20">
        <v>11910263</v>
      </c>
      <c r="O6" s="20">
        <v>4381585</v>
      </c>
      <c r="P6" s="20">
        <v>5373505</v>
      </c>
      <c r="Q6" s="20">
        <v>20291125</v>
      </c>
      <c r="R6" s="20">
        <v>30046215</v>
      </c>
      <c r="S6" s="20"/>
      <c r="T6" s="20"/>
      <c r="U6" s="20"/>
      <c r="V6" s="20"/>
      <c r="W6" s="20">
        <v>46041891</v>
      </c>
      <c r="X6" s="20">
        <v>54617567</v>
      </c>
      <c r="Y6" s="20">
        <v>-8575676</v>
      </c>
      <c r="Z6" s="21">
        <v>-15.701314560569863</v>
      </c>
      <c r="AA6" s="22">
        <v>77171493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80111326</v>
      </c>
      <c r="D8" s="18"/>
      <c r="E8" s="19">
        <v>141635489</v>
      </c>
      <c r="F8" s="20">
        <v>84472420</v>
      </c>
      <c r="G8" s="20">
        <v>84690428</v>
      </c>
      <c r="H8" s="20">
        <v>3364054</v>
      </c>
      <c r="I8" s="20">
        <v>-7087988</v>
      </c>
      <c r="J8" s="20">
        <v>80966494</v>
      </c>
      <c r="K8" s="20">
        <v>-1147496</v>
      </c>
      <c r="L8" s="20">
        <v>3803557</v>
      </c>
      <c r="M8" s="20">
        <v>959627</v>
      </c>
      <c r="N8" s="20">
        <v>3615688</v>
      </c>
      <c r="O8" s="20">
        <v>5155221</v>
      </c>
      <c r="P8" s="20">
        <v>739560</v>
      </c>
      <c r="Q8" s="20">
        <v>-9082816</v>
      </c>
      <c r="R8" s="20">
        <v>-3188035</v>
      </c>
      <c r="S8" s="20"/>
      <c r="T8" s="20"/>
      <c r="U8" s="20"/>
      <c r="V8" s="20"/>
      <c r="W8" s="20">
        <v>81394147</v>
      </c>
      <c r="X8" s="20">
        <v>83258770</v>
      </c>
      <c r="Y8" s="20">
        <v>-1864623</v>
      </c>
      <c r="Z8" s="21">
        <v>-2.2395514610653025</v>
      </c>
      <c r="AA8" s="22">
        <v>84472420</v>
      </c>
    </row>
    <row r="9" spans="1:27" x14ac:dyDescent="0.25">
      <c r="A9" s="23" t="s">
        <v>38</v>
      </c>
      <c r="B9" s="17" t="s">
        <v>33</v>
      </c>
      <c r="C9" s="18">
        <v>231862</v>
      </c>
      <c r="D9" s="18"/>
      <c r="E9" s="19">
        <v>655214</v>
      </c>
      <c r="F9" s="20">
        <v>815252</v>
      </c>
      <c r="G9" s="20">
        <v>1093725</v>
      </c>
      <c r="H9" s="20">
        <v>-550663</v>
      </c>
      <c r="I9" s="20">
        <v>-682215</v>
      </c>
      <c r="J9" s="20">
        <v>-139153</v>
      </c>
      <c r="K9" s="20">
        <v>126325</v>
      </c>
      <c r="L9" s="20">
        <v>5350</v>
      </c>
      <c r="M9" s="20">
        <v>110917</v>
      </c>
      <c r="N9" s="20">
        <v>242592</v>
      </c>
      <c r="O9" s="20">
        <v>439932</v>
      </c>
      <c r="P9" s="20">
        <v>382442</v>
      </c>
      <c r="Q9" s="20">
        <v>-218404</v>
      </c>
      <c r="R9" s="20">
        <v>603970</v>
      </c>
      <c r="S9" s="20"/>
      <c r="T9" s="20"/>
      <c r="U9" s="20"/>
      <c r="V9" s="20"/>
      <c r="W9" s="20">
        <v>707409</v>
      </c>
      <c r="X9" s="20">
        <v>676803</v>
      </c>
      <c r="Y9" s="20">
        <v>30606</v>
      </c>
      <c r="Z9" s="21">
        <v>4.5221430756069347</v>
      </c>
      <c r="AA9" s="22">
        <v>815252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2020976</v>
      </c>
      <c r="D11" s="18"/>
      <c r="E11" s="19">
        <v>-7459274</v>
      </c>
      <c r="F11" s="20">
        <v>2020975</v>
      </c>
      <c r="G11" s="20">
        <v>1807673</v>
      </c>
      <c r="H11" s="20">
        <v>213303</v>
      </c>
      <c r="I11" s="20"/>
      <c r="J11" s="20">
        <v>2020976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2020976</v>
      </c>
      <c r="X11" s="20">
        <v>-17962517</v>
      </c>
      <c r="Y11" s="20">
        <v>19983493</v>
      </c>
      <c r="Z11" s="21">
        <v>-111.25107355500346</v>
      </c>
      <c r="AA11" s="22">
        <v>2020975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108775109</v>
      </c>
      <c r="D14" s="29">
        <f>SUM(D6:D13)</f>
        <v>0</v>
      </c>
      <c r="E14" s="30">
        <f t="shared" si="0"/>
        <v>175452094</v>
      </c>
      <c r="F14" s="31">
        <f t="shared" si="0"/>
        <v>164480140</v>
      </c>
      <c r="G14" s="31">
        <f t="shared" si="0"/>
        <v>86038121</v>
      </c>
      <c r="H14" s="31">
        <f t="shared" si="0"/>
        <v>6357041</v>
      </c>
      <c r="I14" s="31">
        <f t="shared" si="0"/>
        <v>-5461432</v>
      </c>
      <c r="J14" s="31">
        <f t="shared" si="0"/>
        <v>86933730</v>
      </c>
      <c r="K14" s="31">
        <f t="shared" si="0"/>
        <v>3081137</v>
      </c>
      <c r="L14" s="31">
        <f t="shared" si="0"/>
        <v>7555623</v>
      </c>
      <c r="M14" s="31">
        <f t="shared" si="0"/>
        <v>5131783</v>
      </c>
      <c r="N14" s="31">
        <f t="shared" si="0"/>
        <v>15768543</v>
      </c>
      <c r="O14" s="31">
        <f t="shared" si="0"/>
        <v>9976738</v>
      </c>
      <c r="P14" s="31">
        <f t="shared" si="0"/>
        <v>6495507</v>
      </c>
      <c r="Q14" s="31">
        <f t="shared" si="0"/>
        <v>10989905</v>
      </c>
      <c r="R14" s="31">
        <f t="shared" si="0"/>
        <v>27462150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130164423</v>
      </c>
      <c r="X14" s="31">
        <f t="shared" si="0"/>
        <v>120590623</v>
      </c>
      <c r="Y14" s="31">
        <f t="shared" si="0"/>
        <v>9573800</v>
      </c>
      <c r="Z14" s="32">
        <f>+IF(X14&lt;&gt;0,+(Y14/X14)*100,0)</f>
        <v>7.9390915826017414</v>
      </c>
      <c r="AA14" s="33">
        <f>SUM(AA6:AA13)</f>
        <v>164480140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407619579</v>
      </c>
      <c r="D18" s="18"/>
      <c r="E18" s="19">
        <v>91222505</v>
      </c>
      <c r="F18" s="20">
        <v>506957173</v>
      </c>
      <c r="G18" s="24">
        <v>529204422</v>
      </c>
      <c r="H18" s="24">
        <v>-42549635</v>
      </c>
      <c r="I18" s="24">
        <v>-314848</v>
      </c>
      <c r="J18" s="20">
        <v>486339939</v>
      </c>
      <c r="K18" s="24">
        <v>7931231</v>
      </c>
      <c r="L18" s="24">
        <v>-1393698</v>
      </c>
      <c r="M18" s="20">
        <v>-1453817</v>
      </c>
      <c r="N18" s="24">
        <v>5083716</v>
      </c>
      <c r="O18" s="24">
        <v>-1450709</v>
      </c>
      <c r="P18" s="24">
        <v>-15854321</v>
      </c>
      <c r="Q18" s="20">
        <v>-1428720</v>
      </c>
      <c r="R18" s="24">
        <v>-18733750</v>
      </c>
      <c r="S18" s="24"/>
      <c r="T18" s="20"/>
      <c r="U18" s="24"/>
      <c r="V18" s="24"/>
      <c r="W18" s="24">
        <v>472689905</v>
      </c>
      <c r="X18" s="20">
        <v>504039267</v>
      </c>
      <c r="Y18" s="24">
        <v>-31349362</v>
      </c>
      <c r="Z18" s="25">
        <v>-6.2196269323596169</v>
      </c>
      <c r="AA18" s="26">
        <v>506957173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407619579</v>
      </c>
      <c r="D26" s="29">
        <f t="shared" ref="D26:Y26" si="1">SUM(D16:D25)</f>
        <v>0</v>
      </c>
      <c r="E26" s="35">
        <f t="shared" si="1"/>
        <v>91222505</v>
      </c>
      <c r="F26" s="36">
        <f t="shared" si="1"/>
        <v>506957173</v>
      </c>
      <c r="G26" s="36">
        <f t="shared" si="1"/>
        <v>529204422</v>
      </c>
      <c r="H26" s="36">
        <f t="shared" si="1"/>
        <v>-42549635</v>
      </c>
      <c r="I26" s="36">
        <f t="shared" si="1"/>
        <v>-314848</v>
      </c>
      <c r="J26" s="36">
        <f t="shared" si="1"/>
        <v>486339939</v>
      </c>
      <c r="K26" s="36">
        <f t="shared" si="1"/>
        <v>7931231</v>
      </c>
      <c r="L26" s="36">
        <f t="shared" si="1"/>
        <v>-1393698</v>
      </c>
      <c r="M26" s="36">
        <f t="shared" si="1"/>
        <v>-1453817</v>
      </c>
      <c r="N26" s="36">
        <f t="shared" si="1"/>
        <v>5083716</v>
      </c>
      <c r="O26" s="36">
        <f t="shared" si="1"/>
        <v>-1450709</v>
      </c>
      <c r="P26" s="36">
        <f t="shared" si="1"/>
        <v>-15854321</v>
      </c>
      <c r="Q26" s="36">
        <f t="shared" si="1"/>
        <v>-1428720</v>
      </c>
      <c r="R26" s="36">
        <f t="shared" si="1"/>
        <v>-18733750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472689905</v>
      </c>
      <c r="X26" s="36">
        <f t="shared" si="1"/>
        <v>504039267</v>
      </c>
      <c r="Y26" s="36">
        <f t="shared" si="1"/>
        <v>-31349362</v>
      </c>
      <c r="Z26" s="37">
        <f>+IF(X26&lt;&gt;0,+(Y26/X26)*100,0)</f>
        <v>-6.2196269323596169</v>
      </c>
      <c r="AA26" s="38">
        <f>SUM(AA16:AA25)</f>
        <v>506957173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516394688</v>
      </c>
      <c r="D27" s="29">
        <f>+D14+D26</f>
        <v>0</v>
      </c>
      <c r="E27" s="30">
        <f t="shared" si="2"/>
        <v>266674599</v>
      </c>
      <c r="F27" s="31">
        <f t="shared" si="2"/>
        <v>671437313</v>
      </c>
      <c r="G27" s="31">
        <f t="shared" si="2"/>
        <v>615242543</v>
      </c>
      <c r="H27" s="31">
        <f t="shared" si="2"/>
        <v>-36192594</v>
      </c>
      <c r="I27" s="31">
        <f t="shared" si="2"/>
        <v>-5776280</v>
      </c>
      <c r="J27" s="31">
        <f t="shared" si="2"/>
        <v>573273669</v>
      </c>
      <c r="K27" s="31">
        <f t="shared" si="2"/>
        <v>11012368</v>
      </c>
      <c r="L27" s="31">
        <f t="shared" si="2"/>
        <v>6161925</v>
      </c>
      <c r="M27" s="31">
        <f t="shared" si="2"/>
        <v>3677966</v>
      </c>
      <c r="N27" s="31">
        <f t="shared" si="2"/>
        <v>20852259</v>
      </c>
      <c r="O27" s="31">
        <f t="shared" si="2"/>
        <v>8526029</v>
      </c>
      <c r="P27" s="31">
        <f t="shared" si="2"/>
        <v>-9358814</v>
      </c>
      <c r="Q27" s="31">
        <f t="shared" si="2"/>
        <v>9561185</v>
      </c>
      <c r="R27" s="31">
        <f t="shared" si="2"/>
        <v>8728400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602854328</v>
      </c>
      <c r="X27" s="31">
        <f t="shared" si="2"/>
        <v>624629890</v>
      </c>
      <c r="Y27" s="31">
        <f t="shared" si="2"/>
        <v>-21775562</v>
      </c>
      <c r="Z27" s="32">
        <f>+IF(X27&lt;&gt;0,+(Y27/X27)*100,0)</f>
        <v>-3.486154336930626</v>
      </c>
      <c r="AA27" s="33">
        <f>+AA14+AA26</f>
        <v>671437313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-1502</v>
      </c>
      <c r="D33" s="18"/>
      <c r="E33" s="19"/>
      <c r="F33" s="20">
        <v>964060</v>
      </c>
      <c r="G33" s="20">
        <v>-6975481</v>
      </c>
      <c r="H33" s="20">
        <v>33825</v>
      </c>
      <c r="I33" s="20">
        <v>182903</v>
      </c>
      <c r="J33" s="20">
        <v>-6758753</v>
      </c>
      <c r="K33" s="20">
        <v>165250</v>
      </c>
      <c r="L33" s="20">
        <v>47278</v>
      </c>
      <c r="M33" s="20">
        <v>-292257</v>
      </c>
      <c r="N33" s="20">
        <v>-79729</v>
      </c>
      <c r="O33" s="20">
        <v>-142048</v>
      </c>
      <c r="P33" s="20">
        <v>-33370</v>
      </c>
      <c r="Q33" s="20">
        <v>30221</v>
      </c>
      <c r="R33" s="20">
        <v>-145197</v>
      </c>
      <c r="S33" s="20"/>
      <c r="T33" s="20"/>
      <c r="U33" s="20"/>
      <c r="V33" s="20"/>
      <c r="W33" s="20">
        <v>-6983679</v>
      </c>
      <c r="X33" s="20">
        <v>645016</v>
      </c>
      <c r="Y33" s="20">
        <v>-7628695</v>
      </c>
      <c r="Z33" s="21">
        <v>-1182.7140722090614</v>
      </c>
      <c r="AA33" s="22">
        <v>964060</v>
      </c>
    </row>
    <row r="34" spans="1:27" x14ac:dyDescent="0.25">
      <c r="A34" s="23" t="s">
        <v>62</v>
      </c>
      <c r="B34" s="17" t="s">
        <v>33</v>
      </c>
      <c r="C34" s="18">
        <v>935163</v>
      </c>
      <c r="D34" s="18"/>
      <c r="E34" s="19">
        <v>-7565032</v>
      </c>
      <c r="F34" s="20">
        <v>-664230</v>
      </c>
      <c r="G34" s="20">
        <v>935163</v>
      </c>
      <c r="H34" s="20"/>
      <c r="I34" s="20"/>
      <c r="J34" s="20">
        <v>935163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935163</v>
      </c>
      <c r="X34" s="20">
        <v>-293716</v>
      </c>
      <c r="Y34" s="20">
        <v>1228879</v>
      </c>
      <c r="Z34" s="21">
        <v>-418.39021367579568</v>
      </c>
      <c r="AA34" s="22">
        <v>-664230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933661</v>
      </c>
      <c r="D38" s="29">
        <f t="shared" ref="D38:Y38" si="3">SUM(D30:D37)</f>
        <v>0</v>
      </c>
      <c r="E38" s="30">
        <f t="shared" si="3"/>
        <v>-7565032</v>
      </c>
      <c r="F38" s="31">
        <f t="shared" si="3"/>
        <v>299830</v>
      </c>
      <c r="G38" s="31">
        <f t="shared" si="3"/>
        <v>-6040318</v>
      </c>
      <c r="H38" s="31">
        <f t="shared" si="3"/>
        <v>33825</v>
      </c>
      <c r="I38" s="31">
        <f t="shared" si="3"/>
        <v>182903</v>
      </c>
      <c r="J38" s="31">
        <f t="shared" si="3"/>
        <v>-5823590</v>
      </c>
      <c r="K38" s="31">
        <f t="shared" si="3"/>
        <v>165250</v>
      </c>
      <c r="L38" s="31">
        <f t="shared" si="3"/>
        <v>47278</v>
      </c>
      <c r="M38" s="31">
        <f t="shared" si="3"/>
        <v>-292257</v>
      </c>
      <c r="N38" s="31">
        <f t="shared" si="3"/>
        <v>-79729</v>
      </c>
      <c r="O38" s="31">
        <f t="shared" si="3"/>
        <v>-142048</v>
      </c>
      <c r="P38" s="31">
        <f t="shared" si="3"/>
        <v>-33370</v>
      </c>
      <c r="Q38" s="31">
        <f t="shared" si="3"/>
        <v>30221</v>
      </c>
      <c r="R38" s="31">
        <f t="shared" si="3"/>
        <v>-145197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-6048516</v>
      </c>
      <c r="X38" s="31">
        <f t="shared" si="3"/>
        <v>351300</v>
      </c>
      <c r="Y38" s="31">
        <f t="shared" si="3"/>
        <v>-6399816</v>
      </c>
      <c r="Z38" s="32">
        <f>+IF(X38&lt;&gt;0,+(Y38/X38)*100,0)</f>
        <v>-1821.7523484201536</v>
      </c>
      <c r="AA38" s="33">
        <f>SUM(AA30:AA37)</f>
        <v>299830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933661</v>
      </c>
      <c r="D45" s="29">
        <f>+D38+D44</f>
        <v>0</v>
      </c>
      <c r="E45" s="30">
        <f t="shared" si="5"/>
        <v>-7565032</v>
      </c>
      <c r="F45" s="31">
        <f t="shared" si="5"/>
        <v>299830</v>
      </c>
      <c r="G45" s="31">
        <f t="shared" si="5"/>
        <v>-6040318</v>
      </c>
      <c r="H45" s="31">
        <f t="shared" si="5"/>
        <v>33825</v>
      </c>
      <c r="I45" s="31">
        <f t="shared" si="5"/>
        <v>182903</v>
      </c>
      <c r="J45" s="31">
        <f t="shared" si="5"/>
        <v>-5823590</v>
      </c>
      <c r="K45" s="31">
        <f t="shared" si="5"/>
        <v>165250</v>
      </c>
      <c r="L45" s="31">
        <f t="shared" si="5"/>
        <v>47278</v>
      </c>
      <c r="M45" s="31">
        <f t="shared" si="5"/>
        <v>-292257</v>
      </c>
      <c r="N45" s="31">
        <f t="shared" si="5"/>
        <v>-79729</v>
      </c>
      <c r="O45" s="31">
        <f t="shared" si="5"/>
        <v>-142048</v>
      </c>
      <c r="P45" s="31">
        <f t="shared" si="5"/>
        <v>-33370</v>
      </c>
      <c r="Q45" s="31">
        <f t="shared" si="5"/>
        <v>30221</v>
      </c>
      <c r="R45" s="31">
        <f t="shared" si="5"/>
        <v>-145197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-6048516</v>
      </c>
      <c r="X45" s="31">
        <f t="shared" si="5"/>
        <v>351300</v>
      </c>
      <c r="Y45" s="31">
        <f t="shared" si="5"/>
        <v>-6399816</v>
      </c>
      <c r="Z45" s="32">
        <f>+IF(X45&lt;&gt;0,+(Y45/X45)*100,0)</f>
        <v>-1821.7523484201536</v>
      </c>
      <c r="AA45" s="33">
        <f>+AA38+AA44</f>
        <v>299830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515461027</v>
      </c>
      <c r="D46" s="42">
        <f t="shared" si="6"/>
        <v>0</v>
      </c>
      <c r="E46" s="43">
        <f t="shared" si="6"/>
        <v>274239631</v>
      </c>
      <c r="F46" s="44">
        <f t="shared" si="6"/>
        <v>671137483</v>
      </c>
      <c r="G46" s="44">
        <f t="shared" si="6"/>
        <v>621282861</v>
      </c>
      <c r="H46" s="44">
        <f t="shared" si="6"/>
        <v>-36226419</v>
      </c>
      <c r="I46" s="44">
        <f t="shared" si="6"/>
        <v>-5959183</v>
      </c>
      <c r="J46" s="44">
        <f t="shared" si="6"/>
        <v>579097259</v>
      </c>
      <c r="K46" s="44">
        <f t="shared" si="6"/>
        <v>10847118</v>
      </c>
      <c r="L46" s="44">
        <f t="shared" si="6"/>
        <v>6114647</v>
      </c>
      <c r="M46" s="44">
        <f t="shared" si="6"/>
        <v>3970223</v>
      </c>
      <c r="N46" s="44">
        <f t="shared" si="6"/>
        <v>20931988</v>
      </c>
      <c r="O46" s="44">
        <f t="shared" si="6"/>
        <v>8668077</v>
      </c>
      <c r="P46" s="44">
        <f t="shared" si="6"/>
        <v>-9325444</v>
      </c>
      <c r="Q46" s="44">
        <f t="shared" si="6"/>
        <v>9530964</v>
      </c>
      <c r="R46" s="44">
        <f t="shared" si="6"/>
        <v>8873597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608902844</v>
      </c>
      <c r="X46" s="44">
        <f t="shared" si="6"/>
        <v>624278590</v>
      </c>
      <c r="Y46" s="44">
        <f t="shared" si="6"/>
        <v>-15375746</v>
      </c>
      <c r="Z46" s="45">
        <f>+IF(X46&lt;&gt;0,+(Y46/X46)*100,0)</f>
        <v>-2.4629622489536285</v>
      </c>
      <c r="AA46" s="46">
        <f>+AA27-AA45</f>
        <v>671137483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65382239</v>
      </c>
      <c r="F48" s="20">
        <v>53994387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42833000</v>
      </c>
      <c r="Y48" s="20">
        <v>-42833000</v>
      </c>
      <c r="Z48" s="47">
        <v>-100</v>
      </c>
      <c r="AA48" s="22">
        <v>53994387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65382239</v>
      </c>
      <c r="F51" s="52">
        <f t="shared" si="7"/>
        <v>53994387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42833000</v>
      </c>
      <c r="Y51" s="52">
        <f t="shared" si="7"/>
        <v>-42833000</v>
      </c>
      <c r="Z51" s="53">
        <f>+IF(X51&lt;&gt;0,+(Y51/X51)*100,0)</f>
        <v>-100</v>
      </c>
      <c r="AA51" s="54">
        <f>SUM(AA48:AA50)</f>
        <v>53994387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-447390100</v>
      </c>
      <c r="D6" s="18"/>
      <c r="E6" s="19">
        <v>-47947591</v>
      </c>
      <c r="F6" s="20">
        <v>-49957750</v>
      </c>
      <c r="G6" s="20">
        <v>-464870680</v>
      </c>
      <c r="H6" s="20">
        <v>-9335535</v>
      </c>
      <c r="I6" s="20">
        <v>-12014626</v>
      </c>
      <c r="J6" s="20">
        <v>-486220841</v>
      </c>
      <c r="K6" s="20">
        <v>-13372008</v>
      </c>
      <c r="L6" s="20">
        <v>-13210848</v>
      </c>
      <c r="M6" s="20">
        <v>-25766552</v>
      </c>
      <c r="N6" s="20">
        <v>-52349408</v>
      </c>
      <c r="O6" s="20">
        <v>-10601664</v>
      </c>
      <c r="P6" s="20">
        <v>-9464582</v>
      </c>
      <c r="Q6" s="20">
        <v>-11364964</v>
      </c>
      <c r="R6" s="20">
        <v>-31431210</v>
      </c>
      <c r="S6" s="20"/>
      <c r="T6" s="20"/>
      <c r="U6" s="20"/>
      <c r="V6" s="20"/>
      <c r="W6" s="20">
        <v>-570001459</v>
      </c>
      <c r="X6" s="20">
        <v>-26001546</v>
      </c>
      <c r="Y6" s="20">
        <v>-543999913</v>
      </c>
      <c r="Z6" s="21">
        <v>2092.1829532751631</v>
      </c>
      <c r="AA6" s="22">
        <v>-49957750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429883823</v>
      </c>
      <c r="D8" s="18"/>
      <c r="E8" s="19">
        <v>196382214</v>
      </c>
      <c r="F8" s="20">
        <v>194397401</v>
      </c>
      <c r="G8" s="20">
        <v>445954821</v>
      </c>
      <c r="H8" s="20">
        <v>14322966</v>
      </c>
      <c r="I8" s="20">
        <v>16116098</v>
      </c>
      <c r="J8" s="20">
        <v>476393885</v>
      </c>
      <c r="K8" s="20">
        <v>16873008</v>
      </c>
      <c r="L8" s="20">
        <v>20677799</v>
      </c>
      <c r="M8" s="20">
        <v>21335478</v>
      </c>
      <c r="N8" s="20">
        <v>58886285</v>
      </c>
      <c r="O8" s="20">
        <v>29325931</v>
      </c>
      <c r="P8" s="20">
        <v>18377574</v>
      </c>
      <c r="Q8" s="20">
        <v>18138115</v>
      </c>
      <c r="R8" s="20">
        <v>65841620</v>
      </c>
      <c r="S8" s="20"/>
      <c r="T8" s="20"/>
      <c r="U8" s="20"/>
      <c r="V8" s="20"/>
      <c r="W8" s="20">
        <v>601121790</v>
      </c>
      <c r="X8" s="20">
        <v>145798029</v>
      </c>
      <c r="Y8" s="20">
        <v>455323761</v>
      </c>
      <c r="Z8" s="21">
        <v>312.29761068992229</v>
      </c>
      <c r="AA8" s="22">
        <v>194397401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-10145419</v>
      </c>
      <c r="D11" s="18"/>
      <c r="E11" s="19">
        <v>370439</v>
      </c>
      <c r="F11" s="20">
        <v>370439</v>
      </c>
      <c r="G11" s="20">
        <v>-10305662</v>
      </c>
      <c r="H11" s="20">
        <v>-184521</v>
      </c>
      <c r="I11" s="20">
        <v>-253308</v>
      </c>
      <c r="J11" s="20">
        <v>-10743491</v>
      </c>
      <c r="K11" s="20">
        <v>-247192</v>
      </c>
      <c r="L11" s="20">
        <v>-265737</v>
      </c>
      <c r="M11" s="20">
        <v>-286819</v>
      </c>
      <c r="N11" s="20">
        <v>-799748</v>
      </c>
      <c r="O11" s="20">
        <v>-228261</v>
      </c>
      <c r="P11" s="20">
        <v>-333068</v>
      </c>
      <c r="Q11" s="20">
        <v>-228717</v>
      </c>
      <c r="R11" s="20">
        <v>-790046</v>
      </c>
      <c r="S11" s="20"/>
      <c r="T11" s="20"/>
      <c r="U11" s="20"/>
      <c r="V11" s="20"/>
      <c r="W11" s="20">
        <v>-12333285</v>
      </c>
      <c r="X11" s="20">
        <v>300721</v>
      </c>
      <c r="Y11" s="20">
        <v>-12634006</v>
      </c>
      <c r="Z11" s="21">
        <v>-4201.2383571483206</v>
      </c>
      <c r="AA11" s="22">
        <v>370439</v>
      </c>
    </row>
    <row r="12" spans="1:27" x14ac:dyDescent="0.25">
      <c r="A12" s="23" t="s">
        <v>41</v>
      </c>
      <c r="B12" s="17" t="s">
        <v>33</v>
      </c>
      <c r="C12" s="18">
        <v>65358006</v>
      </c>
      <c r="D12" s="18"/>
      <c r="E12" s="19"/>
      <c r="F12" s="20"/>
      <c r="G12" s="24">
        <v>66051406</v>
      </c>
      <c r="H12" s="24">
        <v>1196910</v>
      </c>
      <c r="I12" s="24">
        <v>1537614</v>
      </c>
      <c r="J12" s="20">
        <v>68785930</v>
      </c>
      <c r="K12" s="24">
        <v>1739907</v>
      </c>
      <c r="L12" s="24">
        <v>1688100</v>
      </c>
      <c r="M12" s="20">
        <v>2144008</v>
      </c>
      <c r="N12" s="24">
        <v>5572015</v>
      </c>
      <c r="O12" s="24">
        <v>1329238</v>
      </c>
      <c r="P12" s="24">
        <v>1191068</v>
      </c>
      <c r="Q12" s="20">
        <v>1422734</v>
      </c>
      <c r="R12" s="24">
        <v>3943040</v>
      </c>
      <c r="S12" s="24"/>
      <c r="T12" s="20"/>
      <c r="U12" s="24"/>
      <c r="V12" s="24"/>
      <c r="W12" s="24">
        <v>78300985</v>
      </c>
      <c r="X12" s="20"/>
      <c r="Y12" s="24">
        <v>78300985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37706310</v>
      </c>
      <c r="D14" s="29">
        <f>SUM(D6:D13)</f>
        <v>0</v>
      </c>
      <c r="E14" s="30">
        <f t="shared" si="0"/>
        <v>148805062</v>
      </c>
      <c r="F14" s="31">
        <f t="shared" si="0"/>
        <v>144810090</v>
      </c>
      <c r="G14" s="31">
        <f t="shared" si="0"/>
        <v>36829885</v>
      </c>
      <c r="H14" s="31">
        <f t="shared" si="0"/>
        <v>5999820</v>
      </c>
      <c r="I14" s="31">
        <f t="shared" si="0"/>
        <v>5385778</v>
      </c>
      <c r="J14" s="31">
        <f t="shared" si="0"/>
        <v>48215483</v>
      </c>
      <c r="K14" s="31">
        <f t="shared" si="0"/>
        <v>4993715</v>
      </c>
      <c r="L14" s="31">
        <f t="shared" si="0"/>
        <v>8889314</v>
      </c>
      <c r="M14" s="31">
        <f t="shared" si="0"/>
        <v>-2573885</v>
      </c>
      <c r="N14" s="31">
        <f t="shared" si="0"/>
        <v>11309144</v>
      </c>
      <c r="O14" s="31">
        <f t="shared" si="0"/>
        <v>19825244</v>
      </c>
      <c r="P14" s="31">
        <f t="shared" si="0"/>
        <v>9770992</v>
      </c>
      <c r="Q14" s="31">
        <f t="shared" si="0"/>
        <v>7967168</v>
      </c>
      <c r="R14" s="31">
        <f t="shared" si="0"/>
        <v>37563404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97088031</v>
      </c>
      <c r="X14" s="31">
        <f t="shared" si="0"/>
        <v>120097204</v>
      </c>
      <c r="Y14" s="31">
        <f t="shared" si="0"/>
        <v>-23009173</v>
      </c>
      <c r="Z14" s="32">
        <f>+IF(X14&lt;&gt;0,+(Y14/X14)*100,0)</f>
        <v>-19.158791573532387</v>
      </c>
      <c r="AA14" s="33">
        <f>SUM(AA6:AA13)</f>
        <v>144810090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37510025</v>
      </c>
      <c r="F18" s="20">
        <v>47326371</v>
      </c>
      <c r="G18" s="24">
        <v>3931706</v>
      </c>
      <c r="H18" s="24">
        <v>1162595</v>
      </c>
      <c r="I18" s="24">
        <v>3389630</v>
      </c>
      <c r="J18" s="20">
        <v>8483931</v>
      </c>
      <c r="K18" s="24">
        <v>4966031</v>
      </c>
      <c r="L18" s="24">
        <v>4491699</v>
      </c>
      <c r="M18" s="20">
        <v>4845510</v>
      </c>
      <c r="N18" s="24">
        <v>14303240</v>
      </c>
      <c r="O18" s="24">
        <v>1120195</v>
      </c>
      <c r="P18" s="24">
        <v>582798</v>
      </c>
      <c r="Q18" s="20">
        <v>1965612</v>
      </c>
      <c r="R18" s="24">
        <v>3668605</v>
      </c>
      <c r="S18" s="24"/>
      <c r="T18" s="20"/>
      <c r="U18" s="24"/>
      <c r="V18" s="24"/>
      <c r="W18" s="24">
        <v>26455776</v>
      </c>
      <c r="X18" s="20">
        <v>24028080</v>
      </c>
      <c r="Y18" s="24">
        <v>2427696</v>
      </c>
      <c r="Z18" s="25">
        <v>10.103578812789037</v>
      </c>
      <c r="AA18" s="26">
        <v>47326371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37510025</v>
      </c>
      <c r="F26" s="36">
        <f t="shared" si="1"/>
        <v>47326371</v>
      </c>
      <c r="G26" s="36">
        <f t="shared" si="1"/>
        <v>3931706</v>
      </c>
      <c r="H26" s="36">
        <f t="shared" si="1"/>
        <v>1162595</v>
      </c>
      <c r="I26" s="36">
        <f t="shared" si="1"/>
        <v>3389630</v>
      </c>
      <c r="J26" s="36">
        <f t="shared" si="1"/>
        <v>8483931</v>
      </c>
      <c r="K26" s="36">
        <f t="shared" si="1"/>
        <v>4966031</v>
      </c>
      <c r="L26" s="36">
        <f t="shared" si="1"/>
        <v>4491699</v>
      </c>
      <c r="M26" s="36">
        <f t="shared" si="1"/>
        <v>4845510</v>
      </c>
      <c r="N26" s="36">
        <f t="shared" si="1"/>
        <v>14303240</v>
      </c>
      <c r="O26" s="36">
        <f t="shared" si="1"/>
        <v>1120195</v>
      </c>
      <c r="P26" s="36">
        <f t="shared" si="1"/>
        <v>582798</v>
      </c>
      <c r="Q26" s="36">
        <f t="shared" si="1"/>
        <v>1965612</v>
      </c>
      <c r="R26" s="36">
        <f t="shared" si="1"/>
        <v>3668605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26455776</v>
      </c>
      <c r="X26" s="36">
        <f t="shared" si="1"/>
        <v>24028080</v>
      </c>
      <c r="Y26" s="36">
        <f t="shared" si="1"/>
        <v>2427696</v>
      </c>
      <c r="Z26" s="37">
        <f>+IF(X26&lt;&gt;0,+(Y26/X26)*100,0)</f>
        <v>10.103578812789037</v>
      </c>
      <c r="AA26" s="38">
        <f>SUM(AA16:AA25)</f>
        <v>47326371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37706310</v>
      </c>
      <c r="D27" s="29">
        <f>+D14+D26</f>
        <v>0</v>
      </c>
      <c r="E27" s="30">
        <f t="shared" si="2"/>
        <v>186315087</v>
      </c>
      <c r="F27" s="31">
        <f t="shared" si="2"/>
        <v>192136461</v>
      </c>
      <c r="G27" s="31">
        <f t="shared" si="2"/>
        <v>40761591</v>
      </c>
      <c r="H27" s="31">
        <f t="shared" si="2"/>
        <v>7162415</v>
      </c>
      <c r="I27" s="31">
        <f t="shared" si="2"/>
        <v>8775408</v>
      </c>
      <c r="J27" s="31">
        <f t="shared" si="2"/>
        <v>56699414</v>
      </c>
      <c r="K27" s="31">
        <f t="shared" si="2"/>
        <v>9959746</v>
      </c>
      <c r="L27" s="31">
        <f t="shared" si="2"/>
        <v>13381013</v>
      </c>
      <c r="M27" s="31">
        <f t="shared" si="2"/>
        <v>2271625</v>
      </c>
      <c r="N27" s="31">
        <f t="shared" si="2"/>
        <v>25612384</v>
      </c>
      <c r="O27" s="31">
        <f t="shared" si="2"/>
        <v>20945439</v>
      </c>
      <c r="P27" s="31">
        <f t="shared" si="2"/>
        <v>10353790</v>
      </c>
      <c r="Q27" s="31">
        <f t="shared" si="2"/>
        <v>9932780</v>
      </c>
      <c r="R27" s="31">
        <f t="shared" si="2"/>
        <v>41232009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123543807</v>
      </c>
      <c r="X27" s="31">
        <f t="shared" si="2"/>
        <v>144125284</v>
      </c>
      <c r="Y27" s="31">
        <f t="shared" si="2"/>
        <v>-20581477</v>
      </c>
      <c r="Z27" s="32">
        <f>+IF(X27&lt;&gt;0,+(Y27/X27)*100,0)</f>
        <v>-14.280268131162885</v>
      </c>
      <c r="AA27" s="33">
        <f>+AA14+AA26</f>
        <v>192136461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136666810</v>
      </c>
      <c r="D33" s="18"/>
      <c r="E33" s="19">
        <v>141726537</v>
      </c>
      <c r="F33" s="20">
        <v>140154415</v>
      </c>
      <c r="G33" s="20">
        <v>124390046</v>
      </c>
      <c r="H33" s="20">
        <v>-3091</v>
      </c>
      <c r="I33" s="20"/>
      <c r="J33" s="20">
        <v>124386955</v>
      </c>
      <c r="K33" s="20"/>
      <c r="L33" s="20"/>
      <c r="M33" s="20">
        <v>-56</v>
      </c>
      <c r="N33" s="20">
        <v>-56</v>
      </c>
      <c r="O33" s="20">
        <v>-36</v>
      </c>
      <c r="P33" s="20"/>
      <c r="Q33" s="20">
        <v>-13525</v>
      </c>
      <c r="R33" s="20">
        <v>-13561</v>
      </c>
      <c r="S33" s="20"/>
      <c r="T33" s="20"/>
      <c r="U33" s="20"/>
      <c r="V33" s="20"/>
      <c r="W33" s="20">
        <v>124373338</v>
      </c>
      <c r="X33" s="20">
        <v>105115662</v>
      </c>
      <c r="Y33" s="20">
        <v>19257676</v>
      </c>
      <c r="Z33" s="21">
        <v>18.320463034328796</v>
      </c>
      <c r="AA33" s="22">
        <v>140154415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-29227000</v>
      </c>
      <c r="F34" s="20">
        <v>-29227000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-21920238</v>
      </c>
      <c r="Y34" s="20">
        <v>21920238</v>
      </c>
      <c r="Z34" s="21">
        <v>-100</v>
      </c>
      <c r="AA34" s="22">
        <v>-29227000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136666810</v>
      </c>
      <c r="D38" s="29">
        <f t="shared" ref="D38:Y38" si="3">SUM(D30:D37)</f>
        <v>0</v>
      </c>
      <c r="E38" s="30">
        <f t="shared" si="3"/>
        <v>112499537</v>
      </c>
      <c r="F38" s="31">
        <f t="shared" si="3"/>
        <v>110927415</v>
      </c>
      <c r="G38" s="31">
        <f t="shared" si="3"/>
        <v>124390046</v>
      </c>
      <c r="H38" s="31">
        <f t="shared" si="3"/>
        <v>-3091</v>
      </c>
      <c r="I38" s="31">
        <f t="shared" si="3"/>
        <v>0</v>
      </c>
      <c r="J38" s="31">
        <f t="shared" si="3"/>
        <v>124386955</v>
      </c>
      <c r="K38" s="31">
        <f t="shared" si="3"/>
        <v>0</v>
      </c>
      <c r="L38" s="31">
        <f t="shared" si="3"/>
        <v>0</v>
      </c>
      <c r="M38" s="31">
        <f t="shared" si="3"/>
        <v>-56</v>
      </c>
      <c r="N38" s="31">
        <f t="shared" si="3"/>
        <v>-56</v>
      </c>
      <c r="O38" s="31">
        <f t="shared" si="3"/>
        <v>-36</v>
      </c>
      <c r="P38" s="31">
        <f t="shared" si="3"/>
        <v>0</v>
      </c>
      <c r="Q38" s="31">
        <f t="shared" si="3"/>
        <v>-13525</v>
      </c>
      <c r="R38" s="31">
        <f t="shared" si="3"/>
        <v>-13561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124373338</v>
      </c>
      <c r="X38" s="31">
        <f t="shared" si="3"/>
        <v>83195424</v>
      </c>
      <c r="Y38" s="31">
        <f t="shared" si="3"/>
        <v>41177914</v>
      </c>
      <c r="Z38" s="32">
        <f>+IF(X38&lt;&gt;0,+(Y38/X38)*100,0)</f>
        <v>49.495407343557737</v>
      </c>
      <c r="AA38" s="33">
        <f>SUM(AA30:AA37)</f>
        <v>110927415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136666810</v>
      </c>
      <c r="D45" s="29">
        <f>+D38+D44</f>
        <v>0</v>
      </c>
      <c r="E45" s="30">
        <f t="shared" si="5"/>
        <v>112499537</v>
      </c>
      <c r="F45" s="31">
        <f t="shared" si="5"/>
        <v>110927415</v>
      </c>
      <c r="G45" s="31">
        <f t="shared" si="5"/>
        <v>124390046</v>
      </c>
      <c r="H45" s="31">
        <f t="shared" si="5"/>
        <v>-3091</v>
      </c>
      <c r="I45" s="31">
        <f t="shared" si="5"/>
        <v>0</v>
      </c>
      <c r="J45" s="31">
        <f t="shared" si="5"/>
        <v>124386955</v>
      </c>
      <c r="K45" s="31">
        <f t="shared" si="5"/>
        <v>0</v>
      </c>
      <c r="L45" s="31">
        <f t="shared" si="5"/>
        <v>0</v>
      </c>
      <c r="M45" s="31">
        <f t="shared" si="5"/>
        <v>-56</v>
      </c>
      <c r="N45" s="31">
        <f t="shared" si="5"/>
        <v>-56</v>
      </c>
      <c r="O45" s="31">
        <f t="shared" si="5"/>
        <v>-36</v>
      </c>
      <c r="P45" s="31">
        <f t="shared" si="5"/>
        <v>0</v>
      </c>
      <c r="Q45" s="31">
        <f t="shared" si="5"/>
        <v>-13525</v>
      </c>
      <c r="R45" s="31">
        <f t="shared" si="5"/>
        <v>-13561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124373338</v>
      </c>
      <c r="X45" s="31">
        <f t="shared" si="5"/>
        <v>83195424</v>
      </c>
      <c r="Y45" s="31">
        <f t="shared" si="5"/>
        <v>41177914</v>
      </c>
      <c r="Z45" s="32">
        <f>+IF(X45&lt;&gt;0,+(Y45/X45)*100,0)</f>
        <v>49.495407343557737</v>
      </c>
      <c r="AA45" s="33">
        <f>+AA38+AA44</f>
        <v>110927415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-98960500</v>
      </c>
      <c r="D46" s="42">
        <f t="shared" si="6"/>
        <v>0</v>
      </c>
      <c r="E46" s="43">
        <f t="shared" si="6"/>
        <v>73815550</v>
      </c>
      <c r="F46" s="44">
        <f t="shared" si="6"/>
        <v>81209046</v>
      </c>
      <c r="G46" s="44">
        <f t="shared" si="6"/>
        <v>-83628455</v>
      </c>
      <c r="H46" s="44">
        <f t="shared" si="6"/>
        <v>7165506</v>
      </c>
      <c r="I46" s="44">
        <f t="shared" si="6"/>
        <v>8775408</v>
      </c>
      <c r="J46" s="44">
        <f t="shared" si="6"/>
        <v>-67687541</v>
      </c>
      <c r="K46" s="44">
        <f t="shared" si="6"/>
        <v>9959746</v>
      </c>
      <c r="L46" s="44">
        <f t="shared" si="6"/>
        <v>13381013</v>
      </c>
      <c r="M46" s="44">
        <f t="shared" si="6"/>
        <v>2271681</v>
      </c>
      <c r="N46" s="44">
        <f t="shared" si="6"/>
        <v>25612440</v>
      </c>
      <c r="O46" s="44">
        <f t="shared" si="6"/>
        <v>20945475</v>
      </c>
      <c r="P46" s="44">
        <f t="shared" si="6"/>
        <v>10353790</v>
      </c>
      <c r="Q46" s="44">
        <f t="shared" si="6"/>
        <v>9946305</v>
      </c>
      <c r="R46" s="44">
        <f t="shared" si="6"/>
        <v>41245570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-829531</v>
      </c>
      <c r="X46" s="44">
        <f t="shared" si="6"/>
        <v>60929860</v>
      </c>
      <c r="Y46" s="44">
        <f t="shared" si="6"/>
        <v>-61759391</v>
      </c>
      <c r="Z46" s="45">
        <f>+IF(X46&lt;&gt;0,+(Y46/X46)*100,0)</f>
        <v>-101.36145233223908</v>
      </c>
      <c r="AA46" s="46">
        <f>+AA27-AA45</f>
        <v>81209046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175840196</v>
      </c>
      <c r="D48" s="18"/>
      <c r="E48" s="19">
        <v>70001</v>
      </c>
      <c r="F48" s="20">
        <v>70001</v>
      </c>
      <c r="G48" s="20">
        <v>166857143</v>
      </c>
      <c r="H48" s="20">
        <v>30641622</v>
      </c>
      <c r="I48" s="20">
        <v>1359138</v>
      </c>
      <c r="J48" s="20">
        <v>198857903</v>
      </c>
      <c r="K48" s="20">
        <v>5328742</v>
      </c>
      <c r="L48" s="20">
        <v>-4801012</v>
      </c>
      <c r="M48" s="20">
        <v>6246401</v>
      </c>
      <c r="N48" s="20">
        <v>6774131</v>
      </c>
      <c r="O48" s="20">
        <v>19710009</v>
      </c>
      <c r="P48" s="20">
        <v>7013823</v>
      </c>
      <c r="Q48" s="20">
        <v>9041536</v>
      </c>
      <c r="R48" s="20">
        <v>35765368</v>
      </c>
      <c r="S48" s="20"/>
      <c r="T48" s="20"/>
      <c r="U48" s="20"/>
      <c r="V48" s="20"/>
      <c r="W48" s="20">
        <v>241397402</v>
      </c>
      <c r="X48" s="20"/>
      <c r="Y48" s="20">
        <v>241397402</v>
      </c>
      <c r="Z48" s="47"/>
      <c r="AA48" s="22">
        <v>70001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175840196</v>
      </c>
      <c r="D51" s="50">
        <f t="shared" ref="D51:Y51" si="7">SUM(D48:D50)</f>
        <v>0</v>
      </c>
      <c r="E51" s="51">
        <f t="shared" si="7"/>
        <v>70001</v>
      </c>
      <c r="F51" s="52">
        <f t="shared" si="7"/>
        <v>70001</v>
      </c>
      <c r="G51" s="52">
        <f t="shared" si="7"/>
        <v>166857143</v>
      </c>
      <c r="H51" s="52">
        <f t="shared" si="7"/>
        <v>30641622</v>
      </c>
      <c r="I51" s="52">
        <f t="shared" si="7"/>
        <v>1359138</v>
      </c>
      <c r="J51" s="52">
        <f t="shared" si="7"/>
        <v>198857903</v>
      </c>
      <c r="K51" s="52">
        <f t="shared" si="7"/>
        <v>5328742</v>
      </c>
      <c r="L51" s="52">
        <f t="shared" si="7"/>
        <v>-4801012</v>
      </c>
      <c r="M51" s="52">
        <f t="shared" si="7"/>
        <v>6246401</v>
      </c>
      <c r="N51" s="52">
        <f t="shared" si="7"/>
        <v>6774131</v>
      </c>
      <c r="O51" s="52">
        <f t="shared" si="7"/>
        <v>19710009</v>
      </c>
      <c r="P51" s="52">
        <f t="shared" si="7"/>
        <v>7013823</v>
      </c>
      <c r="Q51" s="52">
        <f t="shared" si="7"/>
        <v>9041536</v>
      </c>
      <c r="R51" s="52">
        <f t="shared" si="7"/>
        <v>35765368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241397402</v>
      </c>
      <c r="X51" s="52">
        <f t="shared" si="7"/>
        <v>0</v>
      </c>
      <c r="Y51" s="52">
        <f t="shared" si="7"/>
        <v>241397402</v>
      </c>
      <c r="Z51" s="53">
        <f>+IF(X51&lt;&gt;0,+(Y51/X51)*100,0)</f>
        <v>0</v>
      </c>
      <c r="AA51" s="54">
        <f>SUM(AA48:AA50)</f>
        <v>70001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32150192</v>
      </c>
      <c r="D6" s="18"/>
      <c r="E6" s="19">
        <v>21576378</v>
      </c>
      <c r="F6" s="20">
        <v>22407975</v>
      </c>
      <c r="G6" s="20">
        <v>2653071</v>
      </c>
      <c r="H6" s="20">
        <v>2439618</v>
      </c>
      <c r="I6" s="20">
        <v>2541129</v>
      </c>
      <c r="J6" s="20">
        <v>7633818</v>
      </c>
      <c r="K6" s="20">
        <v>3204728</v>
      </c>
      <c r="L6" s="20">
        <v>2646743</v>
      </c>
      <c r="M6" s="20">
        <v>3222717</v>
      </c>
      <c r="N6" s="20">
        <v>9074188</v>
      </c>
      <c r="O6" s="20">
        <v>3725323</v>
      </c>
      <c r="P6" s="20">
        <v>4406120</v>
      </c>
      <c r="Q6" s="20">
        <v>2965919</v>
      </c>
      <c r="R6" s="20">
        <v>11097362</v>
      </c>
      <c r="S6" s="20"/>
      <c r="T6" s="20"/>
      <c r="U6" s="20"/>
      <c r="V6" s="20"/>
      <c r="W6" s="20">
        <v>27805368</v>
      </c>
      <c r="X6" s="20">
        <v>16805974</v>
      </c>
      <c r="Y6" s="20">
        <v>10999394</v>
      </c>
      <c r="Z6" s="21">
        <v>65.449309870406807</v>
      </c>
      <c r="AA6" s="22">
        <v>22407975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7965572</v>
      </c>
      <c r="D8" s="18"/>
      <c r="E8" s="19">
        <v>-21601897</v>
      </c>
      <c r="F8" s="20">
        <v>3589798</v>
      </c>
      <c r="G8" s="20">
        <v>8483776</v>
      </c>
      <c r="H8" s="20">
        <v>745659</v>
      </c>
      <c r="I8" s="20">
        <v>-3053561</v>
      </c>
      <c r="J8" s="20">
        <v>6175874</v>
      </c>
      <c r="K8" s="20">
        <v>854534</v>
      </c>
      <c r="L8" s="20">
        <v>1230271</v>
      </c>
      <c r="M8" s="20">
        <v>-598061</v>
      </c>
      <c r="N8" s="20">
        <v>1486744</v>
      </c>
      <c r="O8" s="20">
        <v>1815342</v>
      </c>
      <c r="P8" s="20">
        <v>-805599</v>
      </c>
      <c r="Q8" s="20">
        <v>-605018</v>
      </c>
      <c r="R8" s="20">
        <v>404725</v>
      </c>
      <c r="S8" s="20"/>
      <c r="T8" s="20"/>
      <c r="U8" s="20"/>
      <c r="V8" s="20"/>
      <c r="W8" s="20">
        <v>8067343</v>
      </c>
      <c r="X8" s="20">
        <v>4683780</v>
      </c>
      <c r="Y8" s="20">
        <v>3383563</v>
      </c>
      <c r="Z8" s="21">
        <v>72.24000700289082</v>
      </c>
      <c r="AA8" s="22">
        <v>3589798</v>
      </c>
    </row>
    <row r="9" spans="1:27" x14ac:dyDescent="0.25">
      <c r="A9" s="23" t="s">
        <v>38</v>
      </c>
      <c r="B9" s="17" t="s">
        <v>33</v>
      </c>
      <c r="C9" s="18">
        <v>604333</v>
      </c>
      <c r="D9" s="18"/>
      <c r="E9" s="19">
        <v>797791</v>
      </c>
      <c r="F9" s="20">
        <v>660246</v>
      </c>
      <c r="G9" s="20">
        <v>640153</v>
      </c>
      <c r="H9" s="20">
        <v>-17561</v>
      </c>
      <c r="I9" s="20">
        <v>429482</v>
      </c>
      <c r="J9" s="20">
        <v>1052074</v>
      </c>
      <c r="K9" s="20">
        <v>71788</v>
      </c>
      <c r="L9" s="20">
        <v>-20803</v>
      </c>
      <c r="M9" s="20">
        <v>655308</v>
      </c>
      <c r="N9" s="20">
        <v>706293</v>
      </c>
      <c r="O9" s="20">
        <v>29465</v>
      </c>
      <c r="P9" s="20">
        <v>419778</v>
      </c>
      <c r="Q9" s="20">
        <v>-112145</v>
      </c>
      <c r="R9" s="20">
        <v>337098</v>
      </c>
      <c r="S9" s="20"/>
      <c r="T9" s="20"/>
      <c r="U9" s="20"/>
      <c r="V9" s="20"/>
      <c r="W9" s="20">
        <v>2095465</v>
      </c>
      <c r="X9" s="20">
        <v>646273</v>
      </c>
      <c r="Y9" s="20">
        <v>1449192</v>
      </c>
      <c r="Z9" s="21">
        <v>224.23836366365299</v>
      </c>
      <c r="AA9" s="22">
        <v>660246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99682</v>
      </c>
      <c r="D11" s="18"/>
      <c r="E11" s="19">
        <v>106626</v>
      </c>
      <c r="F11" s="20">
        <v>99682</v>
      </c>
      <c r="G11" s="20">
        <v>102627</v>
      </c>
      <c r="H11" s="20">
        <v>-2945</v>
      </c>
      <c r="I11" s="20"/>
      <c r="J11" s="20">
        <v>99682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99682</v>
      </c>
      <c r="X11" s="20">
        <v>202927</v>
      </c>
      <c r="Y11" s="20">
        <v>-103245</v>
      </c>
      <c r="Z11" s="21">
        <v>-50.877901905611381</v>
      </c>
      <c r="AA11" s="22">
        <v>99682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1943662</v>
      </c>
      <c r="F12" s="20">
        <v>1387347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1040436</v>
      </c>
      <c r="Y12" s="24">
        <v>-1040436</v>
      </c>
      <c r="Z12" s="25">
        <v>-100</v>
      </c>
      <c r="AA12" s="26">
        <v>1387347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40819779</v>
      </c>
      <c r="D14" s="29">
        <f>SUM(D6:D13)</f>
        <v>0</v>
      </c>
      <c r="E14" s="30">
        <f t="shared" si="0"/>
        <v>2822560</v>
      </c>
      <c r="F14" s="31">
        <f t="shared" si="0"/>
        <v>28145048</v>
      </c>
      <c r="G14" s="31">
        <f t="shared" si="0"/>
        <v>11879627</v>
      </c>
      <c r="H14" s="31">
        <f t="shared" si="0"/>
        <v>3164771</v>
      </c>
      <c r="I14" s="31">
        <f t="shared" si="0"/>
        <v>-82950</v>
      </c>
      <c r="J14" s="31">
        <f t="shared" si="0"/>
        <v>14961448</v>
      </c>
      <c r="K14" s="31">
        <f t="shared" si="0"/>
        <v>4131050</v>
      </c>
      <c r="L14" s="31">
        <f t="shared" si="0"/>
        <v>3856211</v>
      </c>
      <c r="M14" s="31">
        <f t="shared" si="0"/>
        <v>3279964</v>
      </c>
      <c r="N14" s="31">
        <f t="shared" si="0"/>
        <v>11267225</v>
      </c>
      <c r="O14" s="31">
        <f t="shared" si="0"/>
        <v>5570130</v>
      </c>
      <c r="P14" s="31">
        <f t="shared" si="0"/>
        <v>4020299</v>
      </c>
      <c r="Q14" s="31">
        <f t="shared" si="0"/>
        <v>2248756</v>
      </c>
      <c r="R14" s="31">
        <f t="shared" si="0"/>
        <v>11839185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38067858</v>
      </c>
      <c r="X14" s="31">
        <f t="shared" si="0"/>
        <v>23379390</v>
      </c>
      <c r="Y14" s="31">
        <f t="shared" si="0"/>
        <v>14688468</v>
      </c>
      <c r="Z14" s="32">
        <f>+IF(X14&lt;&gt;0,+(Y14/X14)*100,0)</f>
        <v>62.826566475857582</v>
      </c>
      <c r="AA14" s="33">
        <f>SUM(AA6:AA13)</f>
        <v>28145048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54677933</v>
      </c>
      <c r="D18" s="18"/>
      <c r="E18" s="19">
        <v>61597137</v>
      </c>
      <c r="F18" s="20">
        <v>56491705</v>
      </c>
      <c r="G18" s="24">
        <v>59570644</v>
      </c>
      <c r="H18" s="24">
        <v>-10472746</v>
      </c>
      <c r="I18" s="24">
        <v>-354899</v>
      </c>
      <c r="J18" s="20">
        <v>48742999</v>
      </c>
      <c r="K18" s="24">
        <v>181447</v>
      </c>
      <c r="L18" s="24">
        <v>94958</v>
      </c>
      <c r="M18" s="20">
        <v>179929</v>
      </c>
      <c r="N18" s="24">
        <v>456334</v>
      </c>
      <c r="O18" s="24"/>
      <c r="P18" s="24">
        <v>240072</v>
      </c>
      <c r="Q18" s="20">
        <v>594067</v>
      </c>
      <c r="R18" s="24">
        <v>834139</v>
      </c>
      <c r="S18" s="24"/>
      <c r="T18" s="20"/>
      <c r="U18" s="24"/>
      <c r="V18" s="24"/>
      <c r="W18" s="24">
        <v>50033472</v>
      </c>
      <c r="X18" s="20">
        <v>55879243</v>
      </c>
      <c r="Y18" s="24">
        <v>-5845771</v>
      </c>
      <c r="Z18" s="25">
        <v>-10.461435563828235</v>
      </c>
      <c r="AA18" s="26">
        <v>56491705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54677933</v>
      </c>
      <c r="D26" s="29">
        <f t="shared" ref="D26:Y26" si="1">SUM(D16:D25)</f>
        <v>0</v>
      </c>
      <c r="E26" s="35">
        <f t="shared" si="1"/>
        <v>61597137</v>
      </c>
      <c r="F26" s="36">
        <f t="shared" si="1"/>
        <v>56491705</v>
      </c>
      <c r="G26" s="36">
        <f t="shared" si="1"/>
        <v>59570644</v>
      </c>
      <c r="H26" s="36">
        <f t="shared" si="1"/>
        <v>-10472746</v>
      </c>
      <c r="I26" s="36">
        <f t="shared" si="1"/>
        <v>-354899</v>
      </c>
      <c r="J26" s="36">
        <f t="shared" si="1"/>
        <v>48742999</v>
      </c>
      <c r="K26" s="36">
        <f t="shared" si="1"/>
        <v>181447</v>
      </c>
      <c r="L26" s="36">
        <f t="shared" si="1"/>
        <v>94958</v>
      </c>
      <c r="M26" s="36">
        <f t="shared" si="1"/>
        <v>179929</v>
      </c>
      <c r="N26" s="36">
        <f t="shared" si="1"/>
        <v>456334</v>
      </c>
      <c r="O26" s="36">
        <f t="shared" si="1"/>
        <v>0</v>
      </c>
      <c r="P26" s="36">
        <f t="shared" si="1"/>
        <v>240072</v>
      </c>
      <c r="Q26" s="36">
        <f t="shared" si="1"/>
        <v>594067</v>
      </c>
      <c r="R26" s="36">
        <f t="shared" si="1"/>
        <v>834139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50033472</v>
      </c>
      <c r="X26" s="36">
        <f t="shared" si="1"/>
        <v>55879243</v>
      </c>
      <c r="Y26" s="36">
        <f t="shared" si="1"/>
        <v>-5845771</v>
      </c>
      <c r="Z26" s="37">
        <f>+IF(X26&lt;&gt;0,+(Y26/X26)*100,0)</f>
        <v>-10.461435563828235</v>
      </c>
      <c r="AA26" s="38">
        <f>SUM(AA16:AA25)</f>
        <v>56491705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95497712</v>
      </c>
      <c r="D27" s="29">
        <f>+D14+D26</f>
        <v>0</v>
      </c>
      <c r="E27" s="30">
        <f t="shared" si="2"/>
        <v>64419697</v>
      </c>
      <c r="F27" s="31">
        <f t="shared" si="2"/>
        <v>84636753</v>
      </c>
      <c r="G27" s="31">
        <f t="shared" si="2"/>
        <v>71450271</v>
      </c>
      <c r="H27" s="31">
        <f t="shared" si="2"/>
        <v>-7307975</v>
      </c>
      <c r="I27" s="31">
        <f t="shared" si="2"/>
        <v>-437849</v>
      </c>
      <c r="J27" s="31">
        <f t="shared" si="2"/>
        <v>63704447</v>
      </c>
      <c r="K27" s="31">
        <f t="shared" si="2"/>
        <v>4312497</v>
      </c>
      <c r="L27" s="31">
        <f t="shared" si="2"/>
        <v>3951169</v>
      </c>
      <c r="M27" s="31">
        <f t="shared" si="2"/>
        <v>3459893</v>
      </c>
      <c r="N27" s="31">
        <f t="shared" si="2"/>
        <v>11723559</v>
      </c>
      <c r="O27" s="31">
        <f t="shared" si="2"/>
        <v>5570130</v>
      </c>
      <c r="P27" s="31">
        <f t="shared" si="2"/>
        <v>4260371</v>
      </c>
      <c r="Q27" s="31">
        <f t="shared" si="2"/>
        <v>2842823</v>
      </c>
      <c r="R27" s="31">
        <f t="shared" si="2"/>
        <v>12673324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88101330</v>
      </c>
      <c r="X27" s="31">
        <f t="shared" si="2"/>
        <v>79258633</v>
      </c>
      <c r="Y27" s="31">
        <f t="shared" si="2"/>
        <v>8842697</v>
      </c>
      <c r="Z27" s="32">
        <f>+IF(X27&lt;&gt;0,+(Y27/X27)*100,0)</f>
        <v>11.156761939106369</v>
      </c>
      <c r="AA27" s="33">
        <f>+AA14+AA26</f>
        <v>84636753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2922241</v>
      </c>
      <c r="D32" s="18"/>
      <c r="E32" s="19">
        <v>2794499</v>
      </c>
      <c r="F32" s="20">
        <v>2956907</v>
      </c>
      <c r="G32" s="20">
        <v>2983443</v>
      </c>
      <c r="H32" s="20">
        <v>14837</v>
      </c>
      <c r="I32" s="20">
        <v>1140</v>
      </c>
      <c r="J32" s="20">
        <v>2999420</v>
      </c>
      <c r="K32" s="20">
        <v>30426</v>
      </c>
      <c r="L32" s="20">
        <v>14460</v>
      </c>
      <c r="M32" s="20">
        <v>2065</v>
      </c>
      <c r="N32" s="20">
        <v>46951</v>
      </c>
      <c r="O32" s="20">
        <v>17384</v>
      </c>
      <c r="P32" s="20">
        <v>18555</v>
      </c>
      <c r="Q32" s="20">
        <v>-3316</v>
      </c>
      <c r="R32" s="20">
        <v>32623</v>
      </c>
      <c r="S32" s="20"/>
      <c r="T32" s="20"/>
      <c r="U32" s="20"/>
      <c r="V32" s="20"/>
      <c r="W32" s="20">
        <v>3078994</v>
      </c>
      <c r="X32" s="20">
        <v>2956907</v>
      </c>
      <c r="Y32" s="20">
        <v>122087</v>
      </c>
      <c r="Z32" s="21">
        <v>4.1288752064234684</v>
      </c>
      <c r="AA32" s="22">
        <v>2956907</v>
      </c>
    </row>
    <row r="33" spans="1:27" x14ac:dyDescent="0.25">
      <c r="A33" s="23" t="s">
        <v>61</v>
      </c>
      <c r="B33" s="17" t="s">
        <v>33</v>
      </c>
      <c r="C33" s="18"/>
      <c r="D33" s="18"/>
      <c r="E33" s="19">
        <v>6630899</v>
      </c>
      <c r="F33" s="20">
        <v>6755831</v>
      </c>
      <c r="G33" s="20">
        <v>-475359</v>
      </c>
      <c r="H33" s="20">
        <v>-296290</v>
      </c>
      <c r="I33" s="20">
        <v>-681934</v>
      </c>
      <c r="J33" s="20">
        <v>-1453583</v>
      </c>
      <c r="K33" s="20">
        <v>46321</v>
      </c>
      <c r="L33" s="20">
        <v>268449</v>
      </c>
      <c r="M33" s="20">
        <v>-312916</v>
      </c>
      <c r="N33" s="20">
        <v>1854</v>
      </c>
      <c r="O33" s="20">
        <v>120600</v>
      </c>
      <c r="P33" s="20">
        <v>903226</v>
      </c>
      <c r="Q33" s="20">
        <v>-550454</v>
      </c>
      <c r="R33" s="20">
        <v>473372</v>
      </c>
      <c r="S33" s="20"/>
      <c r="T33" s="20"/>
      <c r="U33" s="20"/>
      <c r="V33" s="20"/>
      <c r="W33" s="20">
        <v>-978357</v>
      </c>
      <c r="X33" s="20">
        <v>5066836</v>
      </c>
      <c r="Y33" s="20">
        <v>-6045193</v>
      </c>
      <c r="Z33" s="21">
        <v>-119.30903230339408</v>
      </c>
      <c r="AA33" s="22">
        <v>6755831</v>
      </c>
    </row>
    <row r="34" spans="1:27" x14ac:dyDescent="0.25">
      <c r="A34" s="23" t="s">
        <v>62</v>
      </c>
      <c r="B34" s="17" t="s">
        <v>33</v>
      </c>
      <c r="C34" s="18">
        <v>1231394</v>
      </c>
      <c r="D34" s="18"/>
      <c r="E34" s="19"/>
      <c r="F34" s="20">
        <v>1231394</v>
      </c>
      <c r="G34" s="20">
        <v>1926071</v>
      </c>
      <c r="H34" s="20">
        <v>-694677</v>
      </c>
      <c r="I34" s="20"/>
      <c r="J34" s="20">
        <v>1231394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1231394</v>
      </c>
      <c r="X34" s="20">
        <v>1231394</v>
      </c>
      <c r="Y34" s="20"/>
      <c r="Z34" s="21"/>
      <c r="AA34" s="22">
        <v>1231394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4153635</v>
      </c>
      <c r="D38" s="29">
        <f t="shared" ref="D38:Y38" si="3">SUM(D30:D37)</f>
        <v>0</v>
      </c>
      <c r="E38" s="30">
        <f t="shared" si="3"/>
        <v>9425398</v>
      </c>
      <c r="F38" s="31">
        <f t="shared" si="3"/>
        <v>10944132</v>
      </c>
      <c r="G38" s="31">
        <f t="shared" si="3"/>
        <v>4434155</v>
      </c>
      <c r="H38" s="31">
        <f t="shared" si="3"/>
        <v>-976130</v>
      </c>
      <c r="I38" s="31">
        <f t="shared" si="3"/>
        <v>-680794</v>
      </c>
      <c r="J38" s="31">
        <f t="shared" si="3"/>
        <v>2777231</v>
      </c>
      <c r="K38" s="31">
        <f t="shared" si="3"/>
        <v>76747</v>
      </c>
      <c r="L38" s="31">
        <f t="shared" si="3"/>
        <v>282909</v>
      </c>
      <c r="M38" s="31">
        <f t="shared" si="3"/>
        <v>-310851</v>
      </c>
      <c r="N38" s="31">
        <f t="shared" si="3"/>
        <v>48805</v>
      </c>
      <c r="O38" s="31">
        <f t="shared" si="3"/>
        <v>137984</v>
      </c>
      <c r="P38" s="31">
        <f t="shared" si="3"/>
        <v>921781</v>
      </c>
      <c r="Q38" s="31">
        <f t="shared" si="3"/>
        <v>-553770</v>
      </c>
      <c r="R38" s="31">
        <f t="shared" si="3"/>
        <v>505995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3332031</v>
      </c>
      <c r="X38" s="31">
        <f t="shared" si="3"/>
        <v>9255137</v>
      </c>
      <c r="Y38" s="31">
        <f t="shared" si="3"/>
        <v>-5923106</v>
      </c>
      <c r="Z38" s="32">
        <f>+IF(X38&lt;&gt;0,+(Y38/X38)*100,0)</f>
        <v>-63.998036982056561</v>
      </c>
      <c r="AA38" s="33">
        <f>SUM(AA30:AA37)</f>
        <v>10944132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4153635</v>
      </c>
      <c r="D45" s="29">
        <f>+D38+D44</f>
        <v>0</v>
      </c>
      <c r="E45" s="30">
        <f t="shared" si="5"/>
        <v>9425398</v>
      </c>
      <c r="F45" s="31">
        <f t="shared" si="5"/>
        <v>10944132</v>
      </c>
      <c r="G45" s="31">
        <f t="shared" si="5"/>
        <v>4434155</v>
      </c>
      <c r="H45" s="31">
        <f t="shared" si="5"/>
        <v>-976130</v>
      </c>
      <c r="I45" s="31">
        <f t="shared" si="5"/>
        <v>-680794</v>
      </c>
      <c r="J45" s="31">
        <f t="shared" si="5"/>
        <v>2777231</v>
      </c>
      <c r="K45" s="31">
        <f t="shared" si="5"/>
        <v>76747</v>
      </c>
      <c r="L45" s="31">
        <f t="shared" si="5"/>
        <v>282909</v>
      </c>
      <c r="M45" s="31">
        <f t="shared" si="5"/>
        <v>-310851</v>
      </c>
      <c r="N45" s="31">
        <f t="shared" si="5"/>
        <v>48805</v>
      </c>
      <c r="O45" s="31">
        <f t="shared" si="5"/>
        <v>137984</v>
      </c>
      <c r="P45" s="31">
        <f t="shared" si="5"/>
        <v>921781</v>
      </c>
      <c r="Q45" s="31">
        <f t="shared" si="5"/>
        <v>-553770</v>
      </c>
      <c r="R45" s="31">
        <f t="shared" si="5"/>
        <v>505995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3332031</v>
      </c>
      <c r="X45" s="31">
        <f t="shared" si="5"/>
        <v>9255137</v>
      </c>
      <c r="Y45" s="31">
        <f t="shared" si="5"/>
        <v>-5923106</v>
      </c>
      <c r="Z45" s="32">
        <f>+IF(X45&lt;&gt;0,+(Y45/X45)*100,0)</f>
        <v>-63.998036982056561</v>
      </c>
      <c r="AA45" s="33">
        <f>+AA38+AA44</f>
        <v>10944132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91344077</v>
      </c>
      <c r="D46" s="42">
        <f t="shared" si="6"/>
        <v>0</v>
      </c>
      <c r="E46" s="43">
        <f t="shared" si="6"/>
        <v>54994299</v>
      </c>
      <c r="F46" s="44">
        <f t="shared" si="6"/>
        <v>73692621</v>
      </c>
      <c r="G46" s="44">
        <f t="shared" si="6"/>
        <v>67016116</v>
      </c>
      <c r="H46" s="44">
        <f t="shared" si="6"/>
        <v>-6331845</v>
      </c>
      <c r="I46" s="44">
        <f t="shared" si="6"/>
        <v>242945</v>
      </c>
      <c r="J46" s="44">
        <f t="shared" si="6"/>
        <v>60927216</v>
      </c>
      <c r="K46" s="44">
        <f t="shared" si="6"/>
        <v>4235750</v>
      </c>
      <c r="L46" s="44">
        <f t="shared" si="6"/>
        <v>3668260</v>
      </c>
      <c r="M46" s="44">
        <f t="shared" si="6"/>
        <v>3770744</v>
      </c>
      <c r="N46" s="44">
        <f t="shared" si="6"/>
        <v>11674754</v>
      </c>
      <c r="O46" s="44">
        <f t="shared" si="6"/>
        <v>5432146</v>
      </c>
      <c r="P46" s="44">
        <f t="shared" si="6"/>
        <v>3338590</v>
      </c>
      <c r="Q46" s="44">
        <f t="shared" si="6"/>
        <v>3396593</v>
      </c>
      <c r="R46" s="44">
        <f t="shared" si="6"/>
        <v>12167329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84769299</v>
      </c>
      <c r="X46" s="44">
        <f t="shared" si="6"/>
        <v>70003496</v>
      </c>
      <c r="Y46" s="44">
        <f t="shared" si="6"/>
        <v>14765803</v>
      </c>
      <c r="Z46" s="45">
        <f>+IF(X46&lt;&gt;0,+(Y46/X46)*100,0)</f>
        <v>21.092950843483589</v>
      </c>
      <c r="AA46" s="46">
        <f>+AA27-AA45</f>
        <v>73692621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14008415</v>
      </c>
      <c r="F48" s="20">
        <v>14756541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11067416</v>
      </c>
      <c r="Y48" s="20">
        <v>-11067416</v>
      </c>
      <c r="Z48" s="47">
        <v>-100</v>
      </c>
      <c r="AA48" s="22">
        <v>14756541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14008415</v>
      </c>
      <c r="F51" s="52">
        <f t="shared" si="7"/>
        <v>14756541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11067416</v>
      </c>
      <c r="Y51" s="52">
        <f t="shared" si="7"/>
        <v>-11067416</v>
      </c>
      <c r="Z51" s="53">
        <f>+IF(X51&lt;&gt;0,+(Y51/X51)*100,0)</f>
        <v>-100</v>
      </c>
      <c r="AA51" s="54">
        <f>SUM(AA48:AA50)</f>
        <v>14756541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-27877958</v>
      </c>
      <c r="D6" s="18"/>
      <c r="E6" s="19">
        <v>-146253623</v>
      </c>
      <c r="F6" s="20">
        <v>-161884462</v>
      </c>
      <c r="G6" s="20">
        <v>-26142001</v>
      </c>
      <c r="H6" s="20">
        <v>1126633</v>
      </c>
      <c r="I6" s="20">
        <v>1909265</v>
      </c>
      <c r="J6" s="20">
        <v>-23106103</v>
      </c>
      <c r="K6" s="20">
        <v>1849033</v>
      </c>
      <c r="L6" s="20">
        <v>2368986</v>
      </c>
      <c r="M6" s="20">
        <v>945051</v>
      </c>
      <c r="N6" s="20">
        <v>5163070</v>
      </c>
      <c r="O6" s="20">
        <v>1088789</v>
      </c>
      <c r="P6" s="20">
        <v>-178212</v>
      </c>
      <c r="Q6" s="20">
        <v>-3988291</v>
      </c>
      <c r="R6" s="20">
        <v>-3077714</v>
      </c>
      <c r="S6" s="20"/>
      <c r="T6" s="20"/>
      <c r="U6" s="20"/>
      <c r="V6" s="20"/>
      <c r="W6" s="20">
        <v>-21020747</v>
      </c>
      <c r="X6" s="20">
        <v>-103102873</v>
      </c>
      <c r="Y6" s="20">
        <v>82082126</v>
      </c>
      <c r="Z6" s="21">
        <v>-79.611870757471522</v>
      </c>
      <c r="AA6" s="22">
        <v>-161884462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24612402</v>
      </c>
      <c r="D8" s="18"/>
      <c r="E8" s="19">
        <v>7554985</v>
      </c>
      <c r="F8" s="20">
        <v>3433662</v>
      </c>
      <c r="G8" s="20">
        <v>24532113</v>
      </c>
      <c r="H8" s="20">
        <v>84962</v>
      </c>
      <c r="I8" s="20">
        <v>27885</v>
      </c>
      <c r="J8" s="20">
        <v>24644960</v>
      </c>
      <c r="K8" s="20">
        <v>-69539</v>
      </c>
      <c r="L8" s="20">
        <v>219715</v>
      </c>
      <c r="M8" s="20">
        <v>-285469</v>
      </c>
      <c r="N8" s="20">
        <v>-135293</v>
      </c>
      <c r="O8" s="20">
        <v>266758</v>
      </c>
      <c r="P8" s="20">
        <v>-374285</v>
      </c>
      <c r="Q8" s="20">
        <v>-967868</v>
      </c>
      <c r="R8" s="20">
        <v>-1075395</v>
      </c>
      <c r="S8" s="20"/>
      <c r="T8" s="20"/>
      <c r="U8" s="20"/>
      <c r="V8" s="20"/>
      <c r="W8" s="20">
        <v>23434272</v>
      </c>
      <c r="X8" s="20">
        <v>4882665</v>
      </c>
      <c r="Y8" s="20">
        <v>18551607</v>
      </c>
      <c r="Z8" s="21">
        <v>379.94838884093014</v>
      </c>
      <c r="AA8" s="22">
        <v>3433662</v>
      </c>
    </row>
    <row r="9" spans="1:27" x14ac:dyDescent="0.25">
      <c r="A9" s="23" t="s">
        <v>38</v>
      </c>
      <c r="B9" s="17" t="s">
        <v>33</v>
      </c>
      <c r="C9" s="18">
        <v>89061</v>
      </c>
      <c r="D9" s="18"/>
      <c r="E9" s="19">
        <v>159148</v>
      </c>
      <c r="F9" s="20">
        <v>2178333</v>
      </c>
      <c r="G9" s="20">
        <v>-302519</v>
      </c>
      <c r="H9" s="20"/>
      <c r="I9" s="20">
        <v>391580</v>
      </c>
      <c r="J9" s="20">
        <v>89061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89061</v>
      </c>
      <c r="X9" s="20">
        <v>1663822</v>
      </c>
      <c r="Y9" s="20">
        <v>-1574761</v>
      </c>
      <c r="Z9" s="21">
        <v>-94.647203847526967</v>
      </c>
      <c r="AA9" s="22">
        <v>2178333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-4003388</v>
      </c>
      <c r="D11" s="18"/>
      <c r="E11" s="19">
        <v>-3941478</v>
      </c>
      <c r="F11" s="20">
        <v>-3656068</v>
      </c>
      <c r="G11" s="20">
        <v>-4220809</v>
      </c>
      <c r="H11" s="20">
        <v>-48649</v>
      </c>
      <c r="I11" s="20">
        <v>-61020</v>
      </c>
      <c r="J11" s="20">
        <v>-4330478</v>
      </c>
      <c r="K11" s="20">
        <v>-91033</v>
      </c>
      <c r="L11" s="20">
        <v>-118713</v>
      </c>
      <c r="M11" s="20">
        <v>-41426</v>
      </c>
      <c r="N11" s="20">
        <v>-251172</v>
      </c>
      <c r="O11" s="20">
        <v>-87234</v>
      </c>
      <c r="P11" s="20">
        <v>-156621</v>
      </c>
      <c r="Q11" s="20">
        <v>-81743</v>
      </c>
      <c r="R11" s="20">
        <v>-325598</v>
      </c>
      <c r="S11" s="20"/>
      <c r="T11" s="20"/>
      <c r="U11" s="20"/>
      <c r="V11" s="20"/>
      <c r="W11" s="20">
        <v>-4907248</v>
      </c>
      <c r="X11" s="20">
        <v>-2438150</v>
      </c>
      <c r="Y11" s="20">
        <v>-2469098</v>
      </c>
      <c r="Z11" s="21">
        <v>101.26932305231426</v>
      </c>
      <c r="AA11" s="22">
        <v>-3656068</v>
      </c>
    </row>
    <row r="12" spans="1:27" x14ac:dyDescent="0.25">
      <c r="A12" s="23" t="s">
        <v>41</v>
      </c>
      <c r="B12" s="17" t="s">
        <v>33</v>
      </c>
      <c r="C12" s="18">
        <v>10665333</v>
      </c>
      <c r="D12" s="18"/>
      <c r="E12" s="19">
        <v>7777292</v>
      </c>
      <c r="F12" s="20"/>
      <c r="G12" s="24">
        <v>10727906</v>
      </c>
      <c r="H12" s="24">
        <v>123725</v>
      </c>
      <c r="I12" s="24">
        <v>59942</v>
      </c>
      <c r="J12" s="20">
        <v>10911573</v>
      </c>
      <c r="K12" s="24">
        <v>93662</v>
      </c>
      <c r="L12" s="24">
        <v>9156</v>
      </c>
      <c r="M12" s="20">
        <v>253962</v>
      </c>
      <c r="N12" s="24">
        <v>356780</v>
      </c>
      <c r="O12" s="24">
        <v>241568</v>
      </c>
      <c r="P12" s="24">
        <v>334586</v>
      </c>
      <c r="Q12" s="20">
        <v>792739</v>
      </c>
      <c r="R12" s="24">
        <v>1368893</v>
      </c>
      <c r="S12" s="24"/>
      <c r="T12" s="20"/>
      <c r="U12" s="24"/>
      <c r="V12" s="24"/>
      <c r="W12" s="24">
        <v>12637246</v>
      </c>
      <c r="X12" s="20"/>
      <c r="Y12" s="24">
        <v>12637246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3485450</v>
      </c>
      <c r="D14" s="29">
        <f>SUM(D6:D13)</f>
        <v>0</v>
      </c>
      <c r="E14" s="30">
        <f t="shared" si="0"/>
        <v>-134703676</v>
      </c>
      <c r="F14" s="31">
        <f t="shared" si="0"/>
        <v>-159928535</v>
      </c>
      <c r="G14" s="31">
        <f t="shared" si="0"/>
        <v>4594690</v>
      </c>
      <c r="H14" s="31">
        <f t="shared" si="0"/>
        <v>1286671</v>
      </c>
      <c r="I14" s="31">
        <f t="shared" si="0"/>
        <v>2327652</v>
      </c>
      <c r="J14" s="31">
        <f t="shared" si="0"/>
        <v>8209013</v>
      </c>
      <c r="K14" s="31">
        <f t="shared" si="0"/>
        <v>1782123</v>
      </c>
      <c r="L14" s="31">
        <f t="shared" si="0"/>
        <v>2479144</v>
      </c>
      <c r="M14" s="31">
        <f t="shared" si="0"/>
        <v>872118</v>
      </c>
      <c r="N14" s="31">
        <f t="shared" si="0"/>
        <v>5133385</v>
      </c>
      <c r="O14" s="31">
        <f t="shared" si="0"/>
        <v>1509881</v>
      </c>
      <c r="P14" s="31">
        <f t="shared" si="0"/>
        <v>-374532</v>
      </c>
      <c r="Q14" s="31">
        <f t="shared" si="0"/>
        <v>-4245163</v>
      </c>
      <c r="R14" s="31">
        <f t="shared" si="0"/>
        <v>-3109814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10232584</v>
      </c>
      <c r="X14" s="31">
        <f t="shared" si="0"/>
        <v>-98994536</v>
      </c>
      <c r="Y14" s="31">
        <f t="shared" si="0"/>
        <v>109227120</v>
      </c>
      <c r="Z14" s="32">
        <f>+IF(X14&lt;&gt;0,+(Y14/X14)*100,0)</f>
        <v>-110.3365139263848</v>
      </c>
      <c r="AA14" s="33">
        <f>SUM(AA6:AA13)</f>
        <v>-159928535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46979046</v>
      </c>
      <c r="D18" s="18"/>
      <c r="E18" s="19">
        <v>163071904</v>
      </c>
      <c r="F18" s="20">
        <v>136849248</v>
      </c>
      <c r="G18" s="24">
        <v>49324912</v>
      </c>
      <c r="H18" s="24">
        <v>657097</v>
      </c>
      <c r="I18" s="24">
        <v>-1681802</v>
      </c>
      <c r="J18" s="20">
        <v>48300207</v>
      </c>
      <c r="K18" s="24">
        <v>280629</v>
      </c>
      <c r="L18" s="24">
        <v>4309</v>
      </c>
      <c r="M18" s="20">
        <v>1537673</v>
      </c>
      <c r="N18" s="24">
        <v>1822611</v>
      </c>
      <c r="O18" s="24">
        <v>1299092</v>
      </c>
      <c r="P18" s="24">
        <v>2134432</v>
      </c>
      <c r="Q18" s="20">
        <v>5794072</v>
      </c>
      <c r="R18" s="24">
        <v>9227596</v>
      </c>
      <c r="S18" s="24"/>
      <c r="T18" s="20"/>
      <c r="U18" s="24"/>
      <c r="V18" s="24"/>
      <c r="W18" s="24">
        <v>59350414</v>
      </c>
      <c r="X18" s="20">
        <v>113466773</v>
      </c>
      <c r="Y18" s="24">
        <v>-54116359</v>
      </c>
      <c r="Z18" s="25">
        <v>-47.693573694917717</v>
      </c>
      <c r="AA18" s="26">
        <v>136849248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111515</v>
      </c>
      <c r="D23" s="18"/>
      <c r="E23" s="19"/>
      <c r="F23" s="20">
        <v>111515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>
        <v>111515</v>
      </c>
      <c r="Y23" s="20">
        <v>-111515</v>
      </c>
      <c r="Z23" s="21">
        <v>-100</v>
      </c>
      <c r="AA23" s="22">
        <v>111515</v>
      </c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47090561</v>
      </c>
      <c r="D26" s="29">
        <f t="shared" ref="D26:Y26" si="1">SUM(D16:D25)</f>
        <v>0</v>
      </c>
      <c r="E26" s="35">
        <f t="shared" si="1"/>
        <v>163071904</v>
      </c>
      <c r="F26" s="36">
        <f t="shared" si="1"/>
        <v>136960763</v>
      </c>
      <c r="G26" s="36">
        <f t="shared" si="1"/>
        <v>49324912</v>
      </c>
      <c r="H26" s="36">
        <f t="shared" si="1"/>
        <v>657097</v>
      </c>
      <c r="I26" s="36">
        <f t="shared" si="1"/>
        <v>-1681802</v>
      </c>
      <c r="J26" s="36">
        <f t="shared" si="1"/>
        <v>48300207</v>
      </c>
      <c r="K26" s="36">
        <f t="shared" si="1"/>
        <v>280629</v>
      </c>
      <c r="L26" s="36">
        <f t="shared" si="1"/>
        <v>4309</v>
      </c>
      <c r="M26" s="36">
        <f t="shared" si="1"/>
        <v>1537673</v>
      </c>
      <c r="N26" s="36">
        <f t="shared" si="1"/>
        <v>1822611</v>
      </c>
      <c r="O26" s="36">
        <f t="shared" si="1"/>
        <v>1299092</v>
      </c>
      <c r="P26" s="36">
        <f t="shared" si="1"/>
        <v>2134432</v>
      </c>
      <c r="Q26" s="36">
        <f t="shared" si="1"/>
        <v>5794072</v>
      </c>
      <c r="R26" s="36">
        <f t="shared" si="1"/>
        <v>9227596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59350414</v>
      </c>
      <c r="X26" s="36">
        <f t="shared" si="1"/>
        <v>113578288</v>
      </c>
      <c r="Y26" s="36">
        <f t="shared" si="1"/>
        <v>-54227874</v>
      </c>
      <c r="Z26" s="37">
        <f>+IF(X26&lt;&gt;0,+(Y26/X26)*100,0)</f>
        <v>-47.744929911252058</v>
      </c>
      <c r="AA26" s="38">
        <f>SUM(AA16:AA25)</f>
        <v>136960763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50576011</v>
      </c>
      <c r="D27" s="29">
        <f>+D14+D26</f>
        <v>0</v>
      </c>
      <c r="E27" s="30">
        <f t="shared" si="2"/>
        <v>28368228</v>
      </c>
      <c r="F27" s="31">
        <f t="shared" si="2"/>
        <v>-22967772</v>
      </c>
      <c r="G27" s="31">
        <f t="shared" si="2"/>
        <v>53919602</v>
      </c>
      <c r="H27" s="31">
        <f t="shared" si="2"/>
        <v>1943768</v>
      </c>
      <c r="I27" s="31">
        <f t="shared" si="2"/>
        <v>645850</v>
      </c>
      <c r="J27" s="31">
        <f t="shared" si="2"/>
        <v>56509220</v>
      </c>
      <c r="K27" s="31">
        <f t="shared" si="2"/>
        <v>2062752</v>
      </c>
      <c r="L27" s="31">
        <f t="shared" si="2"/>
        <v>2483453</v>
      </c>
      <c r="M27" s="31">
        <f t="shared" si="2"/>
        <v>2409791</v>
      </c>
      <c r="N27" s="31">
        <f t="shared" si="2"/>
        <v>6955996</v>
      </c>
      <c r="O27" s="31">
        <f t="shared" si="2"/>
        <v>2808973</v>
      </c>
      <c r="P27" s="31">
        <f t="shared" si="2"/>
        <v>1759900</v>
      </c>
      <c r="Q27" s="31">
        <f t="shared" si="2"/>
        <v>1548909</v>
      </c>
      <c r="R27" s="31">
        <f t="shared" si="2"/>
        <v>6117782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69582998</v>
      </c>
      <c r="X27" s="31">
        <f t="shared" si="2"/>
        <v>14583752</v>
      </c>
      <c r="Y27" s="31">
        <f t="shared" si="2"/>
        <v>54999246</v>
      </c>
      <c r="Z27" s="32">
        <f>+IF(X27&lt;&gt;0,+(Y27/X27)*100,0)</f>
        <v>377.12686008374254</v>
      </c>
      <c r="AA27" s="33">
        <f>+AA14+AA26</f>
        <v>-22967772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>
        <v>545380</v>
      </c>
      <c r="F32" s="20">
        <v>1988098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1988098</v>
      </c>
      <c r="Y32" s="20">
        <v>-1988098</v>
      </c>
      <c r="Z32" s="21">
        <v>-100</v>
      </c>
      <c r="AA32" s="22">
        <v>1988098</v>
      </c>
    </row>
    <row r="33" spans="1:27" x14ac:dyDescent="0.25">
      <c r="A33" s="23" t="s">
        <v>61</v>
      </c>
      <c r="B33" s="17" t="s">
        <v>33</v>
      </c>
      <c r="C33" s="18">
        <v>65461735</v>
      </c>
      <c r="D33" s="18"/>
      <c r="E33" s="19">
        <v>-122616938</v>
      </c>
      <c r="F33" s="20">
        <v>-145094045</v>
      </c>
      <c r="G33" s="20">
        <v>66282486</v>
      </c>
      <c r="H33" s="20">
        <v>866737</v>
      </c>
      <c r="I33" s="20">
        <v>873198</v>
      </c>
      <c r="J33" s="20">
        <v>68022421</v>
      </c>
      <c r="K33" s="20">
        <v>801626</v>
      </c>
      <c r="L33" s="20">
        <v>836739</v>
      </c>
      <c r="M33" s="20">
        <v>1252576</v>
      </c>
      <c r="N33" s="20">
        <v>2890941</v>
      </c>
      <c r="O33" s="20">
        <v>842387</v>
      </c>
      <c r="P33" s="20">
        <v>743397</v>
      </c>
      <c r="Q33" s="20">
        <v>744537</v>
      </c>
      <c r="R33" s="20">
        <v>2330321</v>
      </c>
      <c r="S33" s="20"/>
      <c r="T33" s="20"/>
      <c r="U33" s="20"/>
      <c r="V33" s="20"/>
      <c r="W33" s="20">
        <v>73243683</v>
      </c>
      <c r="X33" s="20">
        <v>-109822519</v>
      </c>
      <c r="Y33" s="20">
        <v>183066202</v>
      </c>
      <c r="Z33" s="21">
        <v>-166.69277272724003</v>
      </c>
      <c r="AA33" s="22">
        <v>-145094045</v>
      </c>
    </row>
    <row r="34" spans="1:27" x14ac:dyDescent="0.25">
      <c r="A34" s="23" t="s">
        <v>62</v>
      </c>
      <c r="B34" s="17" t="s">
        <v>33</v>
      </c>
      <c r="C34" s="18">
        <v>27512774</v>
      </c>
      <c r="D34" s="18"/>
      <c r="E34" s="19">
        <v>-33000000</v>
      </c>
      <c r="F34" s="20">
        <v>-25235833</v>
      </c>
      <c r="G34" s="20">
        <v>26837722</v>
      </c>
      <c r="H34" s="20">
        <v>-754206</v>
      </c>
      <c r="I34" s="20">
        <v>-82336</v>
      </c>
      <c r="J34" s="20">
        <v>26001180</v>
      </c>
      <c r="K34" s="20">
        <v>-324248</v>
      </c>
      <c r="L34" s="20"/>
      <c r="M34" s="20">
        <v>-1760836</v>
      </c>
      <c r="N34" s="20">
        <v>-2085084</v>
      </c>
      <c r="O34" s="20"/>
      <c r="P34" s="20">
        <v>-2274721</v>
      </c>
      <c r="Q34" s="20">
        <v>5871400</v>
      </c>
      <c r="R34" s="20">
        <v>3596679</v>
      </c>
      <c r="S34" s="20"/>
      <c r="T34" s="20"/>
      <c r="U34" s="20"/>
      <c r="V34" s="20"/>
      <c r="W34" s="20">
        <v>27512775</v>
      </c>
      <c r="X34" s="20">
        <v>1710664</v>
      </c>
      <c r="Y34" s="20">
        <v>25802111</v>
      </c>
      <c r="Z34" s="21">
        <v>1508.3096972871354</v>
      </c>
      <c r="AA34" s="22">
        <v>-25235833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17750</v>
      </c>
      <c r="D36" s="18"/>
      <c r="E36" s="19">
        <v>4016465</v>
      </c>
      <c r="F36" s="20"/>
      <c r="G36" s="20">
        <v>17751</v>
      </c>
      <c r="H36" s="20"/>
      <c r="I36" s="20"/>
      <c r="J36" s="20">
        <v>17751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17751</v>
      </c>
      <c r="X36" s="20"/>
      <c r="Y36" s="20">
        <v>17751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92992259</v>
      </c>
      <c r="D38" s="29">
        <f t="shared" ref="D38:Y38" si="3">SUM(D30:D37)</f>
        <v>0</v>
      </c>
      <c r="E38" s="30">
        <f t="shared" si="3"/>
        <v>-151055093</v>
      </c>
      <c r="F38" s="31">
        <f t="shared" si="3"/>
        <v>-168341780</v>
      </c>
      <c r="G38" s="31">
        <f t="shared" si="3"/>
        <v>93137959</v>
      </c>
      <c r="H38" s="31">
        <f t="shared" si="3"/>
        <v>112531</v>
      </c>
      <c r="I38" s="31">
        <f t="shared" si="3"/>
        <v>790862</v>
      </c>
      <c r="J38" s="31">
        <f t="shared" si="3"/>
        <v>94041352</v>
      </c>
      <c r="K38" s="31">
        <f t="shared" si="3"/>
        <v>477378</v>
      </c>
      <c r="L38" s="31">
        <f t="shared" si="3"/>
        <v>836739</v>
      </c>
      <c r="M38" s="31">
        <f t="shared" si="3"/>
        <v>-508260</v>
      </c>
      <c r="N38" s="31">
        <f t="shared" si="3"/>
        <v>805857</v>
      </c>
      <c r="O38" s="31">
        <f t="shared" si="3"/>
        <v>842387</v>
      </c>
      <c r="P38" s="31">
        <f t="shared" si="3"/>
        <v>-1531324</v>
      </c>
      <c r="Q38" s="31">
        <f t="shared" si="3"/>
        <v>6615937</v>
      </c>
      <c r="R38" s="31">
        <f t="shared" si="3"/>
        <v>5927000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100774209</v>
      </c>
      <c r="X38" s="31">
        <f t="shared" si="3"/>
        <v>-106123757</v>
      </c>
      <c r="Y38" s="31">
        <f t="shared" si="3"/>
        <v>206897966</v>
      </c>
      <c r="Z38" s="32">
        <f>+IF(X38&lt;&gt;0,+(Y38/X38)*100,0)</f>
        <v>-194.95914190071503</v>
      </c>
      <c r="AA38" s="33">
        <f>SUM(AA30:AA37)</f>
        <v>-168341780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92992259</v>
      </c>
      <c r="D45" s="29">
        <f>+D38+D44</f>
        <v>0</v>
      </c>
      <c r="E45" s="30">
        <f t="shared" si="5"/>
        <v>-151055093</v>
      </c>
      <c r="F45" s="31">
        <f t="shared" si="5"/>
        <v>-168341780</v>
      </c>
      <c r="G45" s="31">
        <f t="shared" si="5"/>
        <v>93137959</v>
      </c>
      <c r="H45" s="31">
        <f t="shared" si="5"/>
        <v>112531</v>
      </c>
      <c r="I45" s="31">
        <f t="shared" si="5"/>
        <v>790862</v>
      </c>
      <c r="J45" s="31">
        <f t="shared" si="5"/>
        <v>94041352</v>
      </c>
      <c r="K45" s="31">
        <f t="shared" si="5"/>
        <v>477378</v>
      </c>
      <c r="L45" s="31">
        <f t="shared" si="5"/>
        <v>836739</v>
      </c>
      <c r="M45" s="31">
        <f t="shared" si="5"/>
        <v>-508260</v>
      </c>
      <c r="N45" s="31">
        <f t="shared" si="5"/>
        <v>805857</v>
      </c>
      <c r="O45" s="31">
        <f t="shared" si="5"/>
        <v>842387</v>
      </c>
      <c r="P45" s="31">
        <f t="shared" si="5"/>
        <v>-1531324</v>
      </c>
      <c r="Q45" s="31">
        <f t="shared" si="5"/>
        <v>6615937</v>
      </c>
      <c r="R45" s="31">
        <f t="shared" si="5"/>
        <v>5927000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100774209</v>
      </c>
      <c r="X45" s="31">
        <f t="shared" si="5"/>
        <v>-106123757</v>
      </c>
      <c r="Y45" s="31">
        <f t="shared" si="5"/>
        <v>206897966</v>
      </c>
      <c r="Z45" s="32">
        <f>+IF(X45&lt;&gt;0,+(Y45/X45)*100,0)</f>
        <v>-194.95914190071503</v>
      </c>
      <c r="AA45" s="33">
        <f>+AA38+AA44</f>
        <v>-168341780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-42416248</v>
      </c>
      <c r="D46" s="42">
        <f t="shared" si="6"/>
        <v>0</v>
      </c>
      <c r="E46" s="43">
        <f t="shared" si="6"/>
        <v>179423321</v>
      </c>
      <c r="F46" s="44">
        <f t="shared" si="6"/>
        <v>145374008</v>
      </c>
      <c r="G46" s="44">
        <f t="shared" si="6"/>
        <v>-39218357</v>
      </c>
      <c r="H46" s="44">
        <f t="shared" si="6"/>
        <v>1831237</v>
      </c>
      <c r="I46" s="44">
        <f t="shared" si="6"/>
        <v>-145012</v>
      </c>
      <c r="J46" s="44">
        <f t="shared" si="6"/>
        <v>-37532132</v>
      </c>
      <c r="K46" s="44">
        <f t="shared" si="6"/>
        <v>1585374</v>
      </c>
      <c r="L46" s="44">
        <f t="shared" si="6"/>
        <v>1646714</v>
      </c>
      <c r="M46" s="44">
        <f t="shared" si="6"/>
        <v>2918051</v>
      </c>
      <c r="N46" s="44">
        <f t="shared" si="6"/>
        <v>6150139</v>
      </c>
      <c r="O46" s="44">
        <f t="shared" si="6"/>
        <v>1966586</v>
      </c>
      <c r="P46" s="44">
        <f t="shared" si="6"/>
        <v>3291224</v>
      </c>
      <c r="Q46" s="44">
        <f t="shared" si="6"/>
        <v>-5067028</v>
      </c>
      <c r="R46" s="44">
        <f t="shared" si="6"/>
        <v>190782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-31191211</v>
      </c>
      <c r="X46" s="44">
        <f t="shared" si="6"/>
        <v>120707509</v>
      </c>
      <c r="Y46" s="44">
        <f t="shared" si="6"/>
        <v>-151898720</v>
      </c>
      <c r="Z46" s="45">
        <f>+IF(X46&lt;&gt;0,+(Y46/X46)*100,0)</f>
        <v>-125.84032365376704</v>
      </c>
      <c r="AA46" s="46">
        <f>+AA27-AA45</f>
        <v>145374008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65532635</v>
      </c>
      <c r="D48" s="18"/>
      <c r="E48" s="19"/>
      <c r="F48" s="20"/>
      <c r="G48" s="20">
        <v>79457150</v>
      </c>
      <c r="H48" s="20">
        <v>-3392</v>
      </c>
      <c r="I48" s="20">
        <v>-13921125</v>
      </c>
      <c r="J48" s="20">
        <v>65532633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65532633</v>
      </c>
      <c r="X48" s="20"/>
      <c r="Y48" s="20">
        <v>65532633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65532635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79457150</v>
      </c>
      <c r="H51" s="52">
        <f t="shared" si="7"/>
        <v>-3392</v>
      </c>
      <c r="I51" s="52">
        <f t="shared" si="7"/>
        <v>-13921125</v>
      </c>
      <c r="J51" s="52">
        <f t="shared" si="7"/>
        <v>65532633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65532633</v>
      </c>
      <c r="X51" s="52">
        <f t="shared" si="7"/>
        <v>0</v>
      </c>
      <c r="Y51" s="52">
        <f t="shared" si="7"/>
        <v>65532633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11491277</v>
      </c>
      <c r="D6" s="18"/>
      <c r="E6" s="19">
        <v>34632833</v>
      </c>
      <c r="F6" s="20">
        <v>34632833</v>
      </c>
      <c r="G6" s="20">
        <v>10081092</v>
      </c>
      <c r="H6" s="20">
        <v>-1276741</v>
      </c>
      <c r="I6" s="20">
        <v>-366748</v>
      </c>
      <c r="J6" s="20">
        <v>8437603</v>
      </c>
      <c r="K6" s="20">
        <v>-183747</v>
      </c>
      <c r="L6" s="20">
        <v>-783831</v>
      </c>
      <c r="M6" s="20">
        <v>971164</v>
      </c>
      <c r="N6" s="20">
        <v>3586</v>
      </c>
      <c r="O6" s="20">
        <v>-89337</v>
      </c>
      <c r="P6" s="20">
        <v>-25170</v>
      </c>
      <c r="Q6" s="20">
        <v>-508846</v>
      </c>
      <c r="R6" s="20">
        <v>-623353</v>
      </c>
      <c r="S6" s="20"/>
      <c r="T6" s="20"/>
      <c r="U6" s="20"/>
      <c r="V6" s="20"/>
      <c r="W6" s="20">
        <v>7817836</v>
      </c>
      <c r="X6" s="20">
        <v>25974612</v>
      </c>
      <c r="Y6" s="20">
        <v>-18156776</v>
      </c>
      <c r="Z6" s="21">
        <v>-69.902010470839755</v>
      </c>
      <c r="AA6" s="22">
        <v>34632833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85035268</v>
      </c>
      <c r="D8" s="18"/>
      <c r="E8" s="19">
        <v>7244377</v>
      </c>
      <c r="F8" s="20">
        <v>7244377</v>
      </c>
      <c r="G8" s="20">
        <v>55325891</v>
      </c>
      <c r="H8" s="20">
        <v>2460564</v>
      </c>
      <c r="I8" s="20">
        <v>2604328</v>
      </c>
      <c r="J8" s="20">
        <v>60390783</v>
      </c>
      <c r="K8" s="20">
        <v>888463</v>
      </c>
      <c r="L8" s="20">
        <v>4576945</v>
      </c>
      <c r="M8" s="20">
        <v>3107451</v>
      </c>
      <c r="N8" s="20">
        <v>8572859</v>
      </c>
      <c r="O8" s="20">
        <v>3416863</v>
      </c>
      <c r="P8" s="20">
        <v>991642</v>
      </c>
      <c r="Q8" s="20">
        <v>4945933</v>
      </c>
      <c r="R8" s="20">
        <v>9354438</v>
      </c>
      <c r="S8" s="20"/>
      <c r="T8" s="20"/>
      <c r="U8" s="20"/>
      <c r="V8" s="20"/>
      <c r="W8" s="20">
        <v>78318080</v>
      </c>
      <c r="X8" s="20">
        <v>5433273</v>
      </c>
      <c r="Y8" s="20">
        <v>72884807</v>
      </c>
      <c r="Z8" s="21">
        <v>1341.4530615339961</v>
      </c>
      <c r="AA8" s="22">
        <v>7244377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-2542309</v>
      </c>
      <c r="D11" s="18"/>
      <c r="E11" s="19">
        <v>-1992826</v>
      </c>
      <c r="F11" s="20">
        <v>-1922826</v>
      </c>
      <c r="G11" s="20">
        <v>-1271155</v>
      </c>
      <c r="H11" s="20"/>
      <c r="I11" s="20"/>
      <c r="J11" s="20">
        <v>-1271155</v>
      </c>
      <c r="K11" s="20"/>
      <c r="L11" s="20"/>
      <c r="M11" s="20"/>
      <c r="N11" s="20"/>
      <c r="O11" s="20">
        <v>-24196</v>
      </c>
      <c r="P11" s="20"/>
      <c r="Q11" s="20">
        <v>-5442</v>
      </c>
      <c r="R11" s="20">
        <v>-29638</v>
      </c>
      <c r="S11" s="20"/>
      <c r="T11" s="20"/>
      <c r="U11" s="20"/>
      <c r="V11" s="20"/>
      <c r="W11" s="20">
        <v>-1300793</v>
      </c>
      <c r="X11" s="20">
        <v>-1427817</v>
      </c>
      <c r="Y11" s="20">
        <v>127024</v>
      </c>
      <c r="Z11" s="21">
        <v>-8.8963781773154409</v>
      </c>
      <c r="AA11" s="22">
        <v>-1922826</v>
      </c>
    </row>
    <row r="12" spans="1:27" x14ac:dyDescent="0.25">
      <c r="A12" s="23" t="s">
        <v>41</v>
      </c>
      <c r="B12" s="17" t="s">
        <v>33</v>
      </c>
      <c r="C12" s="18">
        <v>2757114</v>
      </c>
      <c r="D12" s="18"/>
      <c r="E12" s="19">
        <v>182610</v>
      </c>
      <c r="F12" s="20">
        <v>677376</v>
      </c>
      <c r="G12" s="24">
        <v>1525810</v>
      </c>
      <c r="H12" s="24">
        <v>111199</v>
      </c>
      <c r="I12" s="24">
        <v>22369</v>
      </c>
      <c r="J12" s="20">
        <v>1659378</v>
      </c>
      <c r="K12" s="24"/>
      <c r="L12" s="24">
        <v>63203</v>
      </c>
      <c r="M12" s="20">
        <v>1105</v>
      </c>
      <c r="N12" s="24">
        <v>64308</v>
      </c>
      <c r="O12" s="24"/>
      <c r="P12" s="24">
        <v>2063</v>
      </c>
      <c r="Q12" s="20">
        <v>50223</v>
      </c>
      <c r="R12" s="24">
        <v>52286</v>
      </c>
      <c r="S12" s="24"/>
      <c r="T12" s="20"/>
      <c r="U12" s="24"/>
      <c r="V12" s="24"/>
      <c r="W12" s="24">
        <v>1775972</v>
      </c>
      <c r="X12" s="20">
        <v>508032</v>
      </c>
      <c r="Y12" s="24">
        <v>1267940</v>
      </c>
      <c r="Z12" s="25">
        <v>249.57876669186194</v>
      </c>
      <c r="AA12" s="26">
        <v>677376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96741350</v>
      </c>
      <c r="D14" s="29">
        <f>SUM(D6:D13)</f>
        <v>0</v>
      </c>
      <c r="E14" s="30">
        <f t="shared" si="0"/>
        <v>40066994</v>
      </c>
      <c r="F14" s="31">
        <f t="shared" si="0"/>
        <v>40631760</v>
      </c>
      <c r="G14" s="31">
        <f t="shared" si="0"/>
        <v>65661638</v>
      </c>
      <c r="H14" s="31">
        <f t="shared" si="0"/>
        <v>1295022</v>
      </c>
      <c r="I14" s="31">
        <f t="shared" si="0"/>
        <v>2259949</v>
      </c>
      <c r="J14" s="31">
        <f t="shared" si="0"/>
        <v>69216609</v>
      </c>
      <c r="K14" s="31">
        <f t="shared" si="0"/>
        <v>704716</v>
      </c>
      <c r="L14" s="31">
        <f t="shared" si="0"/>
        <v>3856317</v>
      </c>
      <c r="M14" s="31">
        <f t="shared" si="0"/>
        <v>4079720</v>
      </c>
      <c r="N14" s="31">
        <f t="shared" si="0"/>
        <v>8640753</v>
      </c>
      <c r="O14" s="31">
        <f t="shared" si="0"/>
        <v>3303330</v>
      </c>
      <c r="P14" s="31">
        <f t="shared" si="0"/>
        <v>968535</v>
      </c>
      <c r="Q14" s="31">
        <f t="shared" si="0"/>
        <v>4481868</v>
      </c>
      <c r="R14" s="31">
        <f t="shared" si="0"/>
        <v>8753733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86611095</v>
      </c>
      <c r="X14" s="31">
        <f t="shared" si="0"/>
        <v>30488100</v>
      </c>
      <c r="Y14" s="31">
        <f t="shared" si="0"/>
        <v>56122995</v>
      </c>
      <c r="Z14" s="32">
        <f>+IF(X14&lt;&gt;0,+(Y14/X14)*100,0)</f>
        <v>184.08164168970845</v>
      </c>
      <c r="AA14" s="33">
        <f>SUM(AA6:AA13)</f>
        <v>40631760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30524763</v>
      </c>
      <c r="D18" s="18"/>
      <c r="E18" s="19">
        <v>-3006560</v>
      </c>
      <c r="F18" s="20">
        <v>291892</v>
      </c>
      <c r="G18" s="24">
        <v>16992187</v>
      </c>
      <c r="H18" s="24"/>
      <c r="I18" s="24">
        <v>452217</v>
      </c>
      <c r="J18" s="20">
        <v>17444404</v>
      </c>
      <c r="K18" s="24"/>
      <c r="L18" s="24"/>
      <c r="M18" s="20"/>
      <c r="N18" s="24"/>
      <c r="O18" s="24"/>
      <c r="P18" s="24"/>
      <c r="Q18" s="20">
        <v>202175</v>
      </c>
      <c r="R18" s="24">
        <v>202175</v>
      </c>
      <c r="S18" s="24"/>
      <c r="T18" s="20"/>
      <c r="U18" s="24"/>
      <c r="V18" s="24"/>
      <c r="W18" s="24">
        <v>17646579</v>
      </c>
      <c r="X18" s="20">
        <v>-3167955</v>
      </c>
      <c r="Y18" s="24">
        <v>20814534</v>
      </c>
      <c r="Z18" s="25">
        <v>-657.0337646841574</v>
      </c>
      <c r="AA18" s="26">
        <v>291892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30524763</v>
      </c>
      <c r="D26" s="29">
        <f t="shared" ref="D26:Y26" si="1">SUM(D16:D25)</f>
        <v>0</v>
      </c>
      <c r="E26" s="35">
        <f t="shared" si="1"/>
        <v>-3006560</v>
      </c>
      <c r="F26" s="36">
        <f t="shared" si="1"/>
        <v>291892</v>
      </c>
      <c r="G26" s="36">
        <f t="shared" si="1"/>
        <v>16992187</v>
      </c>
      <c r="H26" s="36">
        <f t="shared" si="1"/>
        <v>0</v>
      </c>
      <c r="I26" s="36">
        <f t="shared" si="1"/>
        <v>452217</v>
      </c>
      <c r="J26" s="36">
        <f t="shared" si="1"/>
        <v>17444404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202175</v>
      </c>
      <c r="R26" s="36">
        <f t="shared" si="1"/>
        <v>202175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17646579</v>
      </c>
      <c r="X26" s="36">
        <f t="shared" si="1"/>
        <v>-3167955</v>
      </c>
      <c r="Y26" s="36">
        <f t="shared" si="1"/>
        <v>20814534</v>
      </c>
      <c r="Z26" s="37">
        <f>+IF(X26&lt;&gt;0,+(Y26/X26)*100,0)</f>
        <v>-657.0337646841574</v>
      </c>
      <c r="AA26" s="38">
        <f>SUM(AA16:AA25)</f>
        <v>291892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127266113</v>
      </c>
      <c r="D27" s="29">
        <f>+D14+D26</f>
        <v>0</v>
      </c>
      <c r="E27" s="30">
        <f t="shared" si="2"/>
        <v>37060434</v>
      </c>
      <c r="F27" s="31">
        <f t="shared" si="2"/>
        <v>40923652</v>
      </c>
      <c r="G27" s="31">
        <f t="shared" si="2"/>
        <v>82653825</v>
      </c>
      <c r="H27" s="31">
        <f t="shared" si="2"/>
        <v>1295022</v>
      </c>
      <c r="I27" s="31">
        <f t="shared" si="2"/>
        <v>2712166</v>
      </c>
      <c r="J27" s="31">
        <f t="shared" si="2"/>
        <v>86661013</v>
      </c>
      <c r="K27" s="31">
        <f t="shared" si="2"/>
        <v>704716</v>
      </c>
      <c r="L27" s="31">
        <f t="shared" si="2"/>
        <v>3856317</v>
      </c>
      <c r="M27" s="31">
        <f t="shared" si="2"/>
        <v>4079720</v>
      </c>
      <c r="N27" s="31">
        <f t="shared" si="2"/>
        <v>8640753</v>
      </c>
      <c r="O27" s="31">
        <f t="shared" si="2"/>
        <v>3303330</v>
      </c>
      <c r="P27" s="31">
        <f t="shared" si="2"/>
        <v>968535</v>
      </c>
      <c r="Q27" s="31">
        <f t="shared" si="2"/>
        <v>4684043</v>
      </c>
      <c r="R27" s="31">
        <f t="shared" si="2"/>
        <v>8955908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104257674</v>
      </c>
      <c r="X27" s="31">
        <f t="shared" si="2"/>
        <v>27320145</v>
      </c>
      <c r="Y27" s="31">
        <f t="shared" si="2"/>
        <v>76937529</v>
      </c>
      <c r="Z27" s="32">
        <f>+IF(X27&lt;&gt;0,+(Y27/X27)*100,0)</f>
        <v>281.61464369973146</v>
      </c>
      <c r="AA27" s="33">
        <f>+AA14+AA26</f>
        <v>40923652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62470567</v>
      </c>
      <c r="D33" s="18"/>
      <c r="E33" s="19">
        <v>9051582</v>
      </c>
      <c r="F33" s="20">
        <v>9431582</v>
      </c>
      <c r="G33" s="20">
        <v>33828744</v>
      </c>
      <c r="H33" s="20">
        <v>-146545</v>
      </c>
      <c r="I33" s="20">
        <v>745737</v>
      </c>
      <c r="J33" s="20">
        <v>34427936</v>
      </c>
      <c r="K33" s="20">
        <v>306133</v>
      </c>
      <c r="L33" s="20">
        <v>480659</v>
      </c>
      <c r="M33" s="20">
        <v>439180</v>
      </c>
      <c r="N33" s="20">
        <v>1225972</v>
      </c>
      <c r="O33" s="20">
        <v>408669</v>
      </c>
      <c r="P33" s="20">
        <v>360155</v>
      </c>
      <c r="Q33" s="20">
        <v>137961</v>
      </c>
      <c r="R33" s="20">
        <v>906785</v>
      </c>
      <c r="S33" s="20"/>
      <c r="T33" s="20"/>
      <c r="U33" s="20"/>
      <c r="V33" s="20"/>
      <c r="W33" s="20">
        <v>36560693</v>
      </c>
      <c r="X33" s="20">
        <v>3686724</v>
      </c>
      <c r="Y33" s="20">
        <v>32873969</v>
      </c>
      <c r="Z33" s="21">
        <v>891.68511122611824</v>
      </c>
      <c r="AA33" s="22">
        <v>9431582</v>
      </c>
    </row>
    <row r="34" spans="1:27" x14ac:dyDescent="0.25">
      <c r="A34" s="23" t="s">
        <v>62</v>
      </c>
      <c r="B34" s="17" t="s">
        <v>33</v>
      </c>
      <c r="C34" s="18">
        <v>-3186430</v>
      </c>
      <c r="D34" s="18"/>
      <c r="E34" s="19">
        <v>7954417</v>
      </c>
      <c r="F34" s="20">
        <v>7954417</v>
      </c>
      <c r="G34" s="20">
        <v>1772849</v>
      </c>
      <c r="H34" s="20"/>
      <c r="I34" s="20">
        <v>-656093</v>
      </c>
      <c r="J34" s="20">
        <v>1116756</v>
      </c>
      <c r="K34" s="20"/>
      <c r="L34" s="20"/>
      <c r="M34" s="20">
        <v>1400000</v>
      </c>
      <c r="N34" s="20">
        <v>1400000</v>
      </c>
      <c r="O34" s="20">
        <v>418</v>
      </c>
      <c r="P34" s="20"/>
      <c r="Q34" s="20"/>
      <c r="R34" s="20">
        <v>418</v>
      </c>
      <c r="S34" s="20"/>
      <c r="T34" s="20"/>
      <c r="U34" s="20"/>
      <c r="V34" s="20"/>
      <c r="W34" s="20">
        <v>2517174</v>
      </c>
      <c r="X34" s="20">
        <v>7954417</v>
      </c>
      <c r="Y34" s="20">
        <v>-5437243</v>
      </c>
      <c r="Z34" s="21">
        <v>-68.355015835855724</v>
      </c>
      <c r="AA34" s="22">
        <v>7954417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3709435</v>
      </c>
      <c r="F36" s="20">
        <v>3709435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2782071</v>
      </c>
      <c r="Y36" s="20">
        <v>-2782071</v>
      </c>
      <c r="Z36" s="21">
        <v>-100</v>
      </c>
      <c r="AA36" s="22">
        <v>3709435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59284137</v>
      </c>
      <c r="D38" s="29">
        <f t="shared" ref="D38:Y38" si="3">SUM(D30:D37)</f>
        <v>0</v>
      </c>
      <c r="E38" s="30">
        <f t="shared" si="3"/>
        <v>20715434</v>
      </c>
      <c r="F38" s="31">
        <f t="shared" si="3"/>
        <v>21095434</v>
      </c>
      <c r="G38" s="31">
        <f t="shared" si="3"/>
        <v>35601593</v>
      </c>
      <c r="H38" s="31">
        <f t="shared" si="3"/>
        <v>-146545</v>
      </c>
      <c r="I38" s="31">
        <f t="shared" si="3"/>
        <v>89644</v>
      </c>
      <c r="J38" s="31">
        <f t="shared" si="3"/>
        <v>35544692</v>
      </c>
      <c r="K38" s="31">
        <f t="shared" si="3"/>
        <v>306133</v>
      </c>
      <c r="L38" s="31">
        <f t="shared" si="3"/>
        <v>480659</v>
      </c>
      <c r="M38" s="31">
        <f t="shared" si="3"/>
        <v>1839180</v>
      </c>
      <c r="N38" s="31">
        <f t="shared" si="3"/>
        <v>2625972</v>
      </c>
      <c r="O38" s="31">
        <f t="shared" si="3"/>
        <v>409087</v>
      </c>
      <c r="P38" s="31">
        <f t="shared" si="3"/>
        <v>360155</v>
      </c>
      <c r="Q38" s="31">
        <f t="shared" si="3"/>
        <v>137961</v>
      </c>
      <c r="R38" s="31">
        <f t="shared" si="3"/>
        <v>907203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39077867</v>
      </c>
      <c r="X38" s="31">
        <f t="shared" si="3"/>
        <v>14423212</v>
      </c>
      <c r="Y38" s="31">
        <f t="shared" si="3"/>
        <v>24654655</v>
      </c>
      <c r="Z38" s="32">
        <f>+IF(X38&lt;&gt;0,+(Y38/X38)*100,0)</f>
        <v>170.93734044816091</v>
      </c>
      <c r="AA38" s="33">
        <f>SUM(AA30:AA37)</f>
        <v>21095434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59284137</v>
      </c>
      <c r="D45" s="29">
        <f>+D38+D44</f>
        <v>0</v>
      </c>
      <c r="E45" s="30">
        <f t="shared" si="5"/>
        <v>20715434</v>
      </c>
      <c r="F45" s="31">
        <f t="shared" si="5"/>
        <v>21095434</v>
      </c>
      <c r="G45" s="31">
        <f t="shared" si="5"/>
        <v>35601593</v>
      </c>
      <c r="H45" s="31">
        <f t="shared" si="5"/>
        <v>-146545</v>
      </c>
      <c r="I45" s="31">
        <f t="shared" si="5"/>
        <v>89644</v>
      </c>
      <c r="J45" s="31">
        <f t="shared" si="5"/>
        <v>35544692</v>
      </c>
      <c r="K45" s="31">
        <f t="shared" si="5"/>
        <v>306133</v>
      </c>
      <c r="L45" s="31">
        <f t="shared" si="5"/>
        <v>480659</v>
      </c>
      <c r="M45" s="31">
        <f t="shared" si="5"/>
        <v>1839180</v>
      </c>
      <c r="N45" s="31">
        <f t="shared" si="5"/>
        <v>2625972</v>
      </c>
      <c r="O45" s="31">
        <f t="shared" si="5"/>
        <v>409087</v>
      </c>
      <c r="P45" s="31">
        <f t="shared" si="5"/>
        <v>360155</v>
      </c>
      <c r="Q45" s="31">
        <f t="shared" si="5"/>
        <v>137961</v>
      </c>
      <c r="R45" s="31">
        <f t="shared" si="5"/>
        <v>907203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39077867</v>
      </c>
      <c r="X45" s="31">
        <f t="shared" si="5"/>
        <v>14423212</v>
      </c>
      <c r="Y45" s="31">
        <f t="shared" si="5"/>
        <v>24654655</v>
      </c>
      <c r="Z45" s="32">
        <f>+IF(X45&lt;&gt;0,+(Y45/X45)*100,0)</f>
        <v>170.93734044816091</v>
      </c>
      <c r="AA45" s="33">
        <f>+AA38+AA44</f>
        <v>21095434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67981976</v>
      </c>
      <c r="D46" s="42">
        <f t="shared" si="6"/>
        <v>0</v>
      </c>
      <c r="E46" s="43">
        <f t="shared" si="6"/>
        <v>16345000</v>
      </c>
      <c r="F46" s="44">
        <f t="shared" si="6"/>
        <v>19828218</v>
      </c>
      <c r="G46" s="44">
        <f t="shared" si="6"/>
        <v>47052232</v>
      </c>
      <c r="H46" s="44">
        <f t="shared" si="6"/>
        <v>1441567</v>
      </c>
      <c r="I46" s="44">
        <f t="shared" si="6"/>
        <v>2622522</v>
      </c>
      <c r="J46" s="44">
        <f t="shared" si="6"/>
        <v>51116321</v>
      </c>
      <c r="K46" s="44">
        <f t="shared" si="6"/>
        <v>398583</v>
      </c>
      <c r="L46" s="44">
        <f t="shared" si="6"/>
        <v>3375658</v>
      </c>
      <c r="M46" s="44">
        <f t="shared" si="6"/>
        <v>2240540</v>
      </c>
      <c r="N46" s="44">
        <f t="shared" si="6"/>
        <v>6014781</v>
      </c>
      <c r="O46" s="44">
        <f t="shared" si="6"/>
        <v>2894243</v>
      </c>
      <c r="P46" s="44">
        <f t="shared" si="6"/>
        <v>608380</v>
      </c>
      <c r="Q46" s="44">
        <f t="shared" si="6"/>
        <v>4546082</v>
      </c>
      <c r="R46" s="44">
        <f t="shared" si="6"/>
        <v>8048705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65179807</v>
      </c>
      <c r="X46" s="44">
        <f t="shared" si="6"/>
        <v>12896933</v>
      </c>
      <c r="Y46" s="44">
        <f t="shared" si="6"/>
        <v>52282874</v>
      </c>
      <c r="Z46" s="45">
        <f>+IF(X46&lt;&gt;0,+(Y46/X46)*100,0)</f>
        <v>405.38997915240776</v>
      </c>
      <c r="AA46" s="46">
        <f>+AA27-AA45</f>
        <v>19828218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38717498</v>
      </c>
      <c r="D48" s="18"/>
      <c r="E48" s="19"/>
      <c r="F48" s="20"/>
      <c r="G48" s="20">
        <v>25639897</v>
      </c>
      <c r="H48" s="20"/>
      <c r="I48" s="20">
        <v>-582845</v>
      </c>
      <c r="J48" s="20">
        <v>25057052</v>
      </c>
      <c r="K48" s="20">
        <v>398582</v>
      </c>
      <c r="L48" s="20">
        <v>2734084</v>
      </c>
      <c r="M48" s="20">
        <v>2191950</v>
      </c>
      <c r="N48" s="20">
        <v>5324616</v>
      </c>
      <c r="O48" s="20">
        <v>1841300</v>
      </c>
      <c r="P48" s="20">
        <v>595658</v>
      </c>
      <c r="Q48" s="20">
        <v>3266020</v>
      </c>
      <c r="R48" s="20">
        <v>5702978</v>
      </c>
      <c r="S48" s="20"/>
      <c r="T48" s="20"/>
      <c r="U48" s="20"/>
      <c r="V48" s="20"/>
      <c r="W48" s="20">
        <v>36084646</v>
      </c>
      <c r="X48" s="20"/>
      <c r="Y48" s="20">
        <v>36084646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38717498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25639897</v>
      </c>
      <c r="H51" s="52">
        <f t="shared" si="7"/>
        <v>0</v>
      </c>
      <c r="I51" s="52">
        <f t="shared" si="7"/>
        <v>-582845</v>
      </c>
      <c r="J51" s="52">
        <f t="shared" si="7"/>
        <v>25057052</v>
      </c>
      <c r="K51" s="52">
        <f t="shared" si="7"/>
        <v>398582</v>
      </c>
      <c r="L51" s="52">
        <f t="shared" si="7"/>
        <v>2734084</v>
      </c>
      <c r="M51" s="52">
        <f t="shared" si="7"/>
        <v>2191950</v>
      </c>
      <c r="N51" s="52">
        <f t="shared" si="7"/>
        <v>5324616</v>
      </c>
      <c r="O51" s="52">
        <f t="shared" si="7"/>
        <v>1841300</v>
      </c>
      <c r="P51" s="52">
        <f t="shared" si="7"/>
        <v>595658</v>
      </c>
      <c r="Q51" s="52">
        <f t="shared" si="7"/>
        <v>3266020</v>
      </c>
      <c r="R51" s="52">
        <f t="shared" si="7"/>
        <v>5702978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36084646</v>
      </c>
      <c r="X51" s="52">
        <f t="shared" si="7"/>
        <v>0</v>
      </c>
      <c r="Y51" s="52">
        <f t="shared" si="7"/>
        <v>36084646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8186962</v>
      </c>
      <c r="D8" s="18"/>
      <c r="E8" s="19">
        <v>9394518</v>
      </c>
      <c r="F8" s="20">
        <v>9394518</v>
      </c>
      <c r="G8" s="20">
        <v>4406175</v>
      </c>
      <c r="H8" s="20">
        <v>5136559</v>
      </c>
      <c r="I8" s="20">
        <v>-3848903</v>
      </c>
      <c r="J8" s="20">
        <v>5693831</v>
      </c>
      <c r="K8" s="20">
        <v>403326</v>
      </c>
      <c r="L8" s="20">
        <v>1081579</v>
      </c>
      <c r="M8" s="20">
        <v>862759</v>
      </c>
      <c r="N8" s="20">
        <v>2347664</v>
      </c>
      <c r="O8" s="20">
        <v>-334613</v>
      </c>
      <c r="P8" s="20">
        <v>1657667</v>
      </c>
      <c r="Q8" s="20">
        <v>-3960005</v>
      </c>
      <c r="R8" s="20">
        <v>-2636951</v>
      </c>
      <c r="S8" s="20"/>
      <c r="T8" s="20"/>
      <c r="U8" s="20"/>
      <c r="V8" s="20"/>
      <c r="W8" s="20">
        <v>5404544</v>
      </c>
      <c r="X8" s="20">
        <v>7045947</v>
      </c>
      <c r="Y8" s="20">
        <v>-1641403</v>
      </c>
      <c r="Z8" s="21">
        <v>-23.295704608621097</v>
      </c>
      <c r="AA8" s="22">
        <v>9394518</v>
      </c>
    </row>
    <row r="9" spans="1:27" x14ac:dyDescent="0.25">
      <c r="A9" s="23" t="s">
        <v>38</v>
      </c>
      <c r="B9" s="17" t="s">
        <v>33</v>
      </c>
      <c r="C9" s="18">
        <v>166130</v>
      </c>
      <c r="D9" s="18"/>
      <c r="E9" s="19">
        <v>259617</v>
      </c>
      <c r="F9" s="20">
        <v>259617</v>
      </c>
      <c r="G9" s="20">
        <v>269548</v>
      </c>
      <c r="H9" s="20">
        <v>-91984</v>
      </c>
      <c r="I9" s="20">
        <v>-4133</v>
      </c>
      <c r="J9" s="20">
        <v>173431</v>
      </c>
      <c r="K9" s="20">
        <v>-6</v>
      </c>
      <c r="L9" s="20">
        <v>5074</v>
      </c>
      <c r="M9" s="20">
        <v>320</v>
      </c>
      <c r="N9" s="20">
        <v>5388</v>
      </c>
      <c r="O9" s="20">
        <v>-1861</v>
      </c>
      <c r="P9" s="20">
        <v>4056</v>
      </c>
      <c r="Q9" s="20">
        <v>-7712</v>
      </c>
      <c r="R9" s="20">
        <v>-5517</v>
      </c>
      <c r="S9" s="20"/>
      <c r="T9" s="20"/>
      <c r="U9" s="20"/>
      <c r="V9" s="20"/>
      <c r="W9" s="20">
        <v>173302</v>
      </c>
      <c r="X9" s="20">
        <v>194733</v>
      </c>
      <c r="Y9" s="20">
        <v>-21431</v>
      </c>
      <c r="Z9" s="21">
        <v>-11.005325240200685</v>
      </c>
      <c r="AA9" s="22">
        <v>259617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563337</v>
      </c>
      <c r="D11" s="18"/>
      <c r="E11" s="19">
        <v>292930</v>
      </c>
      <c r="F11" s="20">
        <v>292930</v>
      </c>
      <c r="G11" s="20">
        <v>512289</v>
      </c>
      <c r="H11" s="20">
        <v>51047</v>
      </c>
      <c r="I11" s="20">
        <v>-3765</v>
      </c>
      <c r="J11" s="20">
        <v>559571</v>
      </c>
      <c r="K11" s="20"/>
      <c r="L11" s="20">
        <v>-304</v>
      </c>
      <c r="M11" s="20"/>
      <c r="N11" s="20">
        <v>-304</v>
      </c>
      <c r="O11" s="20"/>
      <c r="P11" s="20"/>
      <c r="Q11" s="20">
        <v>-954</v>
      </c>
      <c r="R11" s="20">
        <v>-954</v>
      </c>
      <c r="S11" s="20"/>
      <c r="T11" s="20"/>
      <c r="U11" s="20"/>
      <c r="V11" s="20"/>
      <c r="W11" s="20">
        <v>558313</v>
      </c>
      <c r="X11" s="20">
        <v>219744</v>
      </c>
      <c r="Y11" s="20">
        <v>338569</v>
      </c>
      <c r="Z11" s="21">
        <v>154.07428644240571</v>
      </c>
      <c r="AA11" s="22">
        <v>292930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8916429</v>
      </c>
      <c r="D14" s="29">
        <f>SUM(D6:D13)</f>
        <v>0</v>
      </c>
      <c r="E14" s="30">
        <f t="shared" si="0"/>
        <v>9947065</v>
      </c>
      <c r="F14" s="31">
        <f t="shared" si="0"/>
        <v>9947065</v>
      </c>
      <c r="G14" s="31">
        <f t="shared" si="0"/>
        <v>5188012</v>
      </c>
      <c r="H14" s="31">
        <f t="shared" si="0"/>
        <v>5095622</v>
      </c>
      <c r="I14" s="31">
        <f t="shared" si="0"/>
        <v>-3856801</v>
      </c>
      <c r="J14" s="31">
        <f t="shared" si="0"/>
        <v>6426833</v>
      </c>
      <c r="K14" s="31">
        <f t="shared" si="0"/>
        <v>403320</v>
      </c>
      <c r="L14" s="31">
        <f t="shared" si="0"/>
        <v>1086349</v>
      </c>
      <c r="M14" s="31">
        <f t="shared" si="0"/>
        <v>863079</v>
      </c>
      <c r="N14" s="31">
        <f t="shared" si="0"/>
        <v>2352748</v>
      </c>
      <c r="O14" s="31">
        <f t="shared" si="0"/>
        <v>-336474</v>
      </c>
      <c r="P14" s="31">
        <f t="shared" si="0"/>
        <v>1661723</v>
      </c>
      <c r="Q14" s="31">
        <f t="shared" si="0"/>
        <v>-3968671</v>
      </c>
      <c r="R14" s="31">
        <f t="shared" si="0"/>
        <v>-2643422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6136159</v>
      </c>
      <c r="X14" s="31">
        <f t="shared" si="0"/>
        <v>7460424</v>
      </c>
      <c r="Y14" s="31">
        <f t="shared" si="0"/>
        <v>-1324265</v>
      </c>
      <c r="Z14" s="32">
        <f>+IF(X14&lt;&gt;0,+(Y14/X14)*100,0)</f>
        <v>-17.750532677499294</v>
      </c>
      <c r="AA14" s="33">
        <f>SUM(AA6:AA13)</f>
        <v>9947065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133677227</v>
      </c>
      <c r="D18" s="18"/>
      <c r="E18" s="19">
        <v>168827896</v>
      </c>
      <c r="F18" s="20">
        <v>164627896</v>
      </c>
      <c r="G18" s="24">
        <v>134139773</v>
      </c>
      <c r="H18" s="24">
        <v>-219948</v>
      </c>
      <c r="I18" s="24">
        <v>567778</v>
      </c>
      <c r="J18" s="20">
        <v>134487603</v>
      </c>
      <c r="K18" s="24">
        <v>1081804</v>
      </c>
      <c r="L18" s="24">
        <v>583276</v>
      </c>
      <c r="M18" s="20">
        <v>1354878</v>
      </c>
      <c r="N18" s="24">
        <v>3019958</v>
      </c>
      <c r="O18" s="24">
        <v>-413290</v>
      </c>
      <c r="P18" s="24">
        <v>-311930</v>
      </c>
      <c r="Q18" s="20">
        <v>513810</v>
      </c>
      <c r="R18" s="24">
        <v>-211410</v>
      </c>
      <c r="S18" s="24"/>
      <c r="T18" s="20"/>
      <c r="U18" s="24"/>
      <c r="V18" s="24"/>
      <c r="W18" s="24">
        <v>137296151</v>
      </c>
      <c r="X18" s="20">
        <v>121241367</v>
      </c>
      <c r="Y18" s="24">
        <v>16054784</v>
      </c>
      <c r="Z18" s="25">
        <v>13.242001799600297</v>
      </c>
      <c r="AA18" s="26">
        <v>164627896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178890</v>
      </c>
      <c r="D22" s="18"/>
      <c r="E22" s="19"/>
      <c r="F22" s="20"/>
      <c r="G22" s="20">
        <v>180000</v>
      </c>
      <c r="H22" s="20">
        <v>-1111</v>
      </c>
      <c r="I22" s="20"/>
      <c r="J22" s="20">
        <v>178889</v>
      </c>
      <c r="K22" s="20"/>
      <c r="L22" s="20"/>
      <c r="M22" s="20">
        <v>-6667</v>
      </c>
      <c r="N22" s="20">
        <v>-6667</v>
      </c>
      <c r="O22" s="20">
        <v>-1111</v>
      </c>
      <c r="P22" s="20">
        <v>-1111</v>
      </c>
      <c r="Q22" s="20">
        <v>-1111</v>
      </c>
      <c r="R22" s="20">
        <v>-3333</v>
      </c>
      <c r="S22" s="20"/>
      <c r="T22" s="20"/>
      <c r="U22" s="20"/>
      <c r="V22" s="20"/>
      <c r="W22" s="20">
        <v>168889</v>
      </c>
      <c r="X22" s="20"/>
      <c r="Y22" s="20">
        <v>168889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133856117</v>
      </c>
      <c r="D26" s="29">
        <f t="shared" ref="D26:Y26" si="1">SUM(D16:D25)</f>
        <v>0</v>
      </c>
      <c r="E26" s="35">
        <f t="shared" si="1"/>
        <v>168827896</v>
      </c>
      <c r="F26" s="36">
        <f t="shared" si="1"/>
        <v>164627896</v>
      </c>
      <c r="G26" s="36">
        <f t="shared" si="1"/>
        <v>134319773</v>
      </c>
      <c r="H26" s="36">
        <f t="shared" si="1"/>
        <v>-221059</v>
      </c>
      <c r="I26" s="36">
        <f t="shared" si="1"/>
        <v>567778</v>
      </c>
      <c r="J26" s="36">
        <f t="shared" si="1"/>
        <v>134666492</v>
      </c>
      <c r="K26" s="36">
        <f t="shared" si="1"/>
        <v>1081804</v>
      </c>
      <c r="L26" s="36">
        <f t="shared" si="1"/>
        <v>583276</v>
      </c>
      <c r="M26" s="36">
        <f t="shared" si="1"/>
        <v>1348211</v>
      </c>
      <c r="N26" s="36">
        <f t="shared" si="1"/>
        <v>3013291</v>
      </c>
      <c r="O26" s="36">
        <f t="shared" si="1"/>
        <v>-414401</v>
      </c>
      <c r="P26" s="36">
        <f t="shared" si="1"/>
        <v>-313041</v>
      </c>
      <c r="Q26" s="36">
        <f t="shared" si="1"/>
        <v>512699</v>
      </c>
      <c r="R26" s="36">
        <f t="shared" si="1"/>
        <v>-214743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137465040</v>
      </c>
      <c r="X26" s="36">
        <f t="shared" si="1"/>
        <v>121241367</v>
      </c>
      <c r="Y26" s="36">
        <f t="shared" si="1"/>
        <v>16223673</v>
      </c>
      <c r="Z26" s="37">
        <f>+IF(X26&lt;&gt;0,+(Y26/X26)*100,0)</f>
        <v>13.381301614654346</v>
      </c>
      <c r="AA26" s="38">
        <f>SUM(AA16:AA25)</f>
        <v>164627896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142772546</v>
      </c>
      <c r="D27" s="29">
        <f>+D14+D26</f>
        <v>0</v>
      </c>
      <c r="E27" s="30">
        <f t="shared" si="2"/>
        <v>178774961</v>
      </c>
      <c r="F27" s="31">
        <f t="shared" si="2"/>
        <v>174574961</v>
      </c>
      <c r="G27" s="31">
        <f t="shared" si="2"/>
        <v>139507785</v>
      </c>
      <c r="H27" s="31">
        <f t="shared" si="2"/>
        <v>4874563</v>
      </c>
      <c r="I27" s="31">
        <f t="shared" si="2"/>
        <v>-3289023</v>
      </c>
      <c r="J27" s="31">
        <f t="shared" si="2"/>
        <v>141093325</v>
      </c>
      <c r="K27" s="31">
        <f t="shared" si="2"/>
        <v>1485124</v>
      </c>
      <c r="L27" s="31">
        <f t="shared" si="2"/>
        <v>1669625</v>
      </c>
      <c r="M27" s="31">
        <f t="shared" si="2"/>
        <v>2211290</v>
      </c>
      <c r="N27" s="31">
        <f t="shared" si="2"/>
        <v>5366039</v>
      </c>
      <c r="O27" s="31">
        <f t="shared" si="2"/>
        <v>-750875</v>
      </c>
      <c r="P27" s="31">
        <f t="shared" si="2"/>
        <v>1348682</v>
      </c>
      <c r="Q27" s="31">
        <f t="shared" si="2"/>
        <v>-3455972</v>
      </c>
      <c r="R27" s="31">
        <f t="shared" si="2"/>
        <v>-2858165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143601199</v>
      </c>
      <c r="X27" s="31">
        <f t="shared" si="2"/>
        <v>128701791</v>
      </c>
      <c r="Y27" s="31">
        <f t="shared" si="2"/>
        <v>14899408</v>
      </c>
      <c r="Z27" s="32">
        <f>+IF(X27&lt;&gt;0,+(Y27/X27)*100,0)</f>
        <v>11.576690490655254</v>
      </c>
      <c r="AA27" s="33">
        <f>+AA14+AA26</f>
        <v>174574961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-146201</v>
      </c>
      <c r="D33" s="18"/>
      <c r="E33" s="19">
        <v>179445</v>
      </c>
      <c r="F33" s="20">
        <v>179445</v>
      </c>
      <c r="G33" s="20">
        <v>-2145296</v>
      </c>
      <c r="H33" s="20">
        <v>977430</v>
      </c>
      <c r="I33" s="20"/>
      <c r="J33" s="20">
        <v>-1167866</v>
      </c>
      <c r="K33" s="20"/>
      <c r="L33" s="20">
        <v>407</v>
      </c>
      <c r="M33" s="20"/>
      <c r="N33" s="20">
        <v>407</v>
      </c>
      <c r="O33" s="20">
        <v>71</v>
      </c>
      <c r="P33" s="20">
        <v>1</v>
      </c>
      <c r="Q33" s="20">
        <v>70</v>
      </c>
      <c r="R33" s="20">
        <v>142</v>
      </c>
      <c r="S33" s="20"/>
      <c r="T33" s="20"/>
      <c r="U33" s="20"/>
      <c r="V33" s="20"/>
      <c r="W33" s="20">
        <v>-1167317</v>
      </c>
      <c r="X33" s="20">
        <v>134550</v>
      </c>
      <c r="Y33" s="20">
        <v>-1301867</v>
      </c>
      <c r="Z33" s="21">
        <v>-967.57116313638051</v>
      </c>
      <c r="AA33" s="22">
        <v>179445</v>
      </c>
    </row>
    <row r="34" spans="1:27" x14ac:dyDescent="0.25">
      <c r="A34" s="23" t="s">
        <v>62</v>
      </c>
      <c r="B34" s="17" t="s">
        <v>33</v>
      </c>
      <c r="C34" s="18">
        <v>400574</v>
      </c>
      <c r="D34" s="18"/>
      <c r="E34" s="19"/>
      <c r="F34" s="20"/>
      <c r="G34" s="20">
        <v>1965574</v>
      </c>
      <c r="H34" s="20"/>
      <c r="I34" s="20">
        <v>6080694</v>
      </c>
      <c r="J34" s="20">
        <v>8046268</v>
      </c>
      <c r="K34" s="20">
        <v>-643945</v>
      </c>
      <c r="L34" s="20">
        <v>323023</v>
      </c>
      <c r="M34" s="20"/>
      <c r="N34" s="20">
        <v>-320922</v>
      </c>
      <c r="O34" s="20">
        <v>-2512018</v>
      </c>
      <c r="P34" s="20">
        <v>2881486</v>
      </c>
      <c r="Q34" s="20">
        <v>486333</v>
      </c>
      <c r="R34" s="20">
        <v>855801</v>
      </c>
      <c r="S34" s="20"/>
      <c r="T34" s="20"/>
      <c r="U34" s="20"/>
      <c r="V34" s="20"/>
      <c r="W34" s="20">
        <v>8581147</v>
      </c>
      <c r="X34" s="20">
        <v>-18</v>
      </c>
      <c r="Y34" s="20">
        <v>8581165</v>
      </c>
      <c r="Z34" s="21">
        <v>-47673138.888888888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2254474</v>
      </c>
      <c r="D36" s="18"/>
      <c r="E36" s="19">
        <v>3313719</v>
      </c>
      <c r="F36" s="20">
        <v>3313719</v>
      </c>
      <c r="G36" s="20">
        <v>2299627</v>
      </c>
      <c r="H36" s="20">
        <v>121727</v>
      </c>
      <c r="I36" s="20">
        <v>69457</v>
      </c>
      <c r="J36" s="20">
        <v>2490811</v>
      </c>
      <c r="K36" s="20">
        <v>50231</v>
      </c>
      <c r="L36" s="20">
        <v>129601</v>
      </c>
      <c r="M36" s="20">
        <v>109121</v>
      </c>
      <c r="N36" s="20">
        <v>288953</v>
      </c>
      <c r="O36" s="20">
        <v>-43655</v>
      </c>
      <c r="P36" s="20">
        <v>204295</v>
      </c>
      <c r="Q36" s="20">
        <v>-434224</v>
      </c>
      <c r="R36" s="20">
        <v>-273584</v>
      </c>
      <c r="S36" s="20"/>
      <c r="T36" s="20"/>
      <c r="U36" s="20"/>
      <c r="V36" s="20"/>
      <c r="W36" s="20">
        <v>2506180</v>
      </c>
      <c r="X36" s="20">
        <v>2485278</v>
      </c>
      <c r="Y36" s="20">
        <v>20902</v>
      </c>
      <c r="Z36" s="21">
        <v>0.84103267320597541</v>
      </c>
      <c r="AA36" s="22">
        <v>3313719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2508847</v>
      </c>
      <c r="D38" s="29">
        <f t="shared" ref="D38:Y38" si="3">SUM(D30:D37)</f>
        <v>0</v>
      </c>
      <c r="E38" s="30">
        <f t="shared" si="3"/>
        <v>3493164</v>
      </c>
      <c r="F38" s="31">
        <f t="shared" si="3"/>
        <v>3493164</v>
      </c>
      <c r="G38" s="31">
        <f t="shared" si="3"/>
        <v>2119905</v>
      </c>
      <c r="H38" s="31">
        <f t="shared" si="3"/>
        <v>1099157</v>
      </c>
      <c r="I38" s="31">
        <f t="shared" si="3"/>
        <v>6150151</v>
      </c>
      <c r="J38" s="31">
        <f t="shared" si="3"/>
        <v>9369213</v>
      </c>
      <c r="K38" s="31">
        <f t="shared" si="3"/>
        <v>-593714</v>
      </c>
      <c r="L38" s="31">
        <f t="shared" si="3"/>
        <v>453031</v>
      </c>
      <c r="M38" s="31">
        <f t="shared" si="3"/>
        <v>109121</v>
      </c>
      <c r="N38" s="31">
        <f t="shared" si="3"/>
        <v>-31562</v>
      </c>
      <c r="O38" s="31">
        <f t="shared" si="3"/>
        <v>-2555602</v>
      </c>
      <c r="P38" s="31">
        <f t="shared" si="3"/>
        <v>3085782</v>
      </c>
      <c r="Q38" s="31">
        <f t="shared" si="3"/>
        <v>52179</v>
      </c>
      <c r="R38" s="31">
        <f t="shared" si="3"/>
        <v>582359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9920010</v>
      </c>
      <c r="X38" s="31">
        <f t="shared" si="3"/>
        <v>2619810</v>
      </c>
      <c r="Y38" s="31">
        <f t="shared" si="3"/>
        <v>7300200</v>
      </c>
      <c r="Z38" s="32">
        <f>+IF(X38&lt;&gt;0,+(Y38/X38)*100,0)</f>
        <v>278.65379550425411</v>
      </c>
      <c r="AA38" s="33">
        <f>SUM(AA30:AA37)</f>
        <v>3493164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2508847</v>
      </c>
      <c r="D45" s="29">
        <f>+D38+D44</f>
        <v>0</v>
      </c>
      <c r="E45" s="30">
        <f t="shared" si="5"/>
        <v>3493164</v>
      </c>
      <c r="F45" s="31">
        <f t="shared" si="5"/>
        <v>3493164</v>
      </c>
      <c r="G45" s="31">
        <f t="shared" si="5"/>
        <v>2119905</v>
      </c>
      <c r="H45" s="31">
        <f t="shared" si="5"/>
        <v>1099157</v>
      </c>
      <c r="I45" s="31">
        <f t="shared" si="5"/>
        <v>6150151</v>
      </c>
      <c r="J45" s="31">
        <f t="shared" si="5"/>
        <v>9369213</v>
      </c>
      <c r="K45" s="31">
        <f t="shared" si="5"/>
        <v>-593714</v>
      </c>
      <c r="L45" s="31">
        <f t="shared" si="5"/>
        <v>453031</v>
      </c>
      <c r="M45" s="31">
        <f t="shared" si="5"/>
        <v>109121</v>
      </c>
      <c r="N45" s="31">
        <f t="shared" si="5"/>
        <v>-31562</v>
      </c>
      <c r="O45" s="31">
        <f t="shared" si="5"/>
        <v>-2555602</v>
      </c>
      <c r="P45" s="31">
        <f t="shared" si="5"/>
        <v>3085782</v>
      </c>
      <c r="Q45" s="31">
        <f t="shared" si="5"/>
        <v>52179</v>
      </c>
      <c r="R45" s="31">
        <f t="shared" si="5"/>
        <v>582359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9920010</v>
      </c>
      <c r="X45" s="31">
        <f t="shared" si="5"/>
        <v>2619810</v>
      </c>
      <c r="Y45" s="31">
        <f t="shared" si="5"/>
        <v>7300200</v>
      </c>
      <c r="Z45" s="32">
        <f>+IF(X45&lt;&gt;0,+(Y45/X45)*100,0)</f>
        <v>278.65379550425411</v>
      </c>
      <c r="AA45" s="33">
        <f>+AA38+AA44</f>
        <v>3493164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140263699</v>
      </c>
      <c r="D46" s="42">
        <f t="shared" si="6"/>
        <v>0</v>
      </c>
      <c r="E46" s="43">
        <f t="shared" si="6"/>
        <v>175281797</v>
      </c>
      <c r="F46" s="44">
        <f t="shared" si="6"/>
        <v>171081797</v>
      </c>
      <c r="G46" s="44">
        <f t="shared" si="6"/>
        <v>137387880</v>
      </c>
      <c r="H46" s="44">
        <f t="shared" si="6"/>
        <v>3775406</v>
      </c>
      <c r="I46" s="44">
        <f t="shared" si="6"/>
        <v>-9439174</v>
      </c>
      <c r="J46" s="44">
        <f t="shared" si="6"/>
        <v>131724112</v>
      </c>
      <c r="K46" s="44">
        <f t="shared" si="6"/>
        <v>2078838</v>
      </c>
      <c r="L46" s="44">
        <f t="shared" si="6"/>
        <v>1216594</v>
      </c>
      <c r="M46" s="44">
        <f t="shared" si="6"/>
        <v>2102169</v>
      </c>
      <c r="N46" s="44">
        <f t="shared" si="6"/>
        <v>5397601</v>
      </c>
      <c r="O46" s="44">
        <f t="shared" si="6"/>
        <v>1804727</v>
      </c>
      <c r="P46" s="44">
        <f t="shared" si="6"/>
        <v>-1737100</v>
      </c>
      <c r="Q46" s="44">
        <f t="shared" si="6"/>
        <v>-3508151</v>
      </c>
      <c r="R46" s="44">
        <f t="shared" si="6"/>
        <v>-3440524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133681189</v>
      </c>
      <c r="X46" s="44">
        <f t="shared" si="6"/>
        <v>126081981</v>
      </c>
      <c r="Y46" s="44">
        <f t="shared" si="6"/>
        <v>7599208</v>
      </c>
      <c r="Z46" s="45">
        <f>+IF(X46&lt;&gt;0,+(Y46/X46)*100,0)</f>
        <v>6.0271959083510911</v>
      </c>
      <c r="AA46" s="46">
        <f>+AA27-AA45</f>
        <v>171081797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94380555</v>
      </c>
      <c r="D48" s="18"/>
      <c r="E48" s="19">
        <v>31384916</v>
      </c>
      <c r="F48" s="20">
        <v>23595178</v>
      </c>
      <c r="G48" s="20">
        <v>107599373</v>
      </c>
      <c r="H48" s="20">
        <v>3600025</v>
      </c>
      <c r="I48" s="20">
        <v>-1638193</v>
      </c>
      <c r="J48" s="20">
        <v>109561205</v>
      </c>
      <c r="K48" s="20">
        <v>3270783</v>
      </c>
      <c r="L48" s="20">
        <v>3561481</v>
      </c>
      <c r="M48" s="20">
        <v>964396</v>
      </c>
      <c r="N48" s="20">
        <v>7796660</v>
      </c>
      <c r="O48" s="20">
        <v>2368409</v>
      </c>
      <c r="P48" s="20">
        <v>3611432</v>
      </c>
      <c r="Q48" s="20">
        <v>939884</v>
      </c>
      <c r="R48" s="20">
        <v>6919725</v>
      </c>
      <c r="S48" s="20"/>
      <c r="T48" s="20"/>
      <c r="U48" s="20"/>
      <c r="V48" s="20"/>
      <c r="W48" s="20">
        <v>124277590</v>
      </c>
      <c r="X48" s="20">
        <v>20422796</v>
      </c>
      <c r="Y48" s="20">
        <v>103854794</v>
      </c>
      <c r="Z48" s="47">
        <v>508.52387694613412</v>
      </c>
      <c r="AA48" s="22">
        <v>23595178</v>
      </c>
    </row>
    <row r="49" spans="1:27" x14ac:dyDescent="0.25">
      <c r="A49" s="23" t="s">
        <v>75</v>
      </c>
      <c r="B49" s="17" t="s">
        <v>33</v>
      </c>
      <c r="C49" s="18">
        <v>2540824</v>
      </c>
      <c r="D49" s="18"/>
      <c r="E49" s="19">
        <v>3487255</v>
      </c>
      <c r="F49" s="20">
        <v>3487255</v>
      </c>
      <c r="G49" s="20">
        <v>1482255</v>
      </c>
      <c r="H49" s="20">
        <v>1058569</v>
      </c>
      <c r="I49" s="20"/>
      <c r="J49" s="20">
        <v>2540824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2540824</v>
      </c>
      <c r="X49" s="20">
        <v>2615436</v>
      </c>
      <c r="Y49" s="20">
        <v>-74612</v>
      </c>
      <c r="Z49" s="47">
        <v>-2.852755716446512</v>
      </c>
      <c r="AA49" s="22">
        <v>3487255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96921379</v>
      </c>
      <c r="D51" s="50">
        <f t="shared" ref="D51:Y51" si="7">SUM(D48:D50)</f>
        <v>0</v>
      </c>
      <c r="E51" s="51">
        <f t="shared" si="7"/>
        <v>34872171</v>
      </c>
      <c r="F51" s="52">
        <f t="shared" si="7"/>
        <v>27082433</v>
      </c>
      <c r="G51" s="52">
        <f t="shared" si="7"/>
        <v>109081628</v>
      </c>
      <c r="H51" s="52">
        <f t="shared" si="7"/>
        <v>4658594</v>
      </c>
      <c r="I51" s="52">
        <f t="shared" si="7"/>
        <v>-1638193</v>
      </c>
      <c r="J51" s="52">
        <f t="shared" si="7"/>
        <v>112102029</v>
      </c>
      <c r="K51" s="52">
        <f t="shared" si="7"/>
        <v>3270783</v>
      </c>
      <c r="L51" s="52">
        <f t="shared" si="7"/>
        <v>3561481</v>
      </c>
      <c r="M51" s="52">
        <f t="shared" si="7"/>
        <v>964396</v>
      </c>
      <c r="N51" s="52">
        <f t="shared" si="7"/>
        <v>7796660</v>
      </c>
      <c r="O51" s="52">
        <f t="shared" si="7"/>
        <v>2368409</v>
      </c>
      <c r="P51" s="52">
        <f t="shared" si="7"/>
        <v>3611432</v>
      </c>
      <c r="Q51" s="52">
        <f t="shared" si="7"/>
        <v>939884</v>
      </c>
      <c r="R51" s="52">
        <f t="shared" si="7"/>
        <v>6919725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126818414</v>
      </c>
      <c r="X51" s="52">
        <f t="shared" si="7"/>
        <v>23038232</v>
      </c>
      <c r="Y51" s="52">
        <f t="shared" si="7"/>
        <v>103780182</v>
      </c>
      <c r="Z51" s="53">
        <f>+IF(X51&lt;&gt;0,+(Y51/X51)*100,0)</f>
        <v>450.46938497711108</v>
      </c>
      <c r="AA51" s="54">
        <f>SUM(AA48:AA50)</f>
        <v>27082433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-35066753</v>
      </c>
      <c r="D6" s="18"/>
      <c r="E6" s="19"/>
      <c r="F6" s="20"/>
      <c r="G6" s="20">
        <v>-2790881</v>
      </c>
      <c r="H6" s="20">
        <v>-1796281</v>
      </c>
      <c r="I6" s="20">
        <v>-1710345</v>
      </c>
      <c r="J6" s="20">
        <v>-6297507</v>
      </c>
      <c r="K6" s="20">
        <v>-4892905</v>
      </c>
      <c r="L6" s="20">
        <v>-5642647</v>
      </c>
      <c r="M6" s="20">
        <v>-1170703</v>
      </c>
      <c r="N6" s="20">
        <v>-11706255</v>
      </c>
      <c r="O6" s="20">
        <v>-9221084</v>
      </c>
      <c r="P6" s="20">
        <v>-500198</v>
      </c>
      <c r="Q6" s="20">
        <v>-4374363</v>
      </c>
      <c r="R6" s="20">
        <v>-14095645</v>
      </c>
      <c r="S6" s="20"/>
      <c r="T6" s="20"/>
      <c r="U6" s="20"/>
      <c r="V6" s="20"/>
      <c r="W6" s="20">
        <v>-32099407</v>
      </c>
      <c r="X6" s="20"/>
      <c r="Y6" s="20">
        <v>-32099407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149491648</v>
      </c>
      <c r="D8" s="18"/>
      <c r="E8" s="19"/>
      <c r="F8" s="20"/>
      <c r="G8" s="20">
        <v>-1311838</v>
      </c>
      <c r="H8" s="20">
        <v>12687763</v>
      </c>
      <c r="I8" s="20">
        <v>13062525</v>
      </c>
      <c r="J8" s="20">
        <v>24438450</v>
      </c>
      <c r="K8" s="20">
        <v>21600401</v>
      </c>
      <c r="L8" s="20">
        <v>12649979</v>
      </c>
      <c r="M8" s="20">
        <v>17499508</v>
      </c>
      <c r="N8" s="20">
        <v>51749888</v>
      </c>
      <c r="O8" s="20">
        <v>20875681</v>
      </c>
      <c r="P8" s="20">
        <v>19396787</v>
      </c>
      <c r="Q8" s="20">
        <v>14112925</v>
      </c>
      <c r="R8" s="20">
        <v>54385393</v>
      </c>
      <c r="S8" s="20"/>
      <c r="T8" s="20"/>
      <c r="U8" s="20"/>
      <c r="V8" s="20"/>
      <c r="W8" s="20">
        <v>130573731</v>
      </c>
      <c r="X8" s="20"/>
      <c r="Y8" s="20">
        <v>130573731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-22120575</v>
      </c>
      <c r="D11" s="18"/>
      <c r="E11" s="19">
        <v>2936984</v>
      </c>
      <c r="F11" s="20">
        <v>-7138602</v>
      </c>
      <c r="G11" s="20">
        <v>5324046</v>
      </c>
      <c r="H11" s="20">
        <v>287213</v>
      </c>
      <c r="I11" s="20">
        <v>4045185</v>
      </c>
      <c r="J11" s="20">
        <v>9656444</v>
      </c>
      <c r="K11" s="20">
        <v>4076364</v>
      </c>
      <c r="L11" s="20">
        <v>4436718</v>
      </c>
      <c r="M11" s="20">
        <v>4020059</v>
      </c>
      <c r="N11" s="20">
        <v>12533141</v>
      </c>
      <c r="O11" s="20">
        <v>3010599</v>
      </c>
      <c r="P11" s="20">
        <v>6941765</v>
      </c>
      <c r="Q11" s="20">
        <v>3691173</v>
      </c>
      <c r="R11" s="20">
        <v>13643537</v>
      </c>
      <c r="S11" s="20"/>
      <c r="T11" s="20"/>
      <c r="U11" s="20"/>
      <c r="V11" s="20"/>
      <c r="W11" s="20">
        <v>35833122</v>
      </c>
      <c r="X11" s="20">
        <v>1553877</v>
      </c>
      <c r="Y11" s="20">
        <v>34279245</v>
      </c>
      <c r="Z11" s="21">
        <v>2206.0462314584743</v>
      </c>
      <c r="AA11" s="22">
        <v>-7138602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92304320</v>
      </c>
      <c r="D14" s="29">
        <f>SUM(D6:D13)</f>
        <v>0</v>
      </c>
      <c r="E14" s="30">
        <f t="shared" si="0"/>
        <v>2936984</v>
      </c>
      <c r="F14" s="31">
        <f t="shared" si="0"/>
        <v>-7138602</v>
      </c>
      <c r="G14" s="31">
        <f t="shared" si="0"/>
        <v>1221327</v>
      </c>
      <c r="H14" s="31">
        <f t="shared" si="0"/>
        <v>11178695</v>
      </c>
      <c r="I14" s="31">
        <f t="shared" si="0"/>
        <v>15397365</v>
      </c>
      <c r="J14" s="31">
        <f t="shared" si="0"/>
        <v>27797387</v>
      </c>
      <c r="K14" s="31">
        <f t="shared" si="0"/>
        <v>20783860</v>
      </c>
      <c r="L14" s="31">
        <f t="shared" si="0"/>
        <v>11444050</v>
      </c>
      <c r="M14" s="31">
        <f t="shared" si="0"/>
        <v>20348864</v>
      </c>
      <c r="N14" s="31">
        <f t="shared" si="0"/>
        <v>52576774</v>
      </c>
      <c r="O14" s="31">
        <f t="shared" si="0"/>
        <v>14665196</v>
      </c>
      <c r="P14" s="31">
        <f t="shared" si="0"/>
        <v>25838354</v>
      </c>
      <c r="Q14" s="31">
        <f t="shared" si="0"/>
        <v>13429735</v>
      </c>
      <c r="R14" s="31">
        <f t="shared" si="0"/>
        <v>53933285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134307446</v>
      </c>
      <c r="X14" s="31">
        <f t="shared" si="0"/>
        <v>1553877</v>
      </c>
      <c r="Y14" s="31">
        <f t="shared" si="0"/>
        <v>132753569</v>
      </c>
      <c r="Z14" s="32">
        <f>+IF(X14&lt;&gt;0,+(Y14/X14)*100,0)</f>
        <v>8543.3769210819137</v>
      </c>
      <c r="AA14" s="33">
        <f>SUM(AA6:AA13)</f>
        <v>-7138602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26982339</v>
      </c>
      <c r="D18" s="18"/>
      <c r="E18" s="19">
        <v>74135869</v>
      </c>
      <c r="F18" s="20">
        <v>50688394</v>
      </c>
      <c r="G18" s="24">
        <v>1094241</v>
      </c>
      <c r="H18" s="24">
        <v>1069128</v>
      </c>
      <c r="I18" s="24">
        <v>2090087</v>
      </c>
      <c r="J18" s="20">
        <v>4253456</v>
      </c>
      <c r="K18" s="24">
        <v>4367233</v>
      </c>
      <c r="L18" s="24">
        <v>3040007</v>
      </c>
      <c r="M18" s="20">
        <v>6881620</v>
      </c>
      <c r="N18" s="24">
        <v>14288860</v>
      </c>
      <c r="O18" s="24">
        <v>1556385</v>
      </c>
      <c r="P18" s="24">
        <v>1961060</v>
      </c>
      <c r="Q18" s="20">
        <v>4411432</v>
      </c>
      <c r="R18" s="24">
        <v>7928877</v>
      </c>
      <c r="S18" s="24"/>
      <c r="T18" s="20"/>
      <c r="U18" s="24"/>
      <c r="V18" s="24"/>
      <c r="W18" s="24">
        <v>26471193</v>
      </c>
      <c r="X18" s="20">
        <v>29473482</v>
      </c>
      <c r="Y18" s="24">
        <v>-3002289</v>
      </c>
      <c r="Z18" s="25">
        <v>-10.186407564603327</v>
      </c>
      <c r="AA18" s="26">
        <v>50688394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26982339</v>
      </c>
      <c r="D26" s="29">
        <f t="shared" ref="D26:Y26" si="1">SUM(D16:D25)</f>
        <v>0</v>
      </c>
      <c r="E26" s="35">
        <f t="shared" si="1"/>
        <v>74135869</v>
      </c>
      <c r="F26" s="36">
        <f t="shared" si="1"/>
        <v>50688394</v>
      </c>
      <c r="G26" s="36">
        <f t="shared" si="1"/>
        <v>1094241</v>
      </c>
      <c r="H26" s="36">
        <f t="shared" si="1"/>
        <v>1069128</v>
      </c>
      <c r="I26" s="36">
        <f t="shared" si="1"/>
        <v>2090087</v>
      </c>
      <c r="J26" s="36">
        <f t="shared" si="1"/>
        <v>4253456</v>
      </c>
      <c r="K26" s="36">
        <f t="shared" si="1"/>
        <v>4367233</v>
      </c>
      <c r="L26" s="36">
        <f t="shared" si="1"/>
        <v>3040007</v>
      </c>
      <c r="M26" s="36">
        <f t="shared" si="1"/>
        <v>6881620</v>
      </c>
      <c r="N26" s="36">
        <f t="shared" si="1"/>
        <v>14288860</v>
      </c>
      <c r="O26" s="36">
        <f t="shared" si="1"/>
        <v>1556385</v>
      </c>
      <c r="P26" s="36">
        <f t="shared" si="1"/>
        <v>1961060</v>
      </c>
      <c r="Q26" s="36">
        <f t="shared" si="1"/>
        <v>4411432</v>
      </c>
      <c r="R26" s="36">
        <f t="shared" si="1"/>
        <v>7928877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26471193</v>
      </c>
      <c r="X26" s="36">
        <f t="shared" si="1"/>
        <v>29473482</v>
      </c>
      <c r="Y26" s="36">
        <f t="shared" si="1"/>
        <v>-3002289</v>
      </c>
      <c r="Z26" s="37">
        <f>+IF(X26&lt;&gt;0,+(Y26/X26)*100,0)</f>
        <v>-10.186407564603327</v>
      </c>
      <c r="AA26" s="38">
        <f>SUM(AA16:AA25)</f>
        <v>50688394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119286659</v>
      </c>
      <c r="D27" s="29">
        <f>+D14+D26</f>
        <v>0</v>
      </c>
      <c r="E27" s="30">
        <f t="shared" si="2"/>
        <v>77072853</v>
      </c>
      <c r="F27" s="31">
        <f t="shared" si="2"/>
        <v>43549792</v>
      </c>
      <c r="G27" s="31">
        <f t="shared" si="2"/>
        <v>2315568</v>
      </c>
      <c r="H27" s="31">
        <f t="shared" si="2"/>
        <v>12247823</v>
      </c>
      <c r="I27" s="31">
        <f t="shared" si="2"/>
        <v>17487452</v>
      </c>
      <c r="J27" s="31">
        <f t="shared" si="2"/>
        <v>32050843</v>
      </c>
      <c r="K27" s="31">
        <f t="shared" si="2"/>
        <v>25151093</v>
      </c>
      <c r="L27" s="31">
        <f t="shared" si="2"/>
        <v>14484057</v>
      </c>
      <c r="M27" s="31">
        <f t="shared" si="2"/>
        <v>27230484</v>
      </c>
      <c r="N27" s="31">
        <f t="shared" si="2"/>
        <v>66865634</v>
      </c>
      <c r="O27" s="31">
        <f t="shared" si="2"/>
        <v>16221581</v>
      </c>
      <c r="P27" s="31">
        <f t="shared" si="2"/>
        <v>27799414</v>
      </c>
      <c r="Q27" s="31">
        <f t="shared" si="2"/>
        <v>17841167</v>
      </c>
      <c r="R27" s="31">
        <f t="shared" si="2"/>
        <v>61862162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160778639</v>
      </c>
      <c r="X27" s="31">
        <f t="shared" si="2"/>
        <v>31027359</v>
      </c>
      <c r="Y27" s="31">
        <f t="shared" si="2"/>
        <v>129751280</v>
      </c>
      <c r="Z27" s="32">
        <f>+IF(X27&lt;&gt;0,+(Y27/X27)*100,0)</f>
        <v>418.18344900060617</v>
      </c>
      <c r="AA27" s="33">
        <f>+AA14+AA26</f>
        <v>43549792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66958685</v>
      </c>
      <c r="D33" s="18"/>
      <c r="E33" s="19"/>
      <c r="F33" s="20"/>
      <c r="G33" s="20">
        <v>731257</v>
      </c>
      <c r="H33" s="20">
        <v>6109995</v>
      </c>
      <c r="I33" s="20">
        <v>6968841</v>
      </c>
      <c r="J33" s="20">
        <v>13810093</v>
      </c>
      <c r="K33" s="20">
        <v>6463584</v>
      </c>
      <c r="L33" s="20">
        <v>4486524</v>
      </c>
      <c r="M33" s="20">
        <v>15310897</v>
      </c>
      <c r="N33" s="20">
        <v>26261005</v>
      </c>
      <c r="O33" s="20">
        <v>-1873162</v>
      </c>
      <c r="P33" s="20">
        <v>10766179</v>
      </c>
      <c r="Q33" s="20">
        <v>6307896</v>
      </c>
      <c r="R33" s="20">
        <v>15200913</v>
      </c>
      <c r="S33" s="20"/>
      <c r="T33" s="20"/>
      <c r="U33" s="20"/>
      <c r="V33" s="20"/>
      <c r="W33" s="20">
        <v>55272011</v>
      </c>
      <c r="X33" s="20"/>
      <c r="Y33" s="20">
        <v>55272011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66958685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731257</v>
      </c>
      <c r="H38" s="31">
        <f t="shared" si="3"/>
        <v>6109995</v>
      </c>
      <c r="I38" s="31">
        <f t="shared" si="3"/>
        <v>6968841</v>
      </c>
      <c r="J38" s="31">
        <f t="shared" si="3"/>
        <v>13810093</v>
      </c>
      <c r="K38" s="31">
        <f t="shared" si="3"/>
        <v>6463584</v>
      </c>
      <c r="L38" s="31">
        <f t="shared" si="3"/>
        <v>4486524</v>
      </c>
      <c r="M38" s="31">
        <f t="shared" si="3"/>
        <v>15310897</v>
      </c>
      <c r="N38" s="31">
        <f t="shared" si="3"/>
        <v>26261005</v>
      </c>
      <c r="O38" s="31">
        <f t="shared" si="3"/>
        <v>-1873162</v>
      </c>
      <c r="P38" s="31">
        <f t="shared" si="3"/>
        <v>10766179</v>
      </c>
      <c r="Q38" s="31">
        <f t="shared" si="3"/>
        <v>6307896</v>
      </c>
      <c r="R38" s="31">
        <f t="shared" si="3"/>
        <v>15200913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55272011</v>
      </c>
      <c r="X38" s="31">
        <f t="shared" si="3"/>
        <v>0</v>
      </c>
      <c r="Y38" s="31">
        <f t="shared" si="3"/>
        <v>55272011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66958685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731257</v>
      </c>
      <c r="H45" s="31">
        <f t="shared" si="5"/>
        <v>6109995</v>
      </c>
      <c r="I45" s="31">
        <f t="shared" si="5"/>
        <v>6968841</v>
      </c>
      <c r="J45" s="31">
        <f t="shared" si="5"/>
        <v>13810093</v>
      </c>
      <c r="K45" s="31">
        <f t="shared" si="5"/>
        <v>6463584</v>
      </c>
      <c r="L45" s="31">
        <f t="shared" si="5"/>
        <v>4486524</v>
      </c>
      <c r="M45" s="31">
        <f t="shared" si="5"/>
        <v>15310897</v>
      </c>
      <c r="N45" s="31">
        <f t="shared" si="5"/>
        <v>26261005</v>
      </c>
      <c r="O45" s="31">
        <f t="shared" si="5"/>
        <v>-1873162</v>
      </c>
      <c r="P45" s="31">
        <f t="shared" si="5"/>
        <v>10766179</v>
      </c>
      <c r="Q45" s="31">
        <f t="shared" si="5"/>
        <v>6307896</v>
      </c>
      <c r="R45" s="31">
        <f t="shared" si="5"/>
        <v>15200913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55272011</v>
      </c>
      <c r="X45" s="31">
        <f t="shared" si="5"/>
        <v>0</v>
      </c>
      <c r="Y45" s="31">
        <f t="shared" si="5"/>
        <v>55272011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52327974</v>
      </c>
      <c r="D46" s="42">
        <f t="shared" si="6"/>
        <v>0</v>
      </c>
      <c r="E46" s="43">
        <f t="shared" si="6"/>
        <v>77072853</v>
      </c>
      <c r="F46" s="44">
        <f t="shared" si="6"/>
        <v>43549792</v>
      </c>
      <c r="G46" s="44">
        <f t="shared" si="6"/>
        <v>1584311</v>
      </c>
      <c r="H46" s="44">
        <f t="shared" si="6"/>
        <v>6137828</v>
      </c>
      <c r="I46" s="44">
        <f t="shared" si="6"/>
        <v>10518611</v>
      </c>
      <c r="J46" s="44">
        <f t="shared" si="6"/>
        <v>18240750</v>
      </c>
      <c r="K46" s="44">
        <f t="shared" si="6"/>
        <v>18687509</v>
      </c>
      <c r="L46" s="44">
        <f t="shared" si="6"/>
        <v>9997533</v>
      </c>
      <c r="M46" s="44">
        <f t="shared" si="6"/>
        <v>11919587</v>
      </c>
      <c r="N46" s="44">
        <f t="shared" si="6"/>
        <v>40604629</v>
      </c>
      <c r="O46" s="44">
        <f t="shared" si="6"/>
        <v>18094743</v>
      </c>
      <c r="P46" s="44">
        <f t="shared" si="6"/>
        <v>17033235</v>
      </c>
      <c r="Q46" s="44">
        <f t="shared" si="6"/>
        <v>11533271</v>
      </c>
      <c r="R46" s="44">
        <f t="shared" si="6"/>
        <v>46661249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105506628</v>
      </c>
      <c r="X46" s="44">
        <f t="shared" si="6"/>
        <v>31027359</v>
      </c>
      <c r="Y46" s="44">
        <f t="shared" si="6"/>
        <v>74479269</v>
      </c>
      <c r="Z46" s="45">
        <f>+IF(X46&lt;&gt;0,+(Y46/X46)*100,0)</f>
        <v>240.04385613354975</v>
      </c>
      <c r="AA46" s="46">
        <f>+AA27-AA45</f>
        <v>43549792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-1109740493</v>
      </c>
      <c r="D6" s="18"/>
      <c r="E6" s="19">
        <v>265457550</v>
      </c>
      <c r="F6" s="20">
        <v>-320932580</v>
      </c>
      <c r="G6" s="20">
        <v>-16615744</v>
      </c>
      <c r="H6" s="20">
        <v>-26964185</v>
      </c>
      <c r="I6" s="20">
        <v>-13944495</v>
      </c>
      <c r="J6" s="20">
        <v>-57524424</v>
      </c>
      <c r="K6" s="20">
        <v>-61102027</v>
      </c>
      <c r="L6" s="20">
        <v>-10582438</v>
      </c>
      <c r="M6" s="20">
        <v>-49964457</v>
      </c>
      <c r="N6" s="20">
        <v>-121648922</v>
      </c>
      <c r="O6" s="20">
        <v>-33473867</v>
      </c>
      <c r="P6" s="20">
        <v>-26856751</v>
      </c>
      <c r="Q6" s="20">
        <v>264698080</v>
      </c>
      <c r="R6" s="20">
        <v>204367462</v>
      </c>
      <c r="S6" s="20"/>
      <c r="T6" s="20"/>
      <c r="U6" s="20"/>
      <c r="V6" s="20"/>
      <c r="W6" s="20">
        <v>25194116</v>
      </c>
      <c r="X6" s="20">
        <v>-405232193</v>
      </c>
      <c r="Y6" s="20">
        <v>430426309</v>
      </c>
      <c r="Z6" s="21">
        <v>-106.21720495933056</v>
      </c>
      <c r="AA6" s="22">
        <v>-320932580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286183538</v>
      </c>
      <c r="D8" s="18"/>
      <c r="E8" s="19">
        <v>77960378</v>
      </c>
      <c r="F8" s="20">
        <v>45468995</v>
      </c>
      <c r="G8" s="20">
        <v>13129286</v>
      </c>
      <c r="H8" s="20">
        <v>13936971</v>
      </c>
      <c r="I8" s="20">
        <v>-1627842</v>
      </c>
      <c r="J8" s="20">
        <v>25438415</v>
      </c>
      <c r="K8" s="20">
        <v>16631950</v>
      </c>
      <c r="L8" s="20">
        <v>27369225</v>
      </c>
      <c r="M8" s="20">
        <v>21564881</v>
      </c>
      <c r="N8" s="20">
        <v>65566056</v>
      </c>
      <c r="O8" s="20">
        <v>27208075</v>
      </c>
      <c r="P8" s="20">
        <v>24656413</v>
      </c>
      <c r="Q8" s="20">
        <v>25097903</v>
      </c>
      <c r="R8" s="20">
        <v>76962391</v>
      </c>
      <c r="S8" s="20"/>
      <c r="T8" s="20"/>
      <c r="U8" s="20"/>
      <c r="V8" s="20"/>
      <c r="W8" s="20">
        <v>167966862</v>
      </c>
      <c r="X8" s="20">
        <v>34101747</v>
      </c>
      <c r="Y8" s="20">
        <v>133865115</v>
      </c>
      <c r="Z8" s="21">
        <v>392.54620884965215</v>
      </c>
      <c r="AA8" s="22">
        <v>45468995</v>
      </c>
    </row>
    <row r="9" spans="1:27" x14ac:dyDescent="0.25">
      <c r="A9" s="23" t="s">
        <v>38</v>
      </c>
      <c r="B9" s="17" t="s">
        <v>33</v>
      </c>
      <c r="C9" s="18">
        <v>6041692</v>
      </c>
      <c r="D9" s="18"/>
      <c r="E9" s="19">
        <v>217108</v>
      </c>
      <c r="F9" s="20">
        <v>8112534</v>
      </c>
      <c r="G9" s="20">
        <v>576199</v>
      </c>
      <c r="H9" s="20">
        <v>581679</v>
      </c>
      <c r="I9" s="20">
        <v>552006</v>
      </c>
      <c r="J9" s="20">
        <v>1709884</v>
      </c>
      <c r="K9" s="20">
        <v>719189</v>
      </c>
      <c r="L9" s="20">
        <v>8169369</v>
      </c>
      <c r="M9" s="20">
        <v>-26362</v>
      </c>
      <c r="N9" s="20">
        <v>8862196</v>
      </c>
      <c r="O9" s="20">
        <v>78166</v>
      </c>
      <c r="P9" s="20">
        <v>154722</v>
      </c>
      <c r="Q9" s="20">
        <v>-33547</v>
      </c>
      <c r="R9" s="20">
        <v>199341</v>
      </c>
      <c r="S9" s="20"/>
      <c r="T9" s="20"/>
      <c r="U9" s="20"/>
      <c r="V9" s="20"/>
      <c r="W9" s="20">
        <v>10771421</v>
      </c>
      <c r="X9" s="20">
        <v>6084405</v>
      </c>
      <c r="Y9" s="20">
        <v>4687016</v>
      </c>
      <c r="Z9" s="21">
        <v>77.033267838021956</v>
      </c>
      <c r="AA9" s="22">
        <v>8112534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-3311011</v>
      </c>
      <c r="D11" s="18"/>
      <c r="E11" s="19">
        <v>-77287312</v>
      </c>
      <c r="F11" s="20">
        <v>235670604</v>
      </c>
      <c r="G11" s="20">
        <v>-58070</v>
      </c>
      <c r="H11" s="20">
        <v>-125683</v>
      </c>
      <c r="I11" s="20">
        <v>-1226458</v>
      </c>
      <c r="J11" s="20">
        <v>-1410211</v>
      </c>
      <c r="K11" s="20">
        <v>-143356</v>
      </c>
      <c r="L11" s="20">
        <v>1957160</v>
      </c>
      <c r="M11" s="20">
        <v>120816</v>
      </c>
      <c r="N11" s="20">
        <v>1934620</v>
      </c>
      <c r="O11" s="20">
        <v>-418339</v>
      </c>
      <c r="P11" s="20">
        <v>707297</v>
      </c>
      <c r="Q11" s="20">
        <v>-241957</v>
      </c>
      <c r="R11" s="20">
        <v>47001</v>
      </c>
      <c r="S11" s="20"/>
      <c r="T11" s="20"/>
      <c r="U11" s="20"/>
      <c r="V11" s="20"/>
      <c r="W11" s="20">
        <v>571410</v>
      </c>
      <c r="X11" s="20">
        <v>176752953</v>
      </c>
      <c r="Y11" s="20">
        <v>-176181543</v>
      </c>
      <c r="Z11" s="21">
        <v>-99.676718272423997</v>
      </c>
      <c r="AA11" s="22">
        <v>235670604</v>
      </c>
    </row>
    <row r="12" spans="1:27" x14ac:dyDescent="0.25">
      <c r="A12" s="23" t="s">
        <v>41</v>
      </c>
      <c r="B12" s="17" t="s">
        <v>33</v>
      </c>
      <c r="C12" s="18">
        <v>140443590</v>
      </c>
      <c r="D12" s="18"/>
      <c r="E12" s="19"/>
      <c r="F12" s="20">
        <v>84519230</v>
      </c>
      <c r="G12" s="24">
        <v>2210250</v>
      </c>
      <c r="H12" s="24">
        <v>3442745</v>
      </c>
      <c r="I12" s="24">
        <v>2126654</v>
      </c>
      <c r="J12" s="20">
        <v>7779649</v>
      </c>
      <c r="K12" s="24">
        <v>7390801</v>
      </c>
      <c r="L12" s="24">
        <v>1848254</v>
      </c>
      <c r="M12" s="20">
        <v>6238649</v>
      </c>
      <c r="N12" s="24">
        <v>15477704</v>
      </c>
      <c r="O12" s="24">
        <v>3303705</v>
      </c>
      <c r="P12" s="24">
        <v>2749860</v>
      </c>
      <c r="Q12" s="20">
        <v>4578483</v>
      </c>
      <c r="R12" s="24">
        <v>10632048</v>
      </c>
      <c r="S12" s="24"/>
      <c r="T12" s="20"/>
      <c r="U12" s="24"/>
      <c r="V12" s="24"/>
      <c r="W12" s="24">
        <v>33889401</v>
      </c>
      <c r="X12" s="20">
        <v>63389457</v>
      </c>
      <c r="Y12" s="24">
        <v>-29500056</v>
      </c>
      <c r="Z12" s="25">
        <v>-46.537795709466323</v>
      </c>
      <c r="AA12" s="26">
        <v>84519230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-680382684</v>
      </c>
      <c r="D14" s="29">
        <f>SUM(D6:D13)</f>
        <v>0</v>
      </c>
      <c r="E14" s="30">
        <f t="shared" si="0"/>
        <v>266347724</v>
      </c>
      <c r="F14" s="31">
        <f t="shared" si="0"/>
        <v>52838783</v>
      </c>
      <c r="G14" s="31">
        <f t="shared" si="0"/>
        <v>-758079</v>
      </c>
      <c r="H14" s="31">
        <f t="shared" si="0"/>
        <v>-9128473</v>
      </c>
      <c r="I14" s="31">
        <f t="shared" si="0"/>
        <v>-14120135</v>
      </c>
      <c r="J14" s="31">
        <f t="shared" si="0"/>
        <v>-24006687</v>
      </c>
      <c r="K14" s="31">
        <f t="shared" si="0"/>
        <v>-36503443</v>
      </c>
      <c r="L14" s="31">
        <f t="shared" si="0"/>
        <v>28761570</v>
      </c>
      <c r="M14" s="31">
        <f t="shared" si="0"/>
        <v>-22066473</v>
      </c>
      <c r="N14" s="31">
        <f t="shared" si="0"/>
        <v>-29808346</v>
      </c>
      <c r="O14" s="31">
        <f t="shared" si="0"/>
        <v>-3302260</v>
      </c>
      <c r="P14" s="31">
        <f t="shared" si="0"/>
        <v>1411541</v>
      </c>
      <c r="Q14" s="31">
        <f t="shared" si="0"/>
        <v>294098962</v>
      </c>
      <c r="R14" s="31">
        <f t="shared" si="0"/>
        <v>292208243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238393210</v>
      </c>
      <c r="X14" s="31">
        <f t="shared" si="0"/>
        <v>-124903631</v>
      </c>
      <c r="Y14" s="31">
        <f t="shared" si="0"/>
        <v>363296841</v>
      </c>
      <c r="Z14" s="32">
        <f>+IF(X14&lt;&gt;0,+(Y14/X14)*100,0)</f>
        <v>-290.86171321953003</v>
      </c>
      <c r="AA14" s="33">
        <f>SUM(AA6:AA13)</f>
        <v>52838783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849662042</v>
      </c>
      <c r="D18" s="18"/>
      <c r="E18" s="19">
        <v>303405323</v>
      </c>
      <c r="F18" s="20">
        <v>189379454</v>
      </c>
      <c r="G18" s="24">
        <v>14842190</v>
      </c>
      <c r="H18" s="24">
        <v>18194301</v>
      </c>
      <c r="I18" s="24">
        <v>678687</v>
      </c>
      <c r="J18" s="20">
        <v>33715178</v>
      </c>
      <c r="K18" s="24">
        <v>39428386</v>
      </c>
      <c r="L18" s="24">
        <v>4992984</v>
      </c>
      <c r="M18" s="20">
        <v>28592262</v>
      </c>
      <c r="N18" s="24">
        <v>73013632</v>
      </c>
      <c r="O18" s="24">
        <v>17527910</v>
      </c>
      <c r="P18" s="24">
        <v>5120674</v>
      </c>
      <c r="Q18" s="20">
        <v>21716138</v>
      </c>
      <c r="R18" s="24">
        <v>44364722</v>
      </c>
      <c r="S18" s="24"/>
      <c r="T18" s="20"/>
      <c r="U18" s="24"/>
      <c r="V18" s="24"/>
      <c r="W18" s="24">
        <v>151093532</v>
      </c>
      <c r="X18" s="20">
        <v>125390732</v>
      </c>
      <c r="Y18" s="24">
        <v>25702800</v>
      </c>
      <c r="Z18" s="25">
        <v>20.498165685802043</v>
      </c>
      <c r="AA18" s="26">
        <v>189379454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>
        <v>-138382</v>
      </c>
      <c r="D23" s="18"/>
      <c r="E23" s="19"/>
      <c r="F23" s="20"/>
      <c r="G23" s="20">
        <v>-1517</v>
      </c>
      <c r="H23" s="20">
        <v>-67402</v>
      </c>
      <c r="I23" s="20">
        <v>-15431</v>
      </c>
      <c r="J23" s="20">
        <v>-84350</v>
      </c>
      <c r="K23" s="20">
        <v>-8731</v>
      </c>
      <c r="L23" s="20"/>
      <c r="M23" s="20"/>
      <c r="N23" s="20">
        <v>-8731</v>
      </c>
      <c r="O23" s="20"/>
      <c r="P23" s="20"/>
      <c r="Q23" s="20"/>
      <c r="R23" s="20"/>
      <c r="S23" s="20"/>
      <c r="T23" s="20"/>
      <c r="U23" s="20"/>
      <c r="V23" s="20"/>
      <c r="W23" s="20">
        <v>-93081</v>
      </c>
      <c r="X23" s="20"/>
      <c r="Y23" s="20">
        <v>-93081</v>
      </c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849523660</v>
      </c>
      <c r="D26" s="29">
        <f t="shared" ref="D26:Y26" si="1">SUM(D16:D25)</f>
        <v>0</v>
      </c>
      <c r="E26" s="35">
        <f t="shared" si="1"/>
        <v>303405323</v>
      </c>
      <c r="F26" s="36">
        <f t="shared" si="1"/>
        <v>189379454</v>
      </c>
      <c r="G26" s="36">
        <f t="shared" si="1"/>
        <v>14840673</v>
      </c>
      <c r="H26" s="36">
        <f t="shared" si="1"/>
        <v>18126899</v>
      </c>
      <c r="I26" s="36">
        <f t="shared" si="1"/>
        <v>663256</v>
      </c>
      <c r="J26" s="36">
        <f t="shared" si="1"/>
        <v>33630828</v>
      </c>
      <c r="K26" s="36">
        <f t="shared" si="1"/>
        <v>39419655</v>
      </c>
      <c r="L26" s="36">
        <f t="shared" si="1"/>
        <v>4992984</v>
      </c>
      <c r="M26" s="36">
        <f t="shared" si="1"/>
        <v>28592262</v>
      </c>
      <c r="N26" s="36">
        <f t="shared" si="1"/>
        <v>73004901</v>
      </c>
      <c r="O26" s="36">
        <f t="shared" si="1"/>
        <v>17527910</v>
      </c>
      <c r="P26" s="36">
        <f t="shared" si="1"/>
        <v>5120674</v>
      </c>
      <c r="Q26" s="36">
        <f t="shared" si="1"/>
        <v>21716138</v>
      </c>
      <c r="R26" s="36">
        <f t="shared" si="1"/>
        <v>44364722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151000451</v>
      </c>
      <c r="X26" s="36">
        <f t="shared" si="1"/>
        <v>125390732</v>
      </c>
      <c r="Y26" s="36">
        <f t="shared" si="1"/>
        <v>25609719</v>
      </c>
      <c r="Z26" s="37">
        <f>+IF(X26&lt;&gt;0,+(Y26/X26)*100,0)</f>
        <v>20.423932926717423</v>
      </c>
      <c r="AA26" s="38">
        <f>SUM(AA16:AA25)</f>
        <v>189379454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169140976</v>
      </c>
      <c r="D27" s="29">
        <f>+D14+D26</f>
        <v>0</v>
      </c>
      <c r="E27" s="30">
        <f t="shared" si="2"/>
        <v>569753047</v>
      </c>
      <c r="F27" s="31">
        <f t="shared" si="2"/>
        <v>242218237</v>
      </c>
      <c r="G27" s="31">
        <f t="shared" si="2"/>
        <v>14082594</v>
      </c>
      <c r="H27" s="31">
        <f t="shared" si="2"/>
        <v>8998426</v>
      </c>
      <c r="I27" s="31">
        <f t="shared" si="2"/>
        <v>-13456879</v>
      </c>
      <c r="J27" s="31">
        <f t="shared" si="2"/>
        <v>9624141</v>
      </c>
      <c r="K27" s="31">
        <f t="shared" si="2"/>
        <v>2916212</v>
      </c>
      <c r="L27" s="31">
        <f t="shared" si="2"/>
        <v>33754554</v>
      </c>
      <c r="M27" s="31">
        <f t="shared" si="2"/>
        <v>6525789</v>
      </c>
      <c r="N27" s="31">
        <f t="shared" si="2"/>
        <v>43196555</v>
      </c>
      <c r="O27" s="31">
        <f t="shared" si="2"/>
        <v>14225650</v>
      </c>
      <c r="P27" s="31">
        <f t="shared" si="2"/>
        <v>6532215</v>
      </c>
      <c r="Q27" s="31">
        <f t="shared" si="2"/>
        <v>315815100</v>
      </c>
      <c r="R27" s="31">
        <f t="shared" si="2"/>
        <v>336572965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389393661</v>
      </c>
      <c r="X27" s="31">
        <f t="shared" si="2"/>
        <v>487101</v>
      </c>
      <c r="Y27" s="31">
        <f t="shared" si="2"/>
        <v>388906560</v>
      </c>
      <c r="Z27" s="32">
        <f>+IF(X27&lt;&gt;0,+(Y27/X27)*100,0)</f>
        <v>79841.05144518282</v>
      </c>
      <c r="AA27" s="33">
        <f>+AA14+AA26</f>
        <v>242218237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29672984</v>
      </c>
      <c r="D33" s="18"/>
      <c r="E33" s="19">
        <v>385952955</v>
      </c>
      <c r="F33" s="20">
        <v>5930738</v>
      </c>
      <c r="G33" s="20"/>
      <c r="H33" s="20"/>
      <c r="I33" s="20">
        <v>5980088</v>
      </c>
      <c r="J33" s="20">
        <v>5980088</v>
      </c>
      <c r="K33" s="20">
        <v>750</v>
      </c>
      <c r="L33" s="20">
        <v>4167412</v>
      </c>
      <c r="M33" s="20">
        <v>8003579</v>
      </c>
      <c r="N33" s="20">
        <v>12171741</v>
      </c>
      <c r="O33" s="20">
        <v>-3930978</v>
      </c>
      <c r="P33" s="20">
        <v>-3211427</v>
      </c>
      <c r="Q33" s="20">
        <v>6179358</v>
      </c>
      <c r="R33" s="20">
        <v>-963047</v>
      </c>
      <c r="S33" s="20"/>
      <c r="T33" s="20"/>
      <c r="U33" s="20"/>
      <c r="V33" s="20"/>
      <c r="W33" s="20">
        <v>17188782</v>
      </c>
      <c r="X33" s="20">
        <v>4448052</v>
      </c>
      <c r="Y33" s="20">
        <v>12740730</v>
      </c>
      <c r="Z33" s="21">
        <v>286.43392658179351</v>
      </c>
      <c r="AA33" s="22">
        <v>5930738</v>
      </c>
    </row>
    <row r="34" spans="1:27" x14ac:dyDescent="0.25">
      <c r="A34" s="23" t="s">
        <v>62</v>
      </c>
      <c r="B34" s="17" t="s">
        <v>33</v>
      </c>
      <c r="C34" s="18">
        <v>-987466017</v>
      </c>
      <c r="D34" s="18"/>
      <c r="E34" s="19">
        <v>-443492181</v>
      </c>
      <c r="F34" s="20">
        <v>-580661045</v>
      </c>
      <c r="G34" s="20"/>
      <c r="H34" s="20">
        <v>-3825362</v>
      </c>
      <c r="I34" s="20">
        <v>-2361912</v>
      </c>
      <c r="J34" s="20">
        <v>-6187274</v>
      </c>
      <c r="K34" s="20">
        <v>-1700259</v>
      </c>
      <c r="L34" s="20">
        <v>-580661045</v>
      </c>
      <c r="M34" s="20"/>
      <c r="N34" s="20">
        <v>-582361304</v>
      </c>
      <c r="O34" s="20"/>
      <c r="P34" s="20"/>
      <c r="Q34" s="20"/>
      <c r="R34" s="20"/>
      <c r="S34" s="20"/>
      <c r="T34" s="20"/>
      <c r="U34" s="20"/>
      <c r="V34" s="20"/>
      <c r="W34" s="20">
        <v>-588548578</v>
      </c>
      <c r="X34" s="20">
        <v>-435495780</v>
      </c>
      <c r="Y34" s="20">
        <v>-153052798</v>
      </c>
      <c r="Z34" s="21">
        <v>35.144496233694852</v>
      </c>
      <c r="AA34" s="22">
        <v>-580661045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30665450</v>
      </c>
      <c r="G36" s="20"/>
      <c r="H36" s="20"/>
      <c r="I36" s="20">
        <v>-1594</v>
      </c>
      <c r="J36" s="20">
        <v>-1594</v>
      </c>
      <c r="K36" s="20"/>
      <c r="L36" s="20">
        <v>508</v>
      </c>
      <c r="M36" s="20">
        <v>21433</v>
      </c>
      <c r="N36" s="20">
        <v>21941</v>
      </c>
      <c r="O36" s="20">
        <v>8949</v>
      </c>
      <c r="P36" s="20">
        <v>160105</v>
      </c>
      <c r="Q36" s="20">
        <v>100386</v>
      </c>
      <c r="R36" s="20">
        <v>269440</v>
      </c>
      <c r="S36" s="20"/>
      <c r="T36" s="20"/>
      <c r="U36" s="20"/>
      <c r="V36" s="20"/>
      <c r="W36" s="20">
        <v>289787</v>
      </c>
      <c r="X36" s="20">
        <v>22999095</v>
      </c>
      <c r="Y36" s="20">
        <v>-22709308</v>
      </c>
      <c r="Z36" s="21">
        <v>-98.740006943751482</v>
      </c>
      <c r="AA36" s="22">
        <v>30665450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297461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-957793033</v>
      </c>
      <c r="D38" s="29">
        <f t="shared" ref="D38:Y38" si="3">SUM(D30:D37)</f>
        <v>0</v>
      </c>
      <c r="E38" s="30">
        <f t="shared" si="3"/>
        <v>-57241765</v>
      </c>
      <c r="F38" s="31">
        <f t="shared" si="3"/>
        <v>-544064857</v>
      </c>
      <c r="G38" s="31">
        <f t="shared" si="3"/>
        <v>0</v>
      </c>
      <c r="H38" s="31">
        <f t="shared" si="3"/>
        <v>-3825362</v>
      </c>
      <c r="I38" s="31">
        <f t="shared" si="3"/>
        <v>3616582</v>
      </c>
      <c r="J38" s="31">
        <f t="shared" si="3"/>
        <v>-208780</v>
      </c>
      <c r="K38" s="31">
        <f t="shared" si="3"/>
        <v>-1699509</v>
      </c>
      <c r="L38" s="31">
        <f t="shared" si="3"/>
        <v>-576493125</v>
      </c>
      <c r="M38" s="31">
        <f t="shared" si="3"/>
        <v>8025012</v>
      </c>
      <c r="N38" s="31">
        <f t="shared" si="3"/>
        <v>-570167622</v>
      </c>
      <c r="O38" s="31">
        <f t="shared" si="3"/>
        <v>-3922029</v>
      </c>
      <c r="P38" s="31">
        <f t="shared" si="3"/>
        <v>-3051322</v>
      </c>
      <c r="Q38" s="31">
        <f t="shared" si="3"/>
        <v>6279744</v>
      </c>
      <c r="R38" s="31">
        <f t="shared" si="3"/>
        <v>-693607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-571070009</v>
      </c>
      <c r="X38" s="31">
        <f t="shared" si="3"/>
        <v>-408048633</v>
      </c>
      <c r="Y38" s="31">
        <f t="shared" si="3"/>
        <v>-163021376</v>
      </c>
      <c r="Z38" s="32">
        <f>+IF(X38&lt;&gt;0,+(Y38/X38)*100,0)</f>
        <v>39.951457452866904</v>
      </c>
      <c r="AA38" s="33">
        <f>SUM(AA30:AA37)</f>
        <v>-544064857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-957793033</v>
      </c>
      <c r="D45" s="29">
        <f>+D38+D44</f>
        <v>0</v>
      </c>
      <c r="E45" s="30">
        <f t="shared" si="5"/>
        <v>-57241765</v>
      </c>
      <c r="F45" s="31">
        <f t="shared" si="5"/>
        <v>-544064857</v>
      </c>
      <c r="G45" s="31">
        <f t="shared" si="5"/>
        <v>0</v>
      </c>
      <c r="H45" s="31">
        <f t="shared" si="5"/>
        <v>-3825362</v>
      </c>
      <c r="I45" s="31">
        <f t="shared" si="5"/>
        <v>3616582</v>
      </c>
      <c r="J45" s="31">
        <f t="shared" si="5"/>
        <v>-208780</v>
      </c>
      <c r="K45" s="31">
        <f t="shared" si="5"/>
        <v>-1699509</v>
      </c>
      <c r="L45" s="31">
        <f t="shared" si="5"/>
        <v>-576493125</v>
      </c>
      <c r="M45" s="31">
        <f t="shared" si="5"/>
        <v>8025012</v>
      </c>
      <c r="N45" s="31">
        <f t="shared" si="5"/>
        <v>-570167622</v>
      </c>
      <c r="O45" s="31">
        <f t="shared" si="5"/>
        <v>-3922029</v>
      </c>
      <c r="P45" s="31">
        <f t="shared" si="5"/>
        <v>-3051322</v>
      </c>
      <c r="Q45" s="31">
        <f t="shared" si="5"/>
        <v>6279744</v>
      </c>
      <c r="R45" s="31">
        <f t="shared" si="5"/>
        <v>-693607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-571070009</v>
      </c>
      <c r="X45" s="31">
        <f t="shared" si="5"/>
        <v>-408048633</v>
      </c>
      <c r="Y45" s="31">
        <f t="shared" si="5"/>
        <v>-163021376</v>
      </c>
      <c r="Z45" s="32">
        <f>+IF(X45&lt;&gt;0,+(Y45/X45)*100,0)</f>
        <v>39.951457452866904</v>
      </c>
      <c r="AA45" s="33">
        <f>+AA38+AA44</f>
        <v>-544064857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1126934009</v>
      </c>
      <c r="D46" s="42">
        <f t="shared" si="6"/>
        <v>0</v>
      </c>
      <c r="E46" s="43">
        <f t="shared" si="6"/>
        <v>626994812</v>
      </c>
      <c r="F46" s="44">
        <f t="shared" si="6"/>
        <v>786283094</v>
      </c>
      <c r="G46" s="44">
        <f t="shared" si="6"/>
        <v>14082594</v>
      </c>
      <c r="H46" s="44">
        <f t="shared" si="6"/>
        <v>12823788</v>
      </c>
      <c r="I46" s="44">
        <f t="shared" si="6"/>
        <v>-17073461</v>
      </c>
      <c r="J46" s="44">
        <f t="shared" si="6"/>
        <v>9832921</v>
      </c>
      <c r="K46" s="44">
        <f t="shared" si="6"/>
        <v>4615721</v>
      </c>
      <c r="L46" s="44">
        <f t="shared" si="6"/>
        <v>610247679</v>
      </c>
      <c r="M46" s="44">
        <f t="shared" si="6"/>
        <v>-1499223</v>
      </c>
      <c r="N46" s="44">
        <f t="shared" si="6"/>
        <v>613364177</v>
      </c>
      <c r="O46" s="44">
        <f t="shared" si="6"/>
        <v>18147679</v>
      </c>
      <c r="P46" s="44">
        <f t="shared" si="6"/>
        <v>9583537</v>
      </c>
      <c r="Q46" s="44">
        <f t="shared" si="6"/>
        <v>309535356</v>
      </c>
      <c r="R46" s="44">
        <f t="shared" si="6"/>
        <v>337266572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960463670</v>
      </c>
      <c r="X46" s="44">
        <f t="shared" si="6"/>
        <v>408535734</v>
      </c>
      <c r="Y46" s="44">
        <f t="shared" si="6"/>
        <v>551927936</v>
      </c>
      <c r="Z46" s="45">
        <f>+IF(X46&lt;&gt;0,+(Y46/X46)*100,0)</f>
        <v>135.09905990255433</v>
      </c>
      <c r="AA46" s="46">
        <f>+AA27-AA45</f>
        <v>786283094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1176581831</v>
      </c>
      <c r="D48" s="18"/>
      <c r="E48" s="19">
        <v>47084777</v>
      </c>
      <c r="F48" s="20"/>
      <c r="G48" s="20"/>
      <c r="H48" s="20"/>
      <c r="I48" s="20">
        <v>-20251074</v>
      </c>
      <c r="J48" s="20">
        <v>-20251074</v>
      </c>
      <c r="K48" s="20">
        <v>4460387</v>
      </c>
      <c r="L48" s="20"/>
      <c r="M48" s="20"/>
      <c r="N48" s="20">
        <v>4460387</v>
      </c>
      <c r="O48" s="20"/>
      <c r="P48" s="20"/>
      <c r="Q48" s="20"/>
      <c r="R48" s="20"/>
      <c r="S48" s="20"/>
      <c r="T48" s="20"/>
      <c r="U48" s="20"/>
      <c r="V48" s="20"/>
      <c r="W48" s="20">
        <v>-15790687</v>
      </c>
      <c r="X48" s="20"/>
      <c r="Y48" s="20">
        <v>-15790687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-2650402</v>
      </c>
      <c r="D49" s="18"/>
      <c r="E49" s="19"/>
      <c r="F49" s="20"/>
      <c r="G49" s="20"/>
      <c r="H49" s="20"/>
      <c r="I49" s="20">
        <v>-24061926</v>
      </c>
      <c r="J49" s="20">
        <v>-24061926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-24061926</v>
      </c>
      <c r="X49" s="20"/>
      <c r="Y49" s="20">
        <v>-24061926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1173931429</v>
      </c>
      <c r="D51" s="50">
        <f t="shared" ref="D51:Y51" si="7">SUM(D48:D50)</f>
        <v>0</v>
      </c>
      <c r="E51" s="51">
        <f t="shared" si="7"/>
        <v>47084777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-44313000</v>
      </c>
      <c r="J51" s="52">
        <f t="shared" si="7"/>
        <v>-44313000</v>
      </c>
      <c r="K51" s="52">
        <f t="shared" si="7"/>
        <v>4460387</v>
      </c>
      <c r="L51" s="52">
        <f t="shared" si="7"/>
        <v>0</v>
      </c>
      <c r="M51" s="52">
        <f t="shared" si="7"/>
        <v>0</v>
      </c>
      <c r="N51" s="52">
        <f t="shared" si="7"/>
        <v>4460387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-39852613</v>
      </c>
      <c r="X51" s="52">
        <f t="shared" si="7"/>
        <v>0</v>
      </c>
      <c r="Y51" s="52">
        <f t="shared" si="7"/>
        <v>-39852613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66645264</v>
      </c>
      <c r="D6" s="18"/>
      <c r="E6" s="19"/>
      <c r="F6" s="20"/>
      <c r="G6" s="20">
        <v>5541139</v>
      </c>
      <c r="H6" s="20">
        <v>4164182</v>
      </c>
      <c r="I6" s="20">
        <v>5594901</v>
      </c>
      <c r="J6" s="20">
        <v>15300222</v>
      </c>
      <c r="K6" s="20">
        <v>4489272</v>
      </c>
      <c r="L6" s="20">
        <v>2890105</v>
      </c>
      <c r="M6" s="20">
        <v>4753029</v>
      </c>
      <c r="N6" s="20">
        <v>12132406</v>
      </c>
      <c r="O6" s="20">
        <v>5842557</v>
      </c>
      <c r="P6" s="20">
        <v>6749053</v>
      </c>
      <c r="Q6" s="20">
        <v>3323229</v>
      </c>
      <c r="R6" s="20">
        <v>15914839</v>
      </c>
      <c r="S6" s="20"/>
      <c r="T6" s="20"/>
      <c r="U6" s="20"/>
      <c r="V6" s="20"/>
      <c r="W6" s="20">
        <v>43347467</v>
      </c>
      <c r="X6" s="20"/>
      <c r="Y6" s="20">
        <v>43347467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-10327651</v>
      </c>
      <c r="D8" s="18"/>
      <c r="E8" s="19">
        <v>-100412000</v>
      </c>
      <c r="F8" s="20">
        <v>-104260900</v>
      </c>
      <c r="G8" s="20">
        <v>24340194</v>
      </c>
      <c r="H8" s="20">
        <v>-1454382</v>
      </c>
      <c r="I8" s="20">
        <v>278422</v>
      </c>
      <c r="J8" s="20">
        <v>23164234</v>
      </c>
      <c r="K8" s="20">
        <v>137459</v>
      </c>
      <c r="L8" s="20">
        <v>2004155</v>
      </c>
      <c r="M8" s="20">
        <v>2416796</v>
      </c>
      <c r="N8" s="20">
        <v>4558410</v>
      </c>
      <c r="O8" s="20">
        <v>958653</v>
      </c>
      <c r="P8" s="20">
        <v>-1007814</v>
      </c>
      <c r="Q8" s="20">
        <v>-2604165</v>
      </c>
      <c r="R8" s="20">
        <v>-2653326</v>
      </c>
      <c r="S8" s="20"/>
      <c r="T8" s="20"/>
      <c r="U8" s="20"/>
      <c r="V8" s="20"/>
      <c r="W8" s="20">
        <v>25069318</v>
      </c>
      <c r="X8" s="20">
        <v>-62264100</v>
      </c>
      <c r="Y8" s="20">
        <v>87333418</v>
      </c>
      <c r="Z8" s="21">
        <v>-140.26287700295995</v>
      </c>
      <c r="AA8" s="22">
        <v>-104260900</v>
      </c>
    </row>
    <row r="9" spans="1:27" x14ac:dyDescent="0.25">
      <c r="A9" s="23" t="s">
        <v>38</v>
      </c>
      <c r="B9" s="17" t="s">
        <v>33</v>
      </c>
      <c r="C9" s="18">
        <v>3</v>
      </c>
      <c r="D9" s="18"/>
      <c r="E9" s="19"/>
      <c r="F9" s="20"/>
      <c r="G9" s="20"/>
      <c r="H9" s="20"/>
      <c r="I9" s="20">
        <v>-717</v>
      </c>
      <c r="J9" s="20">
        <v>-717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-717</v>
      </c>
      <c r="X9" s="20"/>
      <c r="Y9" s="20">
        <v>-717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-1584918</v>
      </c>
      <c r="D11" s="18"/>
      <c r="E11" s="19">
        <v>443700</v>
      </c>
      <c r="F11" s="20">
        <v>516700</v>
      </c>
      <c r="G11" s="20">
        <v>242855</v>
      </c>
      <c r="H11" s="20">
        <v>-123222</v>
      </c>
      <c r="I11" s="20">
        <v>-193130</v>
      </c>
      <c r="J11" s="20">
        <v>-73497</v>
      </c>
      <c r="K11" s="20">
        <v>-269212</v>
      </c>
      <c r="L11" s="20">
        <v>-161481</v>
      </c>
      <c r="M11" s="20">
        <v>-82101</v>
      </c>
      <c r="N11" s="20">
        <v>-512794</v>
      </c>
      <c r="O11" s="20">
        <v>-294878</v>
      </c>
      <c r="P11" s="20">
        <v>-95131</v>
      </c>
      <c r="Q11" s="20">
        <v>-311921</v>
      </c>
      <c r="R11" s="20">
        <v>-701930</v>
      </c>
      <c r="S11" s="20"/>
      <c r="T11" s="20"/>
      <c r="U11" s="20"/>
      <c r="V11" s="20"/>
      <c r="W11" s="20">
        <v>-1288221</v>
      </c>
      <c r="X11" s="20">
        <v>516700</v>
      </c>
      <c r="Y11" s="20">
        <v>-1804921</v>
      </c>
      <c r="Z11" s="21">
        <v>-349.31701180568996</v>
      </c>
      <c r="AA11" s="22">
        <v>516700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54732698</v>
      </c>
      <c r="D14" s="29">
        <f>SUM(D6:D13)</f>
        <v>0</v>
      </c>
      <c r="E14" s="30">
        <f t="shared" si="0"/>
        <v>-99968300</v>
      </c>
      <c r="F14" s="31">
        <f t="shared" si="0"/>
        <v>-103744200</v>
      </c>
      <c r="G14" s="31">
        <f t="shared" si="0"/>
        <v>30124188</v>
      </c>
      <c r="H14" s="31">
        <f t="shared" si="0"/>
        <v>2586578</v>
      </c>
      <c r="I14" s="31">
        <f t="shared" si="0"/>
        <v>5679476</v>
      </c>
      <c r="J14" s="31">
        <f t="shared" si="0"/>
        <v>38390242</v>
      </c>
      <c r="K14" s="31">
        <f t="shared" si="0"/>
        <v>4357519</v>
      </c>
      <c r="L14" s="31">
        <f t="shared" si="0"/>
        <v>4732779</v>
      </c>
      <c r="M14" s="31">
        <f t="shared" si="0"/>
        <v>7087724</v>
      </c>
      <c r="N14" s="31">
        <f t="shared" si="0"/>
        <v>16178022</v>
      </c>
      <c r="O14" s="31">
        <f t="shared" si="0"/>
        <v>6506332</v>
      </c>
      <c r="P14" s="31">
        <f t="shared" si="0"/>
        <v>5646108</v>
      </c>
      <c r="Q14" s="31">
        <f t="shared" si="0"/>
        <v>407143</v>
      </c>
      <c r="R14" s="31">
        <f t="shared" si="0"/>
        <v>12559583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67127847</v>
      </c>
      <c r="X14" s="31">
        <f t="shared" si="0"/>
        <v>-61747400</v>
      </c>
      <c r="Y14" s="31">
        <f t="shared" si="0"/>
        <v>128875247</v>
      </c>
      <c r="Z14" s="32">
        <f>+IF(X14&lt;&gt;0,+(Y14/X14)*100,0)</f>
        <v>-208.71364138409066</v>
      </c>
      <c r="AA14" s="33">
        <f>SUM(AA6:AA13)</f>
        <v>-103744200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406512100</v>
      </c>
      <c r="F18" s="20">
        <v>34153500</v>
      </c>
      <c r="G18" s="24">
        <v>-1114650</v>
      </c>
      <c r="H18" s="24">
        <v>478563</v>
      </c>
      <c r="I18" s="24">
        <v>1159136</v>
      </c>
      <c r="J18" s="20">
        <v>523049</v>
      </c>
      <c r="K18" s="24">
        <v>1664817</v>
      </c>
      <c r="L18" s="24">
        <v>2122990</v>
      </c>
      <c r="M18" s="20">
        <v>794478</v>
      </c>
      <c r="N18" s="24">
        <v>4582285</v>
      </c>
      <c r="O18" s="24">
        <v>2472142</v>
      </c>
      <c r="P18" s="24">
        <v>1022386</v>
      </c>
      <c r="Q18" s="20">
        <v>4467075</v>
      </c>
      <c r="R18" s="24">
        <v>7961603</v>
      </c>
      <c r="S18" s="24"/>
      <c r="T18" s="20"/>
      <c r="U18" s="24"/>
      <c r="V18" s="24"/>
      <c r="W18" s="24">
        <v>13066937</v>
      </c>
      <c r="X18" s="20">
        <v>8839700</v>
      </c>
      <c r="Y18" s="24">
        <v>4227237</v>
      </c>
      <c r="Z18" s="25">
        <v>47.8210459630983</v>
      </c>
      <c r="AA18" s="26">
        <v>34153500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406512100</v>
      </c>
      <c r="F26" s="36">
        <f t="shared" si="1"/>
        <v>34153500</v>
      </c>
      <c r="G26" s="36">
        <f t="shared" si="1"/>
        <v>-1114650</v>
      </c>
      <c r="H26" s="36">
        <f t="shared" si="1"/>
        <v>478563</v>
      </c>
      <c r="I26" s="36">
        <f t="shared" si="1"/>
        <v>1159136</v>
      </c>
      <c r="J26" s="36">
        <f t="shared" si="1"/>
        <v>523049</v>
      </c>
      <c r="K26" s="36">
        <f t="shared" si="1"/>
        <v>1664817</v>
      </c>
      <c r="L26" s="36">
        <f t="shared" si="1"/>
        <v>2122990</v>
      </c>
      <c r="M26" s="36">
        <f t="shared" si="1"/>
        <v>794478</v>
      </c>
      <c r="N26" s="36">
        <f t="shared" si="1"/>
        <v>4582285</v>
      </c>
      <c r="O26" s="36">
        <f t="shared" si="1"/>
        <v>2472142</v>
      </c>
      <c r="P26" s="36">
        <f t="shared" si="1"/>
        <v>1022386</v>
      </c>
      <c r="Q26" s="36">
        <f t="shared" si="1"/>
        <v>4467075</v>
      </c>
      <c r="R26" s="36">
        <f t="shared" si="1"/>
        <v>7961603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13066937</v>
      </c>
      <c r="X26" s="36">
        <f t="shared" si="1"/>
        <v>8839700</v>
      </c>
      <c r="Y26" s="36">
        <f t="shared" si="1"/>
        <v>4227237</v>
      </c>
      <c r="Z26" s="37">
        <f>+IF(X26&lt;&gt;0,+(Y26/X26)*100,0)</f>
        <v>47.8210459630983</v>
      </c>
      <c r="AA26" s="38">
        <f>SUM(AA16:AA25)</f>
        <v>34153500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54732698</v>
      </c>
      <c r="D27" s="29">
        <f>+D14+D26</f>
        <v>0</v>
      </c>
      <c r="E27" s="30">
        <f t="shared" si="2"/>
        <v>306543800</v>
      </c>
      <c r="F27" s="31">
        <f t="shared" si="2"/>
        <v>-69590700</v>
      </c>
      <c r="G27" s="31">
        <f t="shared" si="2"/>
        <v>29009538</v>
      </c>
      <c r="H27" s="31">
        <f t="shared" si="2"/>
        <v>3065141</v>
      </c>
      <c r="I27" s="31">
        <f t="shared" si="2"/>
        <v>6838612</v>
      </c>
      <c r="J27" s="31">
        <f t="shared" si="2"/>
        <v>38913291</v>
      </c>
      <c r="K27" s="31">
        <f t="shared" si="2"/>
        <v>6022336</v>
      </c>
      <c r="L27" s="31">
        <f t="shared" si="2"/>
        <v>6855769</v>
      </c>
      <c r="M27" s="31">
        <f t="shared" si="2"/>
        <v>7882202</v>
      </c>
      <c r="N27" s="31">
        <f t="shared" si="2"/>
        <v>20760307</v>
      </c>
      <c r="O27" s="31">
        <f t="shared" si="2"/>
        <v>8978474</v>
      </c>
      <c r="P27" s="31">
        <f t="shared" si="2"/>
        <v>6668494</v>
      </c>
      <c r="Q27" s="31">
        <f t="shared" si="2"/>
        <v>4874218</v>
      </c>
      <c r="R27" s="31">
        <f t="shared" si="2"/>
        <v>20521186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80194784</v>
      </c>
      <c r="X27" s="31">
        <f t="shared" si="2"/>
        <v>-52907700</v>
      </c>
      <c r="Y27" s="31">
        <f t="shared" si="2"/>
        <v>133102484</v>
      </c>
      <c r="Z27" s="32">
        <f>+IF(X27&lt;&gt;0,+(Y27/X27)*100,0)</f>
        <v>-251.57488229501567</v>
      </c>
      <c r="AA27" s="33">
        <f>+AA14+AA26</f>
        <v>-69590700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29263782</v>
      </c>
      <c r="D33" s="18"/>
      <c r="E33" s="19"/>
      <c r="F33" s="20"/>
      <c r="G33" s="20">
        <v>2051907</v>
      </c>
      <c r="H33" s="20">
        <v>2033075</v>
      </c>
      <c r="I33" s="20">
        <v>2148788</v>
      </c>
      <c r="J33" s="20">
        <v>6233770</v>
      </c>
      <c r="K33" s="20">
        <v>1854197</v>
      </c>
      <c r="L33" s="20">
        <v>3271666</v>
      </c>
      <c r="M33" s="20">
        <v>1861054</v>
      </c>
      <c r="N33" s="20">
        <v>6986917</v>
      </c>
      <c r="O33" s="20">
        <v>1963087</v>
      </c>
      <c r="P33" s="20">
        <v>2006907</v>
      </c>
      <c r="Q33" s="20">
        <v>1713061</v>
      </c>
      <c r="R33" s="20">
        <v>5683055</v>
      </c>
      <c r="S33" s="20"/>
      <c r="T33" s="20"/>
      <c r="U33" s="20"/>
      <c r="V33" s="20"/>
      <c r="W33" s="20">
        <v>18903742</v>
      </c>
      <c r="X33" s="20"/>
      <c r="Y33" s="20">
        <v>18903742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-11574115</v>
      </c>
      <c r="D34" s="18"/>
      <c r="E34" s="19"/>
      <c r="F34" s="20"/>
      <c r="G34" s="20"/>
      <c r="H34" s="20"/>
      <c r="I34" s="20"/>
      <c r="J34" s="20"/>
      <c r="K34" s="20">
        <v>-1621367</v>
      </c>
      <c r="L34" s="20">
        <v>-535308</v>
      </c>
      <c r="M34" s="20">
        <v>-452767</v>
      </c>
      <c r="N34" s="20">
        <v>-2609442</v>
      </c>
      <c r="O34" s="20">
        <v>-2249910</v>
      </c>
      <c r="P34" s="20">
        <v>-136537</v>
      </c>
      <c r="Q34" s="20">
        <v>-3557104</v>
      </c>
      <c r="R34" s="20">
        <v>-5943551</v>
      </c>
      <c r="S34" s="20"/>
      <c r="T34" s="20"/>
      <c r="U34" s="20"/>
      <c r="V34" s="20"/>
      <c r="W34" s="20">
        <v>-8552993</v>
      </c>
      <c r="X34" s="20"/>
      <c r="Y34" s="20">
        <v>-8552993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17689667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2051907</v>
      </c>
      <c r="H38" s="31">
        <f t="shared" si="3"/>
        <v>2033075</v>
      </c>
      <c r="I38" s="31">
        <f t="shared" si="3"/>
        <v>2148788</v>
      </c>
      <c r="J38" s="31">
        <f t="shared" si="3"/>
        <v>6233770</v>
      </c>
      <c r="K38" s="31">
        <f t="shared" si="3"/>
        <v>232830</v>
      </c>
      <c r="L38" s="31">
        <f t="shared" si="3"/>
        <v>2736358</v>
      </c>
      <c r="M38" s="31">
        <f t="shared" si="3"/>
        <v>1408287</v>
      </c>
      <c r="N38" s="31">
        <f t="shared" si="3"/>
        <v>4377475</v>
      </c>
      <c r="O38" s="31">
        <f t="shared" si="3"/>
        <v>-286823</v>
      </c>
      <c r="P38" s="31">
        <f t="shared" si="3"/>
        <v>1870370</v>
      </c>
      <c r="Q38" s="31">
        <f t="shared" si="3"/>
        <v>-1844043</v>
      </c>
      <c r="R38" s="31">
        <f t="shared" si="3"/>
        <v>-260496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10350749</v>
      </c>
      <c r="X38" s="31">
        <f t="shared" si="3"/>
        <v>0</v>
      </c>
      <c r="Y38" s="31">
        <f t="shared" si="3"/>
        <v>10350749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17689667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2051907</v>
      </c>
      <c r="H45" s="31">
        <f t="shared" si="5"/>
        <v>2033075</v>
      </c>
      <c r="I45" s="31">
        <f t="shared" si="5"/>
        <v>2148788</v>
      </c>
      <c r="J45" s="31">
        <f t="shared" si="5"/>
        <v>6233770</v>
      </c>
      <c r="K45" s="31">
        <f t="shared" si="5"/>
        <v>232830</v>
      </c>
      <c r="L45" s="31">
        <f t="shared" si="5"/>
        <v>2736358</v>
      </c>
      <c r="M45" s="31">
        <f t="shared" si="5"/>
        <v>1408287</v>
      </c>
      <c r="N45" s="31">
        <f t="shared" si="5"/>
        <v>4377475</v>
      </c>
      <c r="O45" s="31">
        <f t="shared" si="5"/>
        <v>-286823</v>
      </c>
      <c r="P45" s="31">
        <f t="shared" si="5"/>
        <v>1870370</v>
      </c>
      <c r="Q45" s="31">
        <f t="shared" si="5"/>
        <v>-1844043</v>
      </c>
      <c r="R45" s="31">
        <f t="shared" si="5"/>
        <v>-260496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10350749</v>
      </c>
      <c r="X45" s="31">
        <f t="shared" si="5"/>
        <v>0</v>
      </c>
      <c r="Y45" s="31">
        <f t="shared" si="5"/>
        <v>10350749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37043031</v>
      </c>
      <c r="D46" s="42">
        <f t="shared" si="6"/>
        <v>0</v>
      </c>
      <c r="E46" s="43">
        <f t="shared" si="6"/>
        <v>306543800</v>
      </c>
      <c r="F46" s="44">
        <f t="shared" si="6"/>
        <v>-69590700</v>
      </c>
      <c r="G46" s="44">
        <f t="shared" si="6"/>
        <v>26957631</v>
      </c>
      <c r="H46" s="44">
        <f t="shared" si="6"/>
        <v>1032066</v>
      </c>
      <c r="I46" s="44">
        <f t="shared" si="6"/>
        <v>4689824</v>
      </c>
      <c r="J46" s="44">
        <f t="shared" si="6"/>
        <v>32679521</v>
      </c>
      <c r="K46" s="44">
        <f t="shared" si="6"/>
        <v>5789506</v>
      </c>
      <c r="L46" s="44">
        <f t="shared" si="6"/>
        <v>4119411</v>
      </c>
      <c r="M46" s="44">
        <f t="shared" si="6"/>
        <v>6473915</v>
      </c>
      <c r="N46" s="44">
        <f t="shared" si="6"/>
        <v>16382832</v>
      </c>
      <c r="O46" s="44">
        <f t="shared" si="6"/>
        <v>9265297</v>
      </c>
      <c r="P46" s="44">
        <f t="shared" si="6"/>
        <v>4798124</v>
      </c>
      <c r="Q46" s="44">
        <f t="shared" si="6"/>
        <v>6718261</v>
      </c>
      <c r="R46" s="44">
        <f t="shared" si="6"/>
        <v>20781682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69844035</v>
      </c>
      <c r="X46" s="44">
        <f t="shared" si="6"/>
        <v>-52907700</v>
      </c>
      <c r="Y46" s="44">
        <f t="shared" si="6"/>
        <v>122751735</v>
      </c>
      <c r="Z46" s="45">
        <f>+IF(X46&lt;&gt;0,+(Y46/X46)*100,0)</f>
        <v>-232.0110966834695</v>
      </c>
      <c r="AA46" s="46">
        <f>+AA27-AA45</f>
        <v>-69590700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-149949573</v>
      </c>
      <c r="D6" s="18"/>
      <c r="E6" s="19">
        <v>-49802346</v>
      </c>
      <c r="F6" s="20">
        <v>44730411</v>
      </c>
      <c r="G6" s="20">
        <v>-152595679</v>
      </c>
      <c r="H6" s="20">
        <v>-21777687</v>
      </c>
      <c r="I6" s="20">
        <v>-4314768</v>
      </c>
      <c r="J6" s="20">
        <v>-178688134</v>
      </c>
      <c r="K6" s="20">
        <v>-7493936</v>
      </c>
      <c r="L6" s="20">
        <v>-5290089</v>
      </c>
      <c r="M6" s="20">
        <v>-8850154</v>
      </c>
      <c r="N6" s="20">
        <v>-21634179</v>
      </c>
      <c r="O6" s="20">
        <v>-6576330</v>
      </c>
      <c r="P6" s="20">
        <v>-6044582</v>
      </c>
      <c r="Q6" s="20">
        <v>-7874710</v>
      </c>
      <c r="R6" s="20">
        <v>-20495622</v>
      </c>
      <c r="S6" s="20"/>
      <c r="T6" s="20"/>
      <c r="U6" s="20"/>
      <c r="V6" s="20"/>
      <c r="W6" s="20">
        <v>-220817935</v>
      </c>
      <c r="X6" s="20">
        <v>33548198</v>
      </c>
      <c r="Y6" s="20">
        <v>-254366133</v>
      </c>
      <c r="Z6" s="21">
        <v>-758.21101628170902</v>
      </c>
      <c r="AA6" s="22">
        <v>44730411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166764679</v>
      </c>
      <c r="D8" s="18"/>
      <c r="E8" s="19">
        <v>97169801</v>
      </c>
      <c r="F8" s="20">
        <v>1586613</v>
      </c>
      <c r="G8" s="20">
        <v>186971545</v>
      </c>
      <c r="H8" s="20">
        <v>-5931678</v>
      </c>
      <c r="I8" s="20">
        <v>7540908</v>
      </c>
      <c r="J8" s="20">
        <v>188580775</v>
      </c>
      <c r="K8" s="20">
        <v>8305812</v>
      </c>
      <c r="L8" s="20">
        <v>-30407913</v>
      </c>
      <c r="M8" s="20">
        <v>35676307</v>
      </c>
      <c r="N8" s="20">
        <v>13574206</v>
      </c>
      <c r="O8" s="20">
        <v>15269436</v>
      </c>
      <c r="P8" s="20">
        <v>8689013</v>
      </c>
      <c r="Q8" s="20">
        <v>11970152</v>
      </c>
      <c r="R8" s="20">
        <v>35928601</v>
      </c>
      <c r="S8" s="20"/>
      <c r="T8" s="20"/>
      <c r="U8" s="20"/>
      <c r="V8" s="20"/>
      <c r="W8" s="20">
        <v>238083582</v>
      </c>
      <c r="X8" s="20">
        <v>3920146</v>
      </c>
      <c r="Y8" s="20">
        <v>234163436</v>
      </c>
      <c r="Z8" s="21">
        <v>5973.3345645799927</v>
      </c>
      <c r="AA8" s="22">
        <v>1586613</v>
      </c>
    </row>
    <row r="9" spans="1:27" x14ac:dyDescent="0.25">
      <c r="A9" s="23" t="s">
        <v>38</v>
      </c>
      <c r="B9" s="17" t="s">
        <v>33</v>
      </c>
      <c r="C9" s="18">
        <v>70410</v>
      </c>
      <c r="D9" s="18"/>
      <c r="E9" s="19">
        <v>1146337</v>
      </c>
      <c r="F9" s="20">
        <v>-254300</v>
      </c>
      <c r="G9" s="20">
        <v>1379731</v>
      </c>
      <c r="H9" s="20">
        <v>-1175378</v>
      </c>
      <c r="I9" s="20">
        <v>8912</v>
      </c>
      <c r="J9" s="20">
        <v>213265</v>
      </c>
      <c r="K9" s="20">
        <v>25802</v>
      </c>
      <c r="L9" s="20">
        <v>-1650222</v>
      </c>
      <c r="M9" s="20">
        <v>-273450</v>
      </c>
      <c r="N9" s="20">
        <v>-1897870</v>
      </c>
      <c r="O9" s="20">
        <v>-293735</v>
      </c>
      <c r="P9" s="20">
        <v>-287206</v>
      </c>
      <c r="Q9" s="20">
        <v>-293046</v>
      </c>
      <c r="R9" s="20">
        <v>-873987</v>
      </c>
      <c r="S9" s="20"/>
      <c r="T9" s="20"/>
      <c r="U9" s="20"/>
      <c r="V9" s="20"/>
      <c r="W9" s="20">
        <v>-2558592</v>
      </c>
      <c r="X9" s="20">
        <v>2667321</v>
      </c>
      <c r="Y9" s="20">
        <v>-5225913</v>
      </c>
      <c r="Z9" s="21">
        <v>-195.92366273125731</v>
      </c>
      <c r="AA9" s="22">
        <v>-254300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-3718598</v>
      </c>
      <c r="D11" s="18"/>
      <c r="E11" s="19">
        <v>-8783394</v>
      </c>
      <c r="F11" s="20">
        <v>-8043747</v>
      </c>
      <c r="G11" s="20">
        <v>-3844775</v>
      </c>
      <c r="H11" s="20">
        <v>-4837</v>
      </c>
      <c r="I11" s="20">
        <v>-85186</v>
      </c>
      <c r="J11" s="20">
        <v>-3934798</v>
      </c>
      <c r="K11" s="20">
        <v>-96129</v>
      </c>
      <c r="L11" s="20">
        <v>-70922</v>
      </c>
      <c r="M11" s="20">
        <v>-52884</v>
      </c>
      <c r="N11" s="20">
        <v>-219935</v>
      </c>
      <c r="O11" s="20">
        <v>-74286</v>
      </c>
      <c r="P11" s="20">
        <v>-141882</v>
      </c>
      <c r="Q11" s="20">
        <v>-90595</v>
      </c>
      <c r="R11" s="20">
        <v>-306763</v>
      </c>
      <c r="S11" s="20"/>
      <c r="T11" s="20"/>
      <c r="U11" s="20"/>
      <c r="V11" s="20"/>
      <c r="W11" s="20">
        <v>-4461496</v>
      </c>
      <c r="X11" s="20">
        <v>-7230208</v>
      </c>
      <c r="Y11" s="20">
        <v>2768712</v>
      </c>
      <c r="Z11" s="21">
        <v>-38.293670112948341</v>
      </c>
      <c r="AA11" s="22">
        <v>-8043747</v>
      </c>
    </row>
    <row r="12" spans="1:27" x14ac:dyDescent="0.25">
      <c r="A12" s="23" t="s">
        <v>41</v>
      </c>
      <c r="B12" s="17" t="s">
        <v>33</v>
      </c>
      <c r="C12" s="18">
        <v>11418769</v>
      </c>
      <c r="D12" s="18"/>
      <c r="E12" s="19">
        <v>6431115</v>
      </c>
      <c r="F12" s="20"/>
      <c r="G12" s="24">
        <v>11749591</v>
      </c>
      <c r="H12" s="24">
        <v>2861440</v>
      </c>
      <c r="I12" s="24">
        <v>593314</v>
      </c>
      <c r="J12" s="20">
        <v>15204345</v>
      </c>
      <c r="K12" s="24">
        <v>977676</v>
      </c>
      <c r="L12" s="24">
        <v>694587</v>
      </c>
      <c r="M12" s="20">
        <v>1158047</v>
      </c>
      <c r="N12" s="24">
        <v>2830310</v>
      </c>
      <c r="O12" s="24">
        <v>849216</v>
      </c>
      <c r="P12" s="24">
        <v>791664</v>
      </c>
      <c r="Q12" s="20">
        <v>1017929</v>
      </c>
      <c r="R12" s="24">
        <v>2658809</v>
      </c>
      <c r="S12" s="24"/>
      <c r="T12" s="20"/>
      <c r="U12" s="24"/>
      <c r="V12" s="24"/>
      <c r="W12" s="24">
        <v>20693464</v>
      </c>
      <c r="X12" s="20"/>
      <c r="Y12" s="24">
        <v>20693464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>
        <v>561</v>
      </c>
      <c r="I13" s="20"/>
      <c r="J13" s="20">
        <v>561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561</v>
      </c>
      <c r="X13" s="20"/>
      <c r="Y13" s="20">
        <v>561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24585687</v>
      </c>
      <c r="D14" s="29">
        <f>SUM(D6:D13)</f>
        <v>0</v>
      </c>
      <c r="E14" s="30">
        <f t="shared" si="0"/>
        <v>46161513</v>
      </c>
      <c r="F14" s="31">
        <f t="shared" si="0"/>
        <v>38018977</v>
      </c>
      <c r="G14" s="31">
        <f t="shared" si="0"/>
        <v>43660413</v>
      </c>
      <c r="H14" s="31">
        <f t="shared" si="0"/>
        <v>-26027579</v>
      </c>
      <c r="I14" s="31">
        <f t="shared" si="0"/>
        <v>3743180</v>
      </c>
      <c r="J14" s="31">
        <f t="shared" si="0"/>
        <v>21376014</v>
      </c>
      <c r="K14" s="31">
        <f t="shared" si="0"/>
        <v>1719225</v>
      </c>
      <c r="L14" s="31">
        <f t="shared" si="0"/>
        <v>-36724559</v>
      </c>
      <c r="M14" s="31">
        <f t="shared" si="0"/>
        <v>27657866</v>
      </c>
      <c r="N14" s="31">
        <f t="shared" si="0"/>
        <v>-7347468</v>
      </c>
      <c r="O14" s="31">
        <f t="shared" si="0"/>
        <v>9174301</v>
      </c>
      <c r="P14" s="31">
        <f t="shared" si="0"/>
        <v>3007007</v>
      </c>
      <c r="Q14" s="31">
        <f t="shared" si="0"/>
        <v>4729730</v>
      </c>
      <c r="R14" s="31">
        <f t="shared" si="0"/>
        <v>16911038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30939584</v>
      </c>
      <c r="X14" s="31">
        <f t="shared" si="0"/>
        <v>32905457</v>
      </c>
      <c r="Y14" s="31">
        <f t="shared" si="0"/>
        <v>-1965873</v>
      </c>
      <c r="Z14" s="32">
        <f>+IF(X14&lt;&gt;0,+(Y14/X14)*100,0)</f>
        <v>-5.9743069363844423</v>
      </c>
      <c r="AA14" s="33">
        <f>SUM(AA6:AA13)</f>
        <v>38018977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51037175</v>
      </c>
      <c r="D18" s="18"/>
      <c r="E18" s="19">
        <v>68435761</v>
      </c>
      <c r="F18" s="20">
        <v>44179760</v>
      </c>
      <c r="G18" s="24">
        <v>51452883</v>
      </c>
      <c r="H18" s="24">
        <v>7196237</v>
      </c>
      <c r="I18" s="24">
        <v>876682</v>
      </c>
      <c r="J18" s="20">
        <v>59525802</v>
      </c>
      <c r="K18" s="24">
        <v>4227506</v>
      </c>
      <c r="L18" s="24">
        <v>3127468</v>
      </c>
      <c r="M18" s="20">
        <v>3670517</v>
      </c>
      <c r="N18" s="24">
        <v>11025491</v>
      </c>
      <c r="O18" s="24">
        <v>2643934</v>
      </c>
      <c r="P18" s="24">
        <v>3905101</v>
      </c>
      <c r="Q18" s="20">
        <v>3878105</v>
      </c>
      <c r="R18" s="24">
        <v>10427140</v>
      </c>
      <c r="S18" s="24"/>
      <c r="T18" s="20"/>
      <c r="U18" s="24"/>
      <c r="V18" s="24"/>
      <c r="W18" s="24">
        <v>80978433</v>
      </c>
      <c r="X18" s="20">
        <v>33134850</v>
      </c>
      <c r="Y18" s="24">
        <v>47843583</v>
      </c>
      <c r="Z18" s="25">
        <v>144.39052236542494</v>
      </c>
      <c r="AA18" s="26">
        <v>44179760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51037175</v>
      </c>
      <c r="D26" s="29">
        <f t="shared" ref="D26:Y26" si="1">SUM(D16:D25)</f>
        <v>0</v>
      </c>
      <c r="E26" s="35">
        <f t="shared" si="1"/>
        <v>68435761</v>
      </c>
      <c r="F26" s="36">
        <f t="shared" si="1"/>
        <v>44179760</v>
      </c>
      <c r="G26" s="36">
        <f t="shared" si="1"/>
        <v>51452883</v>
      </c>
      <c r="H26" s="36">
        <f t="shared" si="1"/>
        <v>7196237</v>
      </c>
      <c r="I26" s="36">
        <f t="shared" si="1"/>
        <v>876682</v>
      </c>
      <c r="J26" s="36">
        <f t="shared" si="1"/>
        <v>59525802</v>
      </c>
      <c r="K26" s="36">
        <f t="shared" si="1"/>
        <v>4227506</v>
      </c>
      <c r="L26" s="36">
        <f t="shared" si="1"/>
        <v>3127468</v>
      </c>
      <c r="M26" s="36">
        <f t="shared" si="1"/>
        <v>3670517</v>
      </c>
      <c r="N26" s="36">
        <f t="shared" si="1"/>
        <v>11025491</v>
      </c>
      <c r="O26" s="36">
        <f t="shared" si="1"/>
        <v>2643934</v>
      </c>
      <c r="P26" s="36">
        <f t="shared" si="1"/>
        <v>3905101</v>
      </c>
      <c r="Q26" s="36">
        <f t="shared" si="1"/>
        <v>3878105</v>
      </c>
      <c r="R26" s="36">
        <f t="shared" si="1"/>
        <v>10427140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80978433</v>
      </c>
      <c r="X26" s="36">
        <f t="shared" si="1"/>
        <v>33134850</v>
      </c>
      <c r="Y26" s="36">
        <f t="shared" si="1"/>
        <v>47843583</v>
      </c>
      <c r="Z26" s="37">
        <f>+IF(X26&lt;&gt;0,+(Y26/X26)*100,0)</f>
        <v>144.39052236542494</v>
      </c>
      <c r="AA26" s="38">
        <f>SUM(AA16:AA25)</f>
        <v>44179760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75622862</v>
      </c>
      <c r="D27" s="29">
        <f>+D14+D26</f>
        <v>0</v>
      </c>
      <c r="E27" s="30">
        <f t="shared" si="2"/>
        <v>114597274</v>
      </c>
      <c r="F27" s="31">
        <f t="shared" si="2"/>
        <v>82198737</v>
      </c>
      <c r="G27" s="31">
        <f t="shared" si="2"/>
        <v>95113296</v>
      </c>
      <c r="H27" s="31">
        <f t="shared" si="2"/>
        <v>-18831342</v>
      </c>
      <c r="I27" s="31">
        <f t="shared" si="2"/>
        <v>4619862</v>
      </c>
      <c r="J27" s="31">
        <f t="shared" si="2"/>
        <v>80901816</v>
      </c>
      <c r="K27" s="31">
        <f t="shared" si="2"/>
        <v>5946731</v>
      </c>
      <c r="L27" s="31">
        <f t="shared" si="2"/>
        <v>-33597091</v>
      </c>
      <c r="M27" s="31">
        <f t="shared" si="2"/>
        <v>31328383</v>
      </c>
      <c r="N27" s="31">
        <f t="shared" si="2"/>
        <v>3678023</v>
      </c>
      <c r="O27" s="31">
        <f t="shared" si="2"/>
        <v>11818235</v>
      </c>
      <c r="P27" s="31">
        <f t="shared" si="2"/>
        <v>6912108</v>
      </c>
      <c r="Q27" s="31">
        <f t="shared" si="2"/>
        <v>8607835</v>
      </c>
      <c r="R27" s="31">
        <f t="shared" si="2"/>
        <v>27338178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111918017</v>
      </c>
      <c r="X27" s="31">
        <f t="shared" si="2"/>
        <v>66040307</v>
      </c>
      <c r="Y27" s="31">
        <f t="shared" si="2"/>
        <v>45877710</v>
      </c>
      <c r="Z27" s="32">
        <f>+IF(X27&lt;&gt;0,+(Y27/X27)*100,0)</f>
        <v>69.469256101429096</v>
      </c>
      <c r="AA27" s="33">
        <f>+AA14+AA26</f>
        <v>82198737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23895861</v>
      </c>
      <c r="D33" s="18"/>
      <c r="E33" s="19">
        <v>61129762</v>
      </c>
      <c r="F33" s="20">
        <v>30559367</v>
      </c>
      <c r="G33" s="20">
        <v>21111552</v>
      </c>
      <c r="H33" s="20">
        <v>-12390079</v>
      </c>
      <c r="I33" s="20">
        <v>-564354</v>
      </c>
      <c r="J33" s="20">
        <v>8157119</v>
      </c>
      <c r="K33" s="20">
        <v>-1947394</v>
      </c>
      <c r="L33" s="20"/>
      <c r="M33" s="20">
        <v>-2317810</v>
      </c>
      <c r="N33" s="20">
        <v>-4265204</v>
      </c>
      <c r="O33" s="20">
        <v>-837748</v>
      </c>
      <c r="P33" s="20">
        <v>-329989</v>
      </c>
      <c r="Q33" s="20">
        <v>-953300</v>
      </c>
      <c r="R33" s="20">
        <v>-2121037</v>
      </c>
      <c r="S33" s="20"/>
      <c r="T33" s="20"/>
      <c r="U33" s="20"/>
      <c r="V33" s="20"/>
      <c r="W33" s="20">
        <v>1770878</v>
      </c>
      <c r="X33" s="20">
        <v>21732391</v>
      </c>
      <c r="Y33" s="20">
        <v>-19961513</v>
      </c>
      <c r="Z33" s="21">
        <v>-91.851435030779626</v>
      </c>
      <c r="AA33" s="22">
        <v>30559367</v>
      </c>
    </row>
    <row r="34" spans="1:27" x14ac:dyDescent="0.25">
      <c r="A34" s="23" t="s">
        <v>62</v>
      </c>
      <c r="B34" s="17" t="s">
        <v>33</v>
      </c>
      <c r="C34" s="18">
        <v>-11288330</v>
      </c>
      <c r="D34" s="18"/>
      <c r="E34" s="19">
        <v>10435760</v>
      </c>
      <c r="F34" s="20"/>
      <c r="G34" s="20">
        <v>-11288329</v>
      </c>
      <c r="H34" s="20">
        <v>-1548858</v>
      </c>
      <c r="I34" s="20">
        <v>-2672011</v>
      </c>
      <c r="J34" s="20">
        <v>-15509198</v>
      </c>
      <c r="K34" s="20">
        <v>-4981687</v>
      </c>
      <c r="L34" s="20"/>
      <c r="M34" s="20">
        <v>664553</v>
      </c>
      <c r="N34" s="20">
        <v>-4317134</v>
      </c>
      <c r="O34" s="20">
        <v>-2345700</v>
      </c>
      <c r="P34" s="20">
        <v>-1004823</v>
      </c>
      <c r="Q34" s="20">
        <v>-626975</v>
      </c>
      <c r="R34" s="20">
        <v>-3977498</v>
      </c>
      <c r="S34" s="20"/>
      <c r="T34" s="20"/>
      <c r="U34" s="20"/>
      <c r="V34" s="20"/>
      <c r="W34" s="20">
        <v>-23803830</v>
      </c>
      <c r="X34" s="20"/>
      <c r="Y34" s="20">
        <v>-23803830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3942</v>
      </c>
      <c r="D36" s="18"/>
      <c r="E36" s="19">
        <v>5750</v>
      </c>
      <c r="F36" s="20"/>
      <c r="G36" s="20">
        <v>3941</v>
      </c>
      <c r="H36" s="20"/>
      <c r="I36" s="20"/>
      <c r="J36" s="20">
        <v>3941</v>
      </c>
      <c r="K36" s="20">
        <v>-43</v>
      </c>
      <c r="L36" s="20"/>
      <c r="M36" s="20"/>
      <c r="N36" s="20">
        <v>-43</v>
      </c>
      <c r="O36" s="20"/>
      <c r="P36" s="20"/>
      <c r="Q36" s="20"/>
      <c r="R36" s="20"/>
      <c r="S36" s="20"/>
      <c r="T36" s="20"/>
      <c r="U36" s="20"/>
      <c r="V36" s="20"/>
      <c r="W36" s="20">
        <v>3898</v>
      </c>
      <c r="X36" s="20"/>
      <c r="Y36" s="20">
        <v>3898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12611473</v>
      </c>
      <c r="D38" s="29">
        <f t="shared" ref="D38:Y38" si="3">SUM(D30:D37)</f>
        <v>0</v>
      </c>
      <c r="E38" s="30">
        <f t="shared" si="3"/>
        <v>71571272</v>
      </c>
      <c r="F38" s="31">
        <f t="shared" si="3"/>
        <v>30559367</v>
      </c>
      <c r="G38" s="31">
        <f t="shared" si="3"/>
        <v>9827164</v>
      </c>
      <c r="H38" s="31">
        <f t="shared" si="3"/>
        <v>-13938937</v>
      </c>
      <c r="I38" s="31">
        <f t="shared" si="3"/>
        <v>-3236365</v>
      </c>
      <c r="J38" s="31">
        <f t="shared" si="3"/>
        <v>-7348138</v>
      </c>
      <c r="K38" s="31">
        <f t="shared" si="3"/>
        <v>-6929124</v>
      </c>
      <c r="L38" s="31">
        <f t="shared" si="3"/>
        <v>0</v>
      </c>
      <c r="M38" s="31">
        <f t="shared" si="3"/>
        <v>-1653257</v>
      </c>
      <c r="N38" s="31">
        <f t="shared" si="3"/>
        <v>-8582381</v>
      </c>
      <c r="O38" s="31">
        <f t="shared" si="3"/>
        <v>-3183448</v>
      </c>
      <c r="P38" s="31">
        <f t="shared" si="3"/>
        <v>-1334812</v>
      </c>
      <c r="Q38" s="31">
        <f t="shared" si="3"/>
        <v>-1580275</v>
      </c>
      <c r="R38" s="31">
        <f t="shared" si="3"/>
        <v>-6098535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-22029054</v>
      </c>
      <c r="X38" s="31">
        <f t="shared" si="3"/>
        <v>21732391</v>
      </c>
      <c r="Y38" s="31">
        <f t="shared" si="3"/>
        <v>-43761445</v>
      </c>
      <c r="Z38" s="32">
        <f>+IF(X38&lt;&gt;0,+(Y38/X38)*100,0)</f>
        <v>-201.36507299173846</v>
      </c>
      <c r="AA38" s="33">
        <f>SUM(AA30:AA37)</f>
        <v>30559367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1583800</v>
      </c>
      <c r="F43" s="20">
        <v>1583800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1187847</v>
      </c>
      <c r="Y43" s="20">
        <v>-1187847</v>
      </c>
      <c r="Z43" s="21">
        <v>-100</v>
      </c>
      <c r="AA43" s="22">
        <v>1583800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1583800</v>
      </c>
      <c r="F44" s="36">
        <f t="shared" si="4"/>
        <v>1583800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1187847</v>
      </c>
      <c r="Y44" s="36">
        <f t="shared" si="4"/>
        <v>-1187847</v>
      </c>
      <c r="Z44" s="37">
        <f>+IF(X44&lt;&gt;0,+(Y44/X44)*100,0)</f>
        <v>-100</v>
      </c>
      <c r="AA44" s="38">
        <f>SUM(AA40:AA43)</f>
        <v>1583800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12611473</v>
      </c>
      <c r="D45" s="29">
        <f>+D38+D44</f>
        <v>0</v>
      </c>
      <c r="E45" s="30">
        <f t="shared" si="5"/>
        <v>73155072</v>
      </c>
      <c r="F45" s="31">
        <f t="shared" si="5"/>
        <v>32143167</v>
      </c>
      <c r="G45" s="31">
        <f t="shared" si="5"/>
        <v>9827164</v>
      </c>
      <c r="H45" s="31">
        <f t="shared" si="5"/>
        <v>-13938937</v>
      </c>
      <c r="I45" s="31">
        <f t="shared" si="5"/>
        <v>-3236365</v>
      </c>
      <c r="J45" s="31">
        <f t="shared" si="5"/>
        <v>-7348138</v>
      </c>
      <c r="K45" s="31">
        <f t="shared" si="5"/>
        <v>-6929124</v>
      </c>
      <c r="L45" s="31">
        <f t="shared" si="5"/>
        <v>0</v>
      </c>
      <c r="M45" s="31">
        <f t="shared" si="5"/>
        <v>-1653257</v>
      </c>
      <c r="N45" s="31">
        <f t="shared" si="5"/>
        <v>-8582381</v>
      </c>
      <c r="O45" s="31">
        <f t="shared" si="5"/>
        <v>-3183448</v>
      </c>
      <c r="P45" s="31">
        <f t="shared" si="5"/>
        <v>-1334812</v>
      </c>
      <c r="Q45" s="31">
        <f t="shared" si="5"/>
        <v>-1580275</v>
      </c>
      <c r="R45" s="31">
        <f t="shared" si="5"/>
        <v>-6098535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-22029054</v>
      </c>
      <c r="X45" s="31">
        <f t="shared" si="5"/>
        <v>22920238</v>
      </c>
      <c r="Y45" s="31">
        <f t="shared" si="5"/>
        <v>-44949292</v>
      </c>
      <c r="Z45" s="32">
        <f>+IF(X45&lt;&gt;0,+(Y45/X45)*100,0)</f>
        <v>-196.1118030275253</v>
      </c>
      <c r="AA45" s="33">
        <f>+AA38+AA44</f>
        <v>32143167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63011389</v>
      </c>
      <c r="D46" s="42">
        <f t="shared" si="6"/>
        <v>0</v>
      </c>
      <c r="E46" s="43">
        <f t="shared" si="6"/>
        <v>41442202</v>
      </c>
      <c r="F46" s="44">
        <f t="shared" si="6"/>
        <v>50055570</v>
      </c>
      <c r="G46" s="44">
        <f t="shared" si="6"/>
        <v>85286132</v>
      </c>
      <c r="H46" s="44">
        <f t="shared" si="6"/>
        <v>-4892405</v>
      </c>
      <c r="I46" s="44">
        <f t="shared" si="6"/>
        <v>7856227</v>
      </c>
      <c r="J46" s="44">
        <f t="shared" si="6"/>
        <v>88249954</v>
      </c>
      <c r="K46" s="44">
        <f t="shared" si="6"/>
        <v>12875855</v>
      </c>
      <c r="L46" s="44">
        <f t="shared" si="6"/>
        <v>-33597091</v>
      </c>
      <c r="M46" s="44">
        <f t="shared" si="6"/>
        <v>32981640</v>
      </c>
      <c r="N46" s="44">
        <f t="shared" si="6"/>
        <v>12260404</v>
      </c>
      <c r="O46" s="44">
        <f t="shared" si="6"/>
        <v>15001683</v>
      </c>
      <c r="P46" s="44">
        <f t="shared" si="6"/>
        <v>8246920</v>
      </c>
      <c r="Q46" s="44">
        <f t="shared" si="6"/>
        <v>10188110</v>
      </c>
      <c r="R46" s="44">
        <f t="shared" si="6"/>
        <v>33436713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133947071</v>
      </c>
      <c r="X46" s="44">
        <f t="shared" si="6"/>
        <v>43120069</v>
      </c>
      <c r="Y46" s="44">
        <f t="shared" si="6"/>
        <v>90827002</v>
      </c>
      <c r="Z46" s="45">
        <f>+IF(X46&lt;&gt;0,+(Y46/X46)*100,0)</f>
        <v>210.63742268130414</v>
      </c>
      <c r="AA46" s="46">
        <f>+AA27-AA45</f>
        <v>50055570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288080064</v>
      </c>
      <c r="D48" s="18"/>
      <c r="E48" s="19">
        <v>223640724</v>
      </c>
      <c r="F48" s="20"/>
      <c r="G48" s="20">
        <v>302090375</v>
      </c>
      <c r="H48" s="20">
        <v>9148054</v>
      </c>
      <c r="I48" s="20"/>
      <c r="J48" s="20">
        <v>311238429</v>
      </c>
      <c r="K48" s="20"/>
      <c r="L48" s="20">
        <v>-38216918</v>
      </c>
      <c r="M48" s="20"/>
      <c r="N48" s="20">
        <v>-38216918</v>
      </c>
      <c r="O48" s="20">
        <v>12940209</v>
      </c>
      <c r="P48" s="20"/>
      <c r="Q48" s="20"/>
      <c r="R48" s="20">
        <v>12940209</v>
      </c>
      <c r="S48" s="20"/>
      <c r="T48" s="20"/>
      <c r="U48" s="20"/>
      <c r="V48" s="20"/>
      <c r="W48" s="20">
        <v>285961720</v>
      </c>
      <c r="X48" s="20"/>
      <c r="Y48" s="20">
        <v>285961720</v>
      </c>
      <c r="Z48" s="47"/>
      <c r="AA48" s="22"/>
    </row>
    <row r="49" spans="1:27" x14ac:dyDescent="0.25">
      <c r="A49" s="23" t="s">
        <v>75</v>
      </c>
      <c r="B49" s="17" t="s">
        <v>33</v>
      </c>
      <c r="C49" s="18">
        <v>-14485932</v>
      </c>
      <c r="D49" s="18"/>
      <c r="E49" s="19">
        <v>-16690233</v>
      </c>
      <c r="F49" s="20"/>
      <c r="G49" s="20">
        <v>-14485932</v>
      </c>
      <c r="H49" s="20"/>
      <c r="I49" s="20"/>
      <c r="J49" s="20">
        <v>-14485932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-14485932</v>
      </c>
      <c r="X49" s="20"/>
      <c r="Y49" s="20">
        <v>-14485932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273594132</v>
      </c>
      <c r="D51" s="50">
        <f t="shared" ref="D51:Y51" si="7">SUM(D48:D50)</f>
        <v>0</v>
      </c>
      <c r="E51" s="51">
        <f t="shared" si="7"/>
        <v>206950491</v>
      </c>
      <c r="F51" s="52">
        <f t="shared" si="7"/>
        <v>0</v>
      </c>
      <c r="G51" s="52">
        <f t="shared" si="7"/>
        <v>287604443</v>
      </c>
      <c r="H51" s="52">
        <f t="shared" si="7"/>
        <v>9148054</v>
      </c>
      <c r="I51" s="52">
        <f t="shared" si="7"/>
        <v>0</v>
      </c>
      <c r="J51" s="52">
        <f t="shared" si="7"/>
        <v>296752497</v>
      </c>
      <c r="K51" s="52">
        <f t="shared" si="7"/>
        <v>0</v>
      </c>
      <c r="L51" s="52">
        <f t="shared" si="7"/>
        <v>-38216918</v>
      </c>
      <c r="M51" s="52">
        <f t="shared" si="7"/>
        <v>0</v>
      </c>
      <c r="N51" s="52">
        <f t="shared" si="7"/>
        <v>-38216918</v>
      </c>
      <c r="O51" s="52">
        <f t="shared" si="7"/>
        <v>12940209</v>
      </c>
      <c r="P51" s="52">
        <f t="shared" si="7"/>
        <v>0</v>
      </c>
      <c r="Q51" s="52">
        <f t="shared" si="7"/>
        <v>0</v>
      </c>
      <c r="R51" s="52">
        <f t="shared" si="7"/>
        <v>12940209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271475788</v>
      </c>
      <c r="X51" s="52">
        <f t="shared" si="7"/>
        <v>0</v>
      </c>
      <c r="Y51" s="52">
        <f t="shared" si="7"/>
        <v>271475788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104121712</v>
      </c>
      <c r="D6" s="18"/>
      <c r="E6" s="19">
        <v>37492485</v>
      </c>
      <c r="F6" s="20">
        <v>43765246</v>
      </c>
      <c r="G6" s="20">
        <v>19237773</v>
      </c>
      <c r="H6" s="20">
        <v>6830272</v>
      </c>
      <c r="I6" s="20">
        <v>4021222</v>
      </c>
      <c r="J6" s="20">
        <v>30089267</v>
      </c>
      <c r="K6" s="20">
        <v>7272982</v>
      </c>
      <c r="L6" s="20">
        <v>2779192</v>
      </c>
      <c r="M6" s="20">
        <v>9433148</v>
      </c>
      <c r="N6" s="20">
        <v>19485322</v>
      </c>
      <c r="O6" s="20">
        <v>3863553</v>
      </c>
      <c r="P6" s="20">
        <v>3520986</v>
      </c>
      <c r="Q6" s="20">
        <v>11155593</v>
      </c>
      <c r="R6" s="20">
        <v>18540132</v>
      </c>
      <c r="S6" s="20"/>
      <c r="T6" s="20"/>
      <c r="U6" s="20"/>
      <c r="V6" s="20"/>
      <c r="W6" s="20">
        <v>68114721</v>
      </c>
      <c r="X6" s="20">
        <v>52857745</v>
      </c>
      <c r="Y6" s="20">
        <v>15256976</v>
      </c>
      <c r="Z6" s="21">
        <v>28.864220371111177</v>
      </c>
      <c r="AA6" s="22">
        <v>43765246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-37354290</v>
      </c>
      <c r="D8" s="18"/>
      <c r="E8" s="19">
        <v>-1783896</v>
      </c>
      <c r="F8" s="20">
        <v>-1348882</v>
      </c>
      <c r="G8" s="20">
        <v>-25775272</v>
      </c>
      <c r="H8" s="20">
        <v>-1913726</v>
      </c>
      <c r="I8" s="20">
        <v>-111609169</v>
      </c>
      <c r="J8" s="20">
        <v>-139298167</v>
      </c>
      <c r="K8" s="20">
        <v>-780918</v>
      </c>
      <c r="L8" s="20">
        <v>-1896542</v>
      </c>
      <c r="M8" s="20">
        <v>-2354854</v>
      </c>
      <c r="N8" s="20">
        <v>-5032314</v>
      </c>
      <c r="O8" s="20">
        <v>2104132</v>
      </c>
      <c r="P8" s="20">
        <v>-3111474</v>
      </c>
      <c r="Q8" s="20">
        <v>-3891002</v>
      </c>
      <c r="R8" s="20">
        <v>-4898344</v>
      </c>
      <c r="S8" s="20"/>
      <c r="T8" s="20"/>
      <c r="U8" s="20"/>
      <c r="V8" s="20"/>
      <c r="W8" s="20">
        <v>-149228825</v>
      </c>
      <c r="X8" s="20">
        <v>1184100</v>
      </c>
      <c r="Y8" s="20">
        <v>-150412925</v>
      </c>
      <c r="Z8" s="21">
        <v>-12702.72147622667</v>
      </c>
      <c r="AA8" s="22">
        <v>-1348882</v>
      </c>
    </row>
    <row r="9" spans="1:27" x14ac:dyDescent="0.25">
      <c r="A9" s="23" t="s">
        <v>38</v>
      </c>
      <c r="B9" s="17" t="s">
        <v>33</v>
      </c>
      <c r="C9" s="18">
        <v>741459</v>
      </c>
      <c r="D9" s="18"/>
      <c r="E9" s="19">
        <v>741570</v>
      </c>
      <c r="F9" s="20">
        <v>618754</v>
      </c>
      <c r="G9" s="20">
        <v>741570</v>
      </c>
      <c r="H9" s="20">
        <v>-264822</v>
      </c>
      <c r="I9" s="20"/>
      <c r="J9" s="20">
        <v>476748</v>
      </c>
      <c r="K9" s="20"/>
      <c r="L9" s="20"/>
      <c r="M9" s="20"/>
      <c r="N9" s="20"/>
      <c r="O9" s="20"/>
      <c r="P9" s="20">
        <v>-15900</v>
      </c>
      <c r="Q9" s="20">
        <v>303</v>
      </c>
      <c r="R9" s="20">
        <v>-15597</v>
      </c>
      <c r="S9" s="20"/>
      <c r="T9" s="20"/>
      <c r="U9" s="20"/>
      <c r="V9" s="20"/>
      <c r="W9" s="20">
        <v>461151</v>
      </c>
      <c r="X9" s="20">
        <v>464067</v>
      </c>
      <c r="Y9" s="20">
        <v>-2916</v>
      </c>
      <c r="Z9" s="21">
        <v>-0.62835754319958115</v>
      </c>
      <c r="AA9" s="22">
        <v>618754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160238</v>
      </c>
      <c r="D11" s="18"/>
      <c r="E11" s="19">
        <v>752633</v>
      </c>
      <c r="F11" s="20">
        <v>639510</v>
      </c>
      <c r="G11" s="20">
        <v>726826</v>
      </c>
      <c r="H11" s="20">
        <v>-221053</v>
      </c>
      <c r="I11" s="20">
        <v>-96647</v>
      </c>
      <c r="J11" s="20">
        <v>409126</v>
      </c>
      <c r="K11" s="20">
        <v>-23354</v>
      </c>
      <c r="L11" s="20">
        <v>-68839</v>
      </c>
      <c r="M11" s="20">
        <v>-125990</v>
      </c>
      <c r="N11" s="20">
        <v>-218183</v>
      </c>
      <c r="O11" s="20">
        <v>-27767</v>
      </c>
      <c r="P11" s="20">
        <v>-408196</v>
      </c>
      <c r="Q11" s="20">
        <v>-168247</v>
      </c>
      <c r="R11" s="20">
        <v>-604210</v>
      </c>
      <c r="S11" s="20"/>
      <c r="T11" s="20"/>
      <c r="U11" s="20"/>
      <c r="V11" s="20"/>
      <c r="W11" s="20">
        <v>-413267</v>
      </c>
      <c r="X11" s="20">
        <v>479637</v>
      </c>
      <c r="Y11" s="20">
        <v>-892904</v>
      </c>
      <c r="Z11" s="21">
        <v>-186.16245202100757</v>
      </c>
      <c r="AA11" s="22">
        <v>639510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10612942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7959753</v>
      </c>
      <c r="Y12" s="24">
        <v>-7959753</v>
      </c>
      <c r="Z12" s="25">
        <v>-100</v>
      </c>
      <c r="AA12" s="26">
        <v>10612942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67669119</v>
      </c>
      <c r="D14" s="29">
        <f>SUM(D6:D13)</f>
        <v>0</v>
      </c>
      <c r="E14" s="30">
        <f t="shared" si="0"/>
        <v>37202792</v>
      </c>
      <c r="F14" s="31">
        <f t="shared" si="0"/>
        <v>54287570</v>
      </c>
      <c r="G14" s="31">
        <f t="shared" si="0"/>
        <v>-5069103</v>
      </c>
      <c r="H14" s="31">
        <f t="shared" si="0"/>
        <v>4430671</v>
      </c>
      <c r="I14" s="31">
        <f t="shared" si="0"/>
        <v>-107684594</v>
      </c>
      <c r="J14" s="31">
        <f t="shared" si="0"/>
        <v>-108323026</v>
      </c>
      <c r="K14" s="31">
        <f t="shared" si="0"/>
        <v>6468710</v>
      </c>
      <c r="L14" s="31">
        <f t="shared" si="0"/>
        <v>813811</v>
      </c>
      <c r="M14" s="31">
        <f t="shared" si="0"/>
        <v>6952304</v>
      </c>
      <c r="N14" s="31">
        <f t="shared" si="0"/>
        <v>14234825</v>
      </c>
      <c r="O14" s="31">
        <f t="shared" si="0"/>
        <v>5939918</v>
      </c>
      <c r="P14" s="31">
        <f t="shared" si="0"/>
        <v>-14584</v>
      </c>
      <c r="Q14" s="31">
        <f t="shared" si="0"/>
        <v>7096647</v>
      </c>
      <c r="R14" s="31">
        <f t="shared" si="0"/>
        <v>13021981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-81066220</v>
      </c>
      <c r="X14" s="31">
        <f t="shared" si="0"/>
        <v>62945302</v>
      </c>
      <c r="Y14" s="31">
        <f t="shared" si="0"/>
        <v>-144011522</v>
      </c>
      <c r="Z14" s="32">
        <f>+IF(X14&lt;&gt;0,+(Y14/X14)*100,0)</f>
        <v>-228.78835659569953</v>
      </c>
      <c r="AA14" s="33">
        <f>SUM(AA6:AA13)</f>
        <v>54287570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10240106</v>
      </c>
      <c r="D18" s="18"/>
      <c r="E18" s="19">
        <v>42168304</v>
      </c>
      <c r="F18" s="20">
        <v>34738636</v>
      </c>
      <c r="G18" s="24">
        <v>15104962</v>
      </c>
      <c r="H18" s="24">
        <v>1025800</v>
      </c>
      <c r="I18" s="24">
        <v>299001</v>
      </c>
      <c r="J18" s="20">
        <v>16429763</v>
      </c>
      <c r="K18" s="24">
        <v>43237</v>
      </c>
      <c r="L18" s="24">
        <v>2368943</v>
      </c>
      <c r="M18" s="20">
        <v>1149909</v>
      </c>
      <c r="N18" s="24">
        <v>3562089</v>
      </c>
      <c r="O18" s="24">
        <v>350766</v>
      </c>
      <c r="P18" s="24">
        <v>2033265</v>
      </c>
      <c r="Q18" s="20">
        <v>1660461</v>
      </c>
      <c r="R18" s="24">
        <v>4044492</v>
      </c>
      <c r="S18" s="24"/>
      <c r="T18" s="20"/>
      <c r="U18" s="24"/>
      <c r="V18" s="24"/>
      <c r="W18" s="24">
        <v>24036344</v>
      </c>
      <c r="X18" s="20">
        <v>7795808</v>
      </c>
      <c r="Y18" s="24">
        <v>16240536</v>
      </c>
      <c r="Z18" s="25">
        <v>208.32396077481641</v>
      </c>
      <c r="AA18" s="26">
        <v>34738636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10240106</v>
      </c>
      <c r="D26" s="29">
        <f t="shared" ref="D26:Y26" si="1">SUM(D16:D25)</f>
        <v>0</v>
      </c>
      <c r="E26" s="35">
        <f t="shared" si="1"/>
        <v>42168304</v>
      </c>
      <c r="F26" s="36">
        <f t="shared" si="1"/>
        <v>34738636</v>
      </c>
      <c r="G26" s="36">
        <f t="shared" si="1"/>
        <v>15104962</v>
      </c>
      <c r="H26" s="36">
        <f t="shared" si="1"/>
        <v>1025800</v>
      </c>
      <c r="I26" s="36">
        <f t="shared" si="1"/>
        <v>299001</v>
      </c>
      <c r="J26" s="36">
        <f t="shared" si="1"/>
        <v>16429763</v>
      </c>
      <c r="K26" s="36">
        <f t="shared" si="1"/>
        <v>43237</v>
      </c>
      <c r="L26" s="36">
        <f t="shared" si="1"/>
        <v>2368943</v>
      </c>
      <c r="M26" s="36">
        <f t="shared" si="1"/>
        <v>1149909</v>
      </c>
      <c r="N26" s="36">
        <f t="shared" si="1"/>
        <v>3562089</v>
      </c>
      <c r="O26" s="36">
        <f t="shared" si="1"/>
        <v>350766</v>
      </c>
      <c r="P26" s="36">
        <f t="shared" si="1"/>
        <v>2033265</v>
      </c>
      <c r="Q26" s="36">
        <f t="shared" si="1"/>
        <v>1660461</v>
      </c>
      <c r="R26" s="36">
        <f t="shared" si="1"/>
        <v>4044492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24036344</v>
      </c>
      <c r="X26" s="36">
        <f t="shared" si="1"/>
        <v>7795808</v>
      </c>
      <c r="Y26" s="36">
        <f t="shared" si="1"/>
        <v>16240536</v>
      </c>
      <c r="Z26" s="37">
        <f>+IF(X26&lt;&gt;0,+(Y26/X26)*100,0)</f>
        <v>208.32396077481641</v>
      </c>
      <c r="AA26" s="38">
        <f>SUM(AA16:AA25)</f>
        <v>34738636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77909225</v>
      </c>
      <c r="D27" s="29">
        <f>+D14+D26</f>
        <v>0</v>
      </c>
      <c r="E27" s="30">
        <f t="shared" si="2"/>
        <v>79371096</v>
      </c>
      <c r="F27" s="31">
        <f t="shared" si="2"/>
        <v>89026206</v>
      </c>
      <c r="G27" s="31">
        <f t="shared" si="2"/>
        <v>10035859</v>
      </c>
      <c r="H27" s="31">
        <f t="shared" si="2"/>
        <v>5456471</v>
      </c>
      <c r="I27" s="31">
        <f t="shared" si="2"/>
        <v>-107385593</v>
      </c>
      <c r="J27" s="31">
        <f t="shared" si="2"/>
        <v>-91893263</v>
      </c>
      <c r="K27" s="31">
        <f t="shared" si="2"/>
        <v>6511947</v>
      </c>
      <c r="L27" s="31">
        <f t="shared" si="2"/>
        <v>3182754</v>
      </c>
      <c r="M27" s="31">
        <f t="shared" si="2"/>
        <v>8102213</v>
      </c>
      <c r="N27" s="31">
        <f t="shared" si="2"/>
        <v>17796914</v>
      </c>
      <c r="O27" s="31">
        <f t="shared" si="2"/>
        <v>6290684</v>
      </c>
      <c r="P27" s="31">
        <f t="shared" si="2"/>
        <v>2018681</v>
      </c>
      <c r="Q27" s="31">
        <f t="shared" si="2"/>
        <v>8757108</v>
      </c>
      <c r="R27" s="31">
        <f t="shared" si="2"/>
        <v>17066473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-57029876</v>
      </c>
      <c r="X27" s="31">
        <f t="shared" si="2"/>
        <v>70741110</v>
      </c>
      <c r="Y27" s="31">
        <f t="shared" si="2"/>
        <v>-127770986</v>
      </c>
      <c r="Z27" s="32">
        <f>+IF(X27&lt;&gt;0,+(Y27/X27)*100,0)</f>
        <v>-180.61772850327057</v>
      </c>
      <c r="AA27" s="33">
        <f>+AA14+AA26</f>
        <v>89026206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47848973</v>
      </c>
      <c r="D33" s="18"/>
      <c r="E33" s="19">
        <v>-1783896</v>
      </c>
      <c r="F33" s="20">
        <v>-1348884</v>
      </c>
      <c r="G33" s="20">
        <v>1262125</v>
      </c>
      <c r="H33" s="20">
        <v>1219836</v>
      </c>
      <c r="I33" s="20">
        <v>1178322</v>
      </c>
      <c r="J33" s="20">
        <v>3660283</v>
      </c>
      <c r="K33" s="20">
        <v>660592</v>
      </c>
      <c r="L33" s="20">
        <v>2699458</v>
      </c>
      <c r="M33" s="20">
        <v>858623</v>
      </c>
      <c r="N33" s="20">
        <v>4218673</v>
      </c>
      <c r="O33" s="20">
        <v>2193175</v>
      </c>
      <c r="P33" s="20">
        <v>-1501684</v>
      </c>
      <c r="Q33" s="20">
        <v>1983671</v>
      </c>
      <c r="R33" s="20">
        <v>2675162</v>
      </c>
      <c r="S33" s="20"/>
      <c r="T33" s="20"/>
      <c r="U33" s="20"/>
      <c r="V33" s="20"/>
      <c r="W33" s="20">
        <v>10554118</v>
      </c>
      <c r="X33" s="20">
        <v>-1011672</v>
      </c>
      <c r="Y33" s="20">
        <v>11565790</v>
      </c>
      <c r="Z33" s="21">
        <v>-1143.2351592215659</v>
      </c>
      <c r="AA33" s="22">
        <v>-1348884</v>
      </c>
    </row>
    <row r="34" spans="1:27" x14ac:dyDescent="0.25">
      <c r="A34" s="23" t="s">
        <v>62</v>
      </c>
      <c r="B34" s="17" t="s">
        <v>33</v>
      </c>
      <c r="C34" s="18">
        <v>2085052</v>
      </c>
      <c r="D34" s="18"/>
      <c r="E34" s="19"/>
      <c r="F34" s="20">
        <v>4773075</v>
      </c>
      <c r="G34" s="20">
        <v>6544707</v>
      </c>
      <c r="H34" s="20">
        <v>-966381</v>
      </c>
      <c r="I34" s="20">
        <v>-1627497</v>
      </c>
      <c r="J34" s="20">
        <v>3950829</v>
      </c>
      <c r="K34" s="20">
        <v>4000000</v>
      </c>
      <c r="L34" s="20">
        <v>-1590628</v>
      </c>
      <c r="M34" s="20">
        <v>-1097282</v>
      </c>
      <c r="N34" s="20">
        <v>1312090</v>
      </c>
      <c r="O34" s="20"/>
      <c r="P34" s="20">
        <v>-1621763</v>
      </c>
      <c r="Q34" s="20">
        <v>3353905</v>
      </c>
      <c r="R34" s="20">
        <v>1732142</v>
      </c>
      <c r="S34" s="20"/>
      <c r="T34" s="20"/>
      <c r="U34" s="20"/>
      <c r="V34" s="20"/>
      <c r="W34" s="20">
        <v>6995061</v>
      </c>
      <c r="X34" s="20">
        <v>4355079</v>
      </c>
      <c r="Y34" s="20">
        <v>2639982</v>
      </c>
      <c r="Z34" s="21">
        <v>60.618464096747729</v>
      </c>
      <c r="AA34" s="22">
        <v>4773075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15701302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11775969</v>
      </c>
      <c r="Y36" s="20">
        <v>-11775969</v>
      </c>
      <c r="Z36" s="21">
        <v>-100</v>
      </c>
      <c r="AA36" s="22">
        <v>15701302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49934025</v>
      </c>
      <c r="D38" s="29">
        <f t="shared" ref="D38:Y38" si="3">SUM(D30:D37)</f>
        <v>0</v>
      </c>
      <c r="E38" s="30">
        <f t="shared" si="3"/>
        <v>-1783896</v>
      </c>
      <c r="F38" s="31">
        <f t="shared" si="3"/>
        <v>19125493</v>
      </c>
      <c r="G38" s="31">
        <f t="shared" si="3"/>
        <v>7806832</v>
      </c>
      <c r="H38" s="31">
        <f t="shared" si="3"/>
        <v>253455</v>
      </c>
      <c r="I38" s="31">
        <f t="shared" si="3"/>
        <v>-449175</v>
      </c>
      <c r="J38" s="31">
        <f t="shared" si="3"/>
        <v>7611112</v>
      </c>
      <c r="K38" s="31">
        <f t="shared" si="3"/>
        <v>4660592</v>
      </c>
      <c r="L38" s="31">
        <f t="shared" si="3"/>
        <v>1108830</v>
      </c>
      <c r="M38" s="31">
        <f t="shared" si="3"/>
        <v>-238659</v>
      </c>
      <c r="N38" s="31">
        <f t="shared" si="3"/>
        <v>5530763</v>
      </c>
      <c r="O38" s="31">
        <f t="shared" si="3"/>
        <v>2193175</v>
      </c>
      <c r="P38" s="31">
        <f t="shared" si="3"/>
        <v>-3123447</v>
      </c>
      <c r="Q38" s="31">
        <f t="shared" si="3"/>
        <v>5337576</v>
      </c>
      <c r="R38" s="31">
        <f t="shared" si="3"/>
        <v>4407304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17549179</v>
      </c>
      <c r="X38" s="31">
        <f t="shared" si="3"/>
        <v>15119376</v>
      </c>
      <c r="Y38" s="31">
        <f t="shared" si="3"/>
        <v>2429803</v>
      </c>
      <c r="Z38" s="32">
        <f>+IF(X38&lt;&gt;0,+(Y38/X38)*100,0)</f>
        <v>16.070788900282658</v>
      </c>
      <c r="AA38" s="33">
        <f>SUM(AA30:AA37)</f>
        <v>19125493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49934025</v>
      </c>
      <c r="D45" s="29">
        <f>+D38+D44</f>
        <v>0</v>
      </c>
      <c r="E45" s="30">
        <f t="shared" si="5"/>
        <v>-1783896</v>
      </c>
      <c r="F45" s="31">
        <f t="shared" si="5"/>
        <v>19125493</v>
      </c>
      <c r="G45" s="31">
        <f t="shared" si="5"/>
        <v>7806832</v>
      </c>
      <c r="H45" s="31">
        <f t="shared" si="5"/>
        <v>253455</v>
      </c>
      <c r="I45" s="31">
        <f t="shared" si="5"/>
        <v>-449175</v>
      </c>
      <c r="J45" s="31">
        <f t="shared" si="5"/>
        <v>7611112</v>
      </c>
      <c r="K45" s="31">
        <f t="shared" si="5"/>
        <v>4660592</v>
      </c>
      <c r="L45" s="31">
        <f t="shared" si="5"/>
        <v>1108830</v>
      </c>
      <c r="M45" s="31">
        <f t="shared" si="5"/>
        <v>-238659</v>
      </c>
      <c r="N45" s="31">
        <f t="shared" si="5"/>
        <v>5530763</v>
      </c>
      <c r="O45" s="31">
        <f t="shared" si="5"/>
        <v>2193175</v>
      </c>
      <c r="P45" s="31">
        <f t="shared" si="5"/>
        <v>-3123447</v>
      </c>
      <c r="Q45" s="31">
        <f t="shared" si="5"/>
        <v>5337576</v>
      </c>
      <c r="R45" s="31">
        <f t="shared" si="5"/>
        <v>4407304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17549179</v>
      </c>
      <c r="X45" s="31">
        <f t="shared" si="5"/>
        <v>15119376</v>
      </c>
      <c r="Y45" s="31">
        <f t="shared" si="5"/>
        <v>2429803</v>
      </c>
      <c r="Z45" s="32">
        <f>+IF(X45&lt;&gt;0,+(Y45/X45)*100,0)</f>
        <v>16.070788900282658</v>
      </c>
      <c r="AA45" s="33">
        <f>+AA38+AA44</f>
        <v>19125493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27975200</v>
      </c>
      <c r="D46" s="42">
        <f t="shared" si="6"/>
        <v>0</v>
      </c>
      <c r="E46" s="43">
        <f t="shared" si="6"/>
        <v>81154992</v>
      </c>
      <c r="F46" s="44">
        <f t="shared" si="6"/>
        <v>69900713</v>
      </c>
      <c r="G46" s="44">
        <f t="shared" si="6"/>
        <v>2229027</v>
      </c>
      <c r="H46" s="44">
        <f t="shared" si="6"/>
        <v>5203016</v>
      </c>
      <c r="I46" s="44">
        <f t="shared" si="6"/>
        <v>-106936418</v>
      </c>
      <c r="J46" s="44">
        <f t="shared" si="6"/>
        <v>-99504375</v>
      </c>
      <c r="K46" s="44">
        <f t="shared" si="6"/>
        <v>1851355</v>
      </c>
      <c r="L46" s="44">
        <f t="shared" si="6"/>
        <v>2073924</v>
      </c>
      <c r="M46" s="44">
        <f t="shared" si="6"/>
        <v>8340872</v>
      </c>
      <c r="N46" s="44">
        <f t="shared" si="6"/>
        <v>12266151</v>
      </c>
      <c r="O46" s="44">
        <f t="shared" si="6"/>
        <v>4097509</v>
      </c>
      <c r="P46" s="44">
        <f t="shared" si="6"/>
        <v>5142128</v>
      </c>
      <c r="Q46" s="44">
        <f t="shared" si="6"/>
        <v>3419532</v>
      </c>
      <c r="R46" s="44">
        <f t="shared" si="6"/>
        <v>12659169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-74579055</v>
      </c>
      <c r="X46" s="44">
        <f t="shared" si="6"/>
        <v>55621734</v>
      </c>
      <c r="Y46" s="44">
        <f t="shared" si="6"/>
        <v>-130200789</v>
      </c>
      <c r="Z46" s="45">
        <f>+IF(X46&lt;&gt;0,+(Y46/X46)*100,0)</f>
        <v>-234.08257822382885</v>
      </c>
      <c r="AA46" s="46">
        <f>+AA27-AA45</f>
        <v>69900713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341830</v>
      </c>
      <c r="D6" s="18"/>
      <c r="E6" s="19">
        <v>-4758166</v>
      </c>
      <c r="F6" s="20">
        <v>2520568</v>
      </c>
      <c r="G6" s="20">
        <v>-79617</v>
      </c>
      <c r="H6" s="20">
        <v>-71502</v>
      </c>
      <c r="I6" s="20">
        <v>145346</v>
      </c>
      <c r="J6" s="20">
        <v>-5773</v>
      </c>
      <c r="K6" s="20">
        <v>60111</v>
      </c>
      <c r="L6" s="20">
        <v>4746605</v>
      </c>
      <c r="M6" s="20">
        <v>131726</v>
      </c>
      <c r="N6" s="20">
        <v>4938442</v>
      </c>
      <c r="O6" s="20">
        <v>319653</v>
      </c>
      <c r="P6" s="20"/>
      <c r="Q6" s="20">
        <v>186072</v>
      </c>
      <c r="R6" s="20">
        <v>505725</v>
      </c>
      <c r="S6" s="20"/>
      <c r="T6" s="20"/>
      <c r="U6" s="20"/>
      <c r="V6" s="20"/>
      <c r="W6" s="20">
        <v>5438394</v>
      </c>
      <c r="X6" s="20">
        <v>1890414</v>
      </c>
      <c r="Y6" s="20">
        <v>3547980</v>
      </c>
      <c r="Z6" s="21">
        <v>187.68269807565963</v>
      </c>
      <c r="AA6" s="22">
        <v>2520568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5017217</v>
      </c>
      <c r="D8" s="18"/>
      <c r="E8" s="19">
        <v>600956</v>
      </c>
      <c r="F8" s="20">
        <v>273758</v>
      </c>
      <c r="G8" s="20">
        <v>1018149</v>
      </c>
      <c r="H8" s="20">
        <v>-576437</v>
      </c>
      <c r="I8" s="20">
        <v>147670</v>
      </c>
      <c r="J8" s="20">
        <v>589382</v>
      </c>
      <c r="K8" s="20">
        <v>58182</v>
      </c>
      <c r="L8" s="20">
        <v>195370</v>
      </c>
      <c r="M8" s="20">
        <v>267411</v>
      </c>
      <c r="N8" s="20">
        <v>520963</v>
      </c>
      <c r="O8" s="20">
        <v>270847</v>
      </c>
      <c r="P8" s="20"/>
      <c r="Q8" s="20">
        <v>16408</v>
      </c>
      <c r="R8" s="20">
        <v>287255</v>
      </c>
      <c r="S8" s="20"/>
      <c r="T8" s="20"/>
      <c r="U8" s="20"/>
      <c r="V8" s="20"/>
      <c r="W8" s="20">
        <v>1397600</v>
      </c>
      <c r="X8" s="20">
        <v>205326</v>
      </c>
      <c r="Y8" s="20">
        <v>1192274</v>
      </c>
      <c r="Z8" s="21">
        <v>580.67366042293725</v>
      </c>
      <c r="AA8" s="22">
        <v>273758</v>
      </c>
    </row>
    <row r="9" spans="1:27" x14ac:dyDescent="0.25">
      <c r="A9" s="23" t="s">
        <v>38</v>
      </c>
      <c r="B9" s="17" t="s">
        <v>33</v>
      </c>
      <c r="C9" s="18">
        <v>-42681</v>
      </c>
      <c r="D9" s="18"/>
      <c r="E9" s="19">
        <v>390162</v>
      </c>
      <c r="F9" s="20">
        <v>467608</v>
      </c>
      <c r="G9" s="20">
        <v>469868</v>
      </c>
      <c r="H9" s="20">
        <v>31096</v>
      </c>
      <c r="I9" s="20">
        <v>-6109</v>
      </c>
      <c r="J9" s="20">
        <v>494855</v>
      </c>
      <c r="K9" s="20">
        <v>378</v>
      </c>
      <c r="L9" s="20">
        <v>-1198</v>
      </c>
      <c r="M9" s="20">
        <v>19331</v>
      </c>
      <c r="N9" s="20">
        <v>18511</v>
      </c>
      <c r="O9" s="20">
        <v>969</v>
      </c>
      <c r="P9" s="20"/>
      <c r="Q9" s="20">
        <v>18174</v>
      </c>
      <c r="R9" s="20">
        <v>19143</v>
      </c>
      <c r="S9" s="20"/>
      <c r="T9" s="20"/>
      <c r="U9" s="20"/>
      <c r="V9" s="20"/>
      <c r="W9" s="20">
        <v>532509</v>
      </c>
      <c r="X9" s="20">
        <v>350703</v>
      </c>
      <c r="Y9" s="20">
        <v>181806</v>
      </c>
      <c r="Z9" s="21">
        <v>51.840446189510779</v>
      </c>
      <c r="AA9" s="22">
        <v>467608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44268</v>
      </c>
      <c r="D11" s="18"/>
      <c r="E11" s="19">
        <v>69730</v>
      </c>
      <c r="F11" s="20">
        <v>38151</v>
      </c>
      <c r="G11" s="20">
        <v>76631</v>
      </c>
      <c r="H11" s="20">
        <v>-41588</v>
      </c>
      <c r="I11" s="20">
        <v>-2018</v>
      </c>
      <c r="J11" s="20">
        <v>33025</v>
      </c>
      <c r="K11" s="20"/>
      <c r="L11" s="20"/>
      <c r="M11" s="20"/>
      <c r="N11" s="20"/>
      <c r="O11" s="20">
        <v>-2010</v>
      </c>
      <c r="P11" s="20"/>
      <c r="Q11" s="20"/>
      <c r="R11" s="20">
        <v>-2010</v>
      </c>
      <c r="S11" s="20"/>
      <c r="T11" s="20"/>
      <c r="U11" s="20"/>
      <c r="V11" s="20"/>
      <c r="W11" s="20">
        <v>31015</v>
      </c>
      <c r="X11" s="20">
        <v>28611</v>
      </c>
      <c r="Y11" s="20">
        <v>2404</v>
      </c>
      <c r="Z11" s="21">
        <v>8.4023627276222435</v>
      </c>
      <c r="AA11" s="22">
        <v>38151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322</v>
      </c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5360956</v>
      </c>
      <c r="D14" s="29">
        <f>SUM(D6:D13)</f>
        <v>0</v>
      </c>
      <c r="E14" s="30">
        <f t="shared" si="0"/>
        <v>-3697318</v>
      </c>
      <c r="F14" s="31">
        <f t="shared" si="0"/>
        <v>3300085</v>
      </c>
      <c r="G14" s="31">
        <f t="shared" si="0"/>
        <v>1485031</v>
      </c>
      <c r="H14" s="31">
        <f t="shared" si="0"/>
        <v>-658431</v>
      </c>
      <c r="I14" s="31">
        <f t="shared" si="0"/>
        <v>284889</v>
      </c>
      <c r="J14" s="31">
        <f t="shared" si="0"/>
        <v>1111489</v>
      </c>
      <c r="K14" s="31">
        <f t="shared" si="0"/>
        <v>118671</v>
      </c>
      <c r="L14" s="31">
        <f t="shared" si="0"/>
        <v>4940777</v>
      </c>
      <c r="M14" s="31">
        <f t="shared" si="0"/>
        <v>418468</v>
      </c>
      <c r="N14" s="31">
        <f t="shared" si="0"/>
        <v>5477916</v>
      </c>
      <c r="O14" s="31">
        <f t="shared" si="0"/>
        <v>589459</v>
      </c>
      <c r="P14" s="31">
        <f t="shared" si="0"/>
        <v>0</v>
      </c>
      <c r="Q14" s="31">
        <f t="shared" si="0"/>
        <v>220654</v>
      </c>
      <c r="R14" s="31">
        <f t="shared" si="0"/>
        <v>810113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7399518</v>
      </c>
      <c r="X14" s="31">
        <f t="shared" si="0"/>
        <v>2475054</v>
      </c>
      <c r="Y14" s="31">
        <f t="shared" si="0"/>
        <v>4924464</v>
      </c>
      <c r="Z14" s="32">
        <f>+IF(X14&lt;&gt;0,+(Y14/X14)*100,0)</f>
        <v>198.96390139366656</v>
      </c>
      <c r="AA14" s="33">
        <f>SUM(AA6:AA13)</f>
        <v>3300085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69592722</v>
      </c>
      <c r="D18" s="18"/>
      <c r="E18" s="19">
        <v>78498330</v>
      </c>
      <c r="F18" s="20">
        <v>74948320</v>
      </c>
      <c r="G18" s="24">
        <v>71078511</v>
      </c>
      <c r="H18" s="24">
        <v>-2466034</v>
      </c>
      <c r="I18" s="24">
        <v>-208443</v>
      </c>
      <c r="J18" s="20">
        <v>68404034</v>
      </c>
      <c r="K18" s="24">
        <v>-132213</v>
      </c>
      <c r="L18" s="24">
        <v>-208443</v>
      </c>
      <c r="M18" s="20">
        <v>-208443</v>
      </c>
      <c r="N18" s="24">
        <v>-549099</v>
      </c>
      <c r="O18" s="24">
        <v>-208443</v>
      </c>
      <c r="P18" s="24"/>
      <c r="Q18" s="20">
        <v>-400920</v>
      </c>
      <c r="R18" s="24">
        <v>-609363</v>
      </c>
      <c r="S18" s="24"/>
      <c r="T18" s="20"/>
      <c r="U18" s="24"/>
      <c r="V18" s="24"/>
      <c r="W18" s="24">
        <v>67245572</v>
      </c>
      <c r="X18" s="20">
        <v>56211246</v>
      </c>
      <c r="Y18" s="24">
        <v>11034326</v>
      </c>
      <c r="Z18" s="25">
        <v>19.63010391194673</v>
      </c>
      <c r="AA18" s="26">
        <v>74948320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69592722</v>
      </c>
      <c r="D26" s="29">
        <f t="shared" ref="D26:Y26" si="1">SUM(D16:D25)</f>
        <v>0</v>
      </c>
      <c r="E26" s="35">
        <f t="shared" si="1"/>
        <v>78498330</v>
      </c>
      <c r="F26" s="36">
        <f t="shared" si="1"/>
        <v>74948320</v>
      </c>
      <c r="G26" s="36">
        <f t="shared" si="1"/>
        <v>71078511</v>
      </c>
      <c r="H26" s="36">
        <f t="shared" si="1"/>
        <v>-2466034</v>
      </c>
      <c r="I26" s="36">
        <f t="shared" si="1"/>
        <v>-208443</v>
      </c>
      <c r="J26" s="36">
        <f t="shared" si="1"/>
        <v>68404034</v>
      </c>
      <c r="K26" s="36">
        <f t="shared" si="1"/>
        <v>-132213</v>
      </c>
      <c r="L26" s="36">
        <f t="shared" si="1"/>
        <v>-208443</v>
      </c>
      <c r="M26" s="36">
        <f t="shared" si="1"/>
        <v>-208443</v>
      </c>
      <c r="N26" s="36">
        <f t="shared" si="1"/>
        <v>-549099</v>
      </c>
      <c r="O26" s="36">
        <f t="shared" si="1"/>
        <v>-208443</v>
      </c>
      <c r="P26" s="36">
        <f t="shared" si="1"/>
        <v>0</v>
      </c>
      <c r="Q26" s="36">
        <f t="shared" si="1"/>
        <v>-400920</v>
      </c>
      <c r="R26" s="36">
        <f t="shared" si="1"/>
        <v>-609363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67245572</v>
      </c>
      <c r="X26" s="36">
        <f t="shared" si="1"/>
        <v>56211246</v>
      </c>
      <c r="Y26" s="36">
        <f t="shared" si="1"/>
        <v>11034326</v>
      </c>
      <c r="Z26" s="37">
        <f>+IF(X26&lt;&gt;0,+(Y26/X26)*100,0)</f>
        <v>19.63010391194673</v>
      </c>
      <c r="AA26" s="38">
        <f>SUM(AA16:AA25)</f>
        <v>74948320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74953678</v>
      </c>
      <c r="D27" s="29">
        <f>+D14+D26</f>
        <v>0</v>
      </c>
      <c r="E27" s="30">
        <f t="shared" si="2"/>
        <v>74801012</v>
      </c>
      <c r="F27" s="31">
        <f t="shared" si="2"/>
        <v>78248405</v>
      </c>
      <c r="G27" s="31">
        <f t="shared" si="2"/>
        <v>72563542</v>
      </c>
      <c r="H27" s="31">
        <f t="shared" si="2"/>
        <v>-3124465</v>
      </c>
      <c r="I27" s="31">
        <f t="shared" si="2"/>
        <v>76446</v>
      </c>
      <c r="J27" s="31">
        <f t="shared" si="2"/>
        <v>69515523</v>
      </c>
      <c r="K27" s="31">
        <f t="shared" si="2"/>
        <v>-13542</v>
      </c>
      <c r="L27" s="31">
        <f t="shared" si="2"/>
        <v>4732334</v>
      </c>
      <c r="M27" s="31">
        <f t="shared" si="2"/>
        <v>210025</v>
      </c>
      <c r="N27" s="31">
        <f t="shared" si="2"/>
        <v>4928817</v>
      </c>
      <c r="O27" s="31">
        <f t="shared" si="2"/>
        <v>381016</v>
      </c>
      <c r="P27" s="31">
        <f t="shared" si="2"/>
        <v>0</v>
      </c>
      <c r="Q27" s="31">
        <f t="shared" si="2"/>
        <v>-180266</v>
      </c>
      <c r="R27" s="31">
        <f t="shared" si="2"/>
        <v>200750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74645090</v>
      </c>
      <c r="X27" s="31">
        <f t="shared" si="2"/>
        <v>58686300</v>
      </c>
      <c r="Y27" s="31">
        <f t="shared" si="2"/>
        <v>15958790</v>
      </c>
      <c r="Z27" s="32">
        <f>+IF(X27&lt;&gt;0,+(Y27/X27)*100,0)</f>
        <v>27.193382441898706</v>
      </c>
      <c r="AA27" s="33">
        <f>+AA14+AA26</f>
        <v>78248405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631990</v>
      </c>
      <c r="D32" s="18"/>
      <c r="E32" s="19">
        <v>582920</v>
      </c>
      <c r="F32" s="20">
        <v>631990</v>
      </c>
      <c r="G32" s="20">
        <v>628265</v>
      </c>
      <c r="H32" s="20">
        <v>12150</v>
      </c>
      <c r="I32" s="20">
        <v>-6420</v>
      </c>
      <c r="J32" s="20">
        <v>633995</v>
      </c>
      <c r="K32" s="20">
        <v>4930</v>
      </c>
      <c r="L32" s="20">
        <v>2660</v>
      </c>
      <c r="M32" s="20">
        <v>630</v>
      </c>
      <c r="N32" s="20">
        <v>8220</v>
      </c>
      <c r="O32" s="20"/>
      <c r="P32" s="20"/>
      <c r="Q32" s="20">
        <v>630</v>
      </c>
      <c r="R32" s="20">
        <v>630</v>
      </c>
      <c r="S32" s="20"/>
      <c r="T32" s="20"/>
      <c r="U32" s="20"/>
      <c r="V32" s="20"/>
      <c r="W32" s="20">
        <v>642845</v>
      </c>
      <c r="X32" s="20">
        <v>473994</v>
      </c>
      <c r="Y32" s="20">
        <v>168851</v>
      </c>
      <c r="Z32" s="21">
        <v>35.623024764026553</v>
      </c>
      <c r="AA32" s="22">
        <v>631990</v>
      </c>
    </row>
    <row r="33" spans="1:27" x14ac:dyDescent="0.25">
      <c r="A33" s="23" t="s">
        <v>61</v>
      </c>
      <c r="B33" s="17" t="s">
        <v>33</v>
      </c>
      <c r="C33" s="18">
        <v>-896640</v>
      </c>
      <c r="D33" s="18"/>
      <c r="E33" s="19"/>
      <c r="F33" s="20">
        <v>-451260</v>
      </c>
      <c r="G33" s="20">
        <v>74475</v>
      </c>
      <c r="H33" s="20">
        <v>186296</v>
      </c>
      <c r="I33" s="20">
        <v>43469</v>
      </c>
      <c r="J33" s="20">
        <v>304240</v>
      </c>
      <c r="K33" s="20">
        <v>46469</v>
      </c>
      <c r="L33" s="20">
        <v>195263</v>
      </c>
      <c r="M33" s="20">
        <v>35799</v>
      </c>
      <c r="N33" s="20">
        <v>277531</v>
      </c>
      <c r="O33" s="20">
        <v>154326</v>
      </c>
      <c r="P33" s="20"/>
      <c r="Q33" s="20">
        <v>-139850</v>
      </c>
      <c r="R33" s="20">
        <v>14476</v>
      </c>
      <c r="S33" s="20"/>
      <c r="T33" s="20"/>
      <c r="U33" s="20"/>
      <c r="V33" s="20"/>
      <c r="W33" s="20">
        <v>596247</v>
      </c>
      <c r="X33" s="20">
        <v>-338445</v>
      </c>
      <c r="Y33" s="20">
        <v>934692</v>
      </c>
      <c r="Z33" s="21">
        <v>-276.17249479235915</v>
      </c>
      <c r="AA33" s="22">
        <v>-451260</v>
      </c>
    </row>
    <row r="34" spans="1:27" x14ac:dyDescent="0.25">
      <c r="A34" s="23" t="s">
        <v>62</v>
      </c>
      <c r="B34" s="17" t="s">
        <v>33</v>
      </c>
      <c r="C34" s="18">
        <v>965059</v>
      </c>
      <c r="D34" s="18"/>
      <c r="E34" s="19">
        <v>142158</v>
      </c>
      <c r="F34" s="20">
        <v>652488</v>
      </c>
      <c r="G34" s="20">
        <v>421348</v>
      </c>
      <c r="H34" s="20">
        <v>-302168</v>
      </c>
      <c r="I34" s="20"/>
      <c r="J34" s="20">
        <v>119180</v>
      </c>
      <c r="K34" s="20">
        <v>-76230</v>
      </c>
      <c r="L34" s="20">
        <v>4500000</v>
      </c>
      <c r="M34" s="20"/>
      <c r="N34" s="20">
        <v>4423770</v>
      </c>
      <c r="O34" s="20"/>
      <c r="P34" s="20"/>
      <c r="Q34" s="20"/>
      <c r="R34" s="20"/>
      <c r="S34" s="20"/>
      <c r="T34" s="20"/>
      <c r="U34" s="20"/>
      <c r="V34" s="20"/>
      <c r="W34" s="20">
        <v>4542950</v>
      </c>
      <c r="X34" s="20">
        <v>489366</v>
      </c>
      <c r="Y34" s="20">
        <v>4053584</v>
      </c>
      <c r="Z34" s="21">
        <v>828.33380332920558</v>
      </c>
      <c r="AA34" s="22">
        <v>652488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700409</v>
      </c>
      <c r="D38" s="29">
        <f t="shared" ref="D38:Y38" si="3">SUM(D30:D37)</f>
        <v>0</v>
      </c>
      <c r="E38" s="30">
        <f t="shared" si="3"/>
        <v>725078</v>
      </c>
      <c r="F38" s="31">
        <f t="shared" si="3"/>
        <v>833218</v>
      </c>
      <c r="G38" s="31">
        <f t="shared" si="3"/>
        <v>1124088</v>
      </c>
      <c r="H38" s="31">
        <f t="shared" si="3"/>
        <v>-103722</v>
      </c>
      <c r="I38" s="31">
        <f t="shared" si="3"/>
        <v>37049</v>
      </c>
      <c r="J38" s="31">
        <f t="shared" si="3"/>
        <v>1057415</v>
      </c>
      <c r="K38" s="31">
        <f t="shared" si="3"/>
        <v>-24831</v>
      </c>
      <c r="L38" s="31">
        <f t="shared" si="3"/>
        <v>4697923</v>
      </c>
      <c r="M38" s="31">
        <f t="shared" si="3"/>
        <v>36429</v>
      </c>
      <c r="N38" s="31">
        <f t="shared" si="3"/>
        <v>4709521</v>
      </c>
      <c r="O38" s="31">
        <f t="shared" si="3"/>
        <v>154326</v>
      </c>
      <c r="P38" s="31">
        <f t="shared" si="3"/>
        <v>0</v>
      </c>
      <c r="Q38" s="31">
        <f t="shared" si="3"/>
        <v>-139220</v>
      </c>
      <c r="R38" s="31">
        <f t="shared" si="3"/>
        <v>15106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5782042</v>
      </c>
      <c r="X38" s="31">
        <f t="shared" si="3"/>
        <v>624915</v>
      </c>
      <c r="Y38" s="31">
        <f t="shared" si="3"/>
        <v>5157127</v>
      </c>
      <c r="Z38" s="32">
        <f>+IF(X38&lt;&gt;0,+(Y38/X38)*100,0)</f>
        <v>825.25255434739131</v>
      </c>
      <c r="AA38" s="33">
        <f>SUM(AA30:AA37)</f>
        <v>833218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700409</v>
      </c>
      <c r="D45" s="29">
        <f>+D38+D44</f>
        <v>0</v>
      </c>
      <c r="E45" s="30">
        <f t="shared" si="5"/>
        <v>725078</v>
      </c>
      <c r="F45" s="31">
        <f t="shared" si="5"/>
        <v>833218</v>
      </c>
      <c r="G45" s="31">
        <f t="shared" si="5"/>
        <v>1124088</v>
      </c>
      <c r="H45" s="31">
        <f t="shared" si="5"/>
        <v>-103722</v>
      </c>
      <c r="I45" s="31">
        <f t="shared" si="5"/>
        <v>37049</v>
      </c>
      <c r="J45" s="31">
        <f t="shared" si="5"/>
        <v>1057415</v>
      </c>
      <c r="K45" s="31">
        <f t="shared" si="5"/>
        <v>-24831</v>
      </c>
      <c r="L45" s="31">
        <f t="shared" si="5"/>
        <v>4697923</v>
      </c>
      <c r="M45" s="31">
        <f t="shared" si="5"/>
        <v>36429</v>
      </c>
      <c r="N45" s="31">
        <f t="shared" si="5"/>
        <v>4709521</v>
      </c>
      <c r="O45" s="31">
        <f t="shared" si="5"/>
        <v>154326</v>
      </c>
      <c r="P45" s="31">
        <f t="shared" si="5"/>
        <v>0</v>
      </c>
      <c r="Q45" s="31">
        <f t="shared" si="5"/>
        <v>-139220</v>
      </c>
      <c r="R45" s="31">
        <f t="shared" si="5"/>
        <v>15106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5782042</v>
      </c>
      <c r="X45" s="31">
        <f t="shared" si="5"/>
        <v>624915</v>
      </c>
      <c r="Y45" s="31">
        <f t="shared" si="5"/>
        <v>5157127</v>
      </c>
      <c r="Z45" s="32">
        <f>+IF(X45&lt;&gt;0,+(Y45/X45)*100,0)</f>
        <v>825.25255434739131</v>
      </c>
      <c r="AA45" s="33">
        <f>+AA38+AA44</f>
        <v>833218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74253269</v>
      </c>
      <c r="D46" s="42">
        <f t="shared" si="6"/>
        <v>0</v>
      </c>
      <c r="E46" s="43">
        <f t="shared" si="6"/>
        <v>74075934</v>
      </c>
      <c r="F46" s="44">
        <f t="shared" si="6"/>
        <v>77415187</v>
      </c>
      <c r="G46" s="44">
        <f t="shared" si="6"/>
        <v>71439454</v>
      </c>
      <c r="H46" s="44">
        <f t="shared" si="6"/>
        <v>-3020743</v>
      </c>
      <c r="I46" s="44">
        <f t="shared" si="6"/>
        <v>39397</v>
      </c>
      <c r="J46" s="44">
        <f t="shared" si="6"/>
        <v>68458108</v>
      </c>
      <c r="K46" s="44">
        <f t="shared" si="6"/>
        <v>11289</v>
      </c>
      <c r="L46" s="44">
        <f t="shared" si="6"/>
        <v>34411</v>
      </c>
      <c r="M46" s="44">
        <f t="shared" si="6"/>
        <v>173596</v>
      </c>
      <c r="N46" s="44">
        <f t="shared" si="6"/>
        <v>219296</v>
      </c>
      <c r="O46" s="44">
        <f t="shared" si="6"/>
        <v>226690</v>
      </c>
      <c r="P46" s="44">
        <f t="shared" si="6"/>
        <v>0</v>
      </c>
      <c r="Q46" s="44">
        <f t="shared" si="6"/>
        <v>-41046</v>
      </c>
      <c r="R46" s="44">
        <f t="shared" si="6"/>
        <v>185644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68863048</v>
      </c>
      <c r="X46" s="44">
        <f t="shared" si="6"/>
        <v>58061385</v>
      </c>
      <c r="Y46" s="44">
        <f t="shared" si="6"/>
        <v>10801663</v>
      </c>
      <c r="Z46" s="45">
        <f>+IF(X46&lt;&gt;0,+(Y46/X46)*100,0)</f>
        <v>18.603867269098043</v>
      </c>
      <c r="AA46" s="46">
        <f>+AA27-AA45</f>
        <v>77415187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8500790</v>
      </c>
      <c r="D6" s="18"/>
      <c r="E6" s="19">
        <v>9389807</v>
      </c>
      <c r="F6" s="20">
        <v>9928901</v>
      </c>
      <c r="G6" s="20">
        <v>291991</v>
      </c>
      <c r="H6" s="20"/>
      <c r="I6" s="20">
        <v>742097</v>
      </c>
      <c r="J6" s="20">
        <v>1034088</v>
      </c>
      <c r="K6" s="20">
        <v>301148</v>
      </c>
      <c r="L6" s="20">
        <v>1897045</v>
      </c>
      <c r="M6" s="20">
        <v>74983</v>
      </c>
      <c r="N6" s="20">
        <v>2273176</v>
      </c>
      <c r="O6" s="20">
        <v>-194736</v>
      </c>
      <c r="P6" s="20">
        <v>150016</v>
      </c>
      <c r="Q6" s="20">
        <v>340778</v>
      </c>
      <c r="R6" s="20">
        <v>296058</v>
      </c>
      <c r="S6" s="20"/>
      <c r="T6" s="20"/>
      <c r="U6" s="20"/>
      <c r="V6" s="20"/>
      <c r="W6" s="20">
        <v>3603322</v>
      </c>
      <c r="X6" s="20">
        <v>8779002</v>
      </c>
      <c r="Y6" s="20">
        <v>-5175680</v>
      </c>
      <c r="Z6" s="21">
        <v>-58.95522065036549</v>
      </c>
      <c r="AA6" s="22">
        <v>9928901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2972043</v>
      </c>
      <c r="D8" s="18"/>
      <c r="E8" s="19">
        <v>-3092021</v>
      </c>
      <c r="F8" s="20">
        <v>360080</v>
      </c>
      <c r="G8" s="20">
        <v>1707756</v>
      </c>
      <c r="H8" s="20">
        <v>55046</v>
      </c>
      <c r="I8" s="20">
        <v>-381080</v>
      </c>
      <c r="J8" s="20">
        <v>1381722</v>
      </c>
      <c r="K8" s="20">
        <v>895244</v>
      </c>
      <c r="L8" s="20">
        <v>140107</v>
      </c>
      <c r="M8" s="20">
        <v>345247</v>
      </c>
      <c r="N8" s="20">
        <v>1380598</v>
      </c>
      <c r="O8" s="20">
        <v>197784</v>
      </c>
      <c r="P8" s="20">
        <v>259050</v>
      </c>
      <c r="Q8" s="20">
        <v>97422</v>
      </c>
      <c r="R8" s="20">
        <v>554256</v>
      </c>
      <c r="S8" s="20"/>
      <c r="T8" s="20"/>
      <c r="U8" s="20"/>
      <c r="V8" s="20"/>
      <c r="W8" s="20">
        <v>3316576</v>
      </c>
      <c r="X8" s="20">
        <v>1845512</v>
      </c>
      <c r="Y8" s="20">
        <v>1471064</v>
      </c>
      <c r="Z8" s="21">
        <v>79.710345963613349</v>
      </c>
      <c r="AA8" s="22">
        <v>360080</v>
      </c>
    </row>
    <row r="9" spans="1:27" x14ac:dyDescent="0.25">
      <c r="A9" s="23" t="s">
        <v>38</v>
      </c>
      <c r="B9" s="17" t="s">
        <v>33</v>
      </c>
      <c r="C9" s="18">
        <v>-894106</v>
      </c>
      <c r="D9" s="18"/>
      <c r="E9" s="19"/>
      <c r="F9" s="20">
        <v>-894103</v>
      </c>
      <c r="G9" s="20">
        <v>-1238786</v>
      </c>
      <c r="H9" s="20"/>
      <c r="I9" s="20">
        <v>-67793</v>
      </c>
      <c r="J9" s="20">
        <v>-1306579</v>
      </c>
      <c r="K9" s="20">
        <v>15212</v>
      </c>
      <c r="L9" s="20">
        <v>18221</v>
      </c>
      <c r="M9" s="20">
        <v>-310705</v>
      </c>
      <c r="N9" s="20">
        <v>-277272</v>
      </c>
      <c r="O9" s="20">
        <v>-44880</v>
      </c>
      <c r="P9" s="20">
        <v>-114887</v>
      </c>
      <c r="Q9" s="20">
        <v>-179905</v>
      </c>
      <c r="R9" s="20">
        <v>-339672</v>
      </c>
      <c r="S9" s="20"/>
      <c r="T9" s="20"/>
      <c r="U9" s="20"/>
      <c r="V9" s="20"/>
      <c r="W9" s="20">
        <v>-1923523</v>
      </c>
      <c r="X9" s="20">
        <v>-894103</v>
      </c>
      <c r="Y9" s="20">
        <v>-1029420</v>
      </c>
      <c r="Z9" s="21">
        <v>115.13438608303517</v>
      </c>
      <c r="AA9" s="22">
        <v>-894103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47481</v>
      </c>
      <c r="D11" s="18"/>
      <c r="E11" s="19">
        <v>47480</v>
      </c>
      <c r="F11" s="20">
        <v>47480</v>
      </c>
      <c r="G11" s="20">
        <v>47481</v>
      </c>
      <c r="H11" s="20"/>
      <c r="I11" s="20"/>
      <c r="J11" s="20">
        <v>47481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47481</v>
      </c>
      <c r="X11" s="20">
        <v>47480</v>
      </c>
      <c r="Y11" s="20">
        <v>1</v>
      </c>
      <c r="Z11" s="21"/>
      <c r="AA11" s="22">
        <v>47480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10626208</v>
      </c>
      <c r="D14" s="29">
        <f>SUM(D6:D13)</f>
        <v>0</v>
      </c>
      <c r="E14" s="30">
        <f t="shared" si="0"/>
        <v>6345266</v>
      </c>
      <c r="F14" s="31">
        <f t="shared" si="0"/>
        <v>9442358</v>
      </c>
      <c r="G14" s="31">
        <f t="shared" si="0"/>
        <v>808442</v>
      </c>
      <c r="H14" s="31">
        <f t="shared" si="0"/>
        <v>55046</v>
      </c>
      <c r="I14" s="31">
        <f t="shared" si="0"/>
        <v>293224</v>
      </c>
      <c r="J14" s="31">
        <f t="shared" si="0"/>
        <v>1156712</v>
      </c>
      <c r="K14" s="31">
        <f t="shared" si="0"/>
        <v>1211604</v>
      </c>
      <c r="L14" s="31">
        <f t="shared" si="0"/>
        <v>2055373</v>
      </c>
      <c r="M14" s="31">
        <f t="shared" si="0"/>
        <v>109525</v>
      </c>
      <c r="N14" s="31">
        <f t="shared" si="0"/>
        <v>3376502</v>
      </c>
      <c r="O14" s="31">
        <f t="shared" si="0"/>
        <v>-41832</v>
      </c>
      <c r="P14" s="31">
        <f t="shared" si="0"/>
        <v>294179</v>
      </c>
      <c r="Q14" s="31">
        <f t="shared" si="0"/>
        <v>258295</v>
      </c>
      <c r="R14" s="31">
        <f t="shared" si="0"/>
        <v>510642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5043856</v>
      </c>
      <c r="X14" s="31">
        <f t="shared" si="0"/>
        <v>9777891</v>
      </c>
      <c r="Y14" s="31">
        <f t="shared" si="0"/>
        <v>-4734035</v>
      </c>
      <c r="Z14" s="32">
        <f>+IF(X14&lt;&gt;0,+(Y14/X14)*100,0)</f>
        <v>-48.415706413581418</v>
      </c>
      <c r="AA14" s="33">
        <f>SUM(AA6:AA13)</f>
        <v>9442358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61747172</v>
      </c>
      <c r="D18" s="18"/>
      <c r="E18" s="19">
        <v>1549874</v>
      </c>
      <c r="F18" s="20">
        <v>62731640</v>
      </c>
      <c r="G18" s="24">
        <v>63245030</v>
      </c>
      <c r="H18" s="24">
        <v>-7872622</v>
      </c>
      <c r="I18" s="24">
        <v>-143524</v>
      </c>
      <c r="J18" s="20">
        <v>55228884</v>
      </c>
      <c r="K18" s="24">
        <v>-168725</v>
      </c>
      <c r="L18" s="24">
        <v>902942</v>
      </c>
      <c r="M18" s="20">
        <v>18990</v>
      </c>
      <c r="N18" s="24">
        <v>753207</v>
      </c>
      <c r="O18" s="24">
        <v>917637</v>
      </c>
      <c r="P18" s="24">
        <v>10029</v>
      </c>
      <c r="Q18" s="20">
        <v>-168725</v>
      </c>
      <c r="R18" s="24">
        <v>758941</v>
      </c>
      <c r="S18" s="24"/>
      <c r="T18" s="20"/>
      <c r="U18" s="24"/>
      <c r="V18" s="24"/>
      <c r="W18" s="24">
        <v>56741032</v>
      </c>
      <c r="X18" s="20">
        <v>63029512</v>
      </c>
      <c r="Y18" s="24">
        <v>-6288480</v>
      </c>
      <c r="Z18" s="25">
        <v>-9.9770405964748701</v>
      </c>
      <c r="AA18" s="26">
        <v>62731640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>
        <v>86957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21743</v>
      </c>
      <c r="Y22" s="20">
        <v>-21743</v>
      </c>
      <c r="Z22" s="21">
        <v>-100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61747172</v>
      </c>
      <c r="D26" s="29">
        <f t="shared" ref="D26:Y26" si="1">SUM(D16:D25)</f>
        <v>0</v>
      </c>
      <c r="E26" s="35">
        <f t="shared" si="1"/>
        <v>1636831</v>
      </c>
      <c r="F26" s="36">
        <f t="shared" si="1"/>
        <v>62731640</v>
      </c>
      <c r="G26" s="36">
        <f t="shared" si="1"/>
        <v>63245030</v>
      </c>
      <c r="H26" s="36">
        <f t="shared" si="1"/>
        <v>-7872622</v>
      </c>
      <c r="I26" s="36">
        <f t="shared" si="1"/>
        <v>-143524</v>
      </c>
      <c r="J26" s="36">
        <f t="shared" si="1"/>
        <v>55228884</v>
      </c>
      <c r="K26" s="36">
        <f t="shared" si="1"/>
        <v>-168725</v>
      </c>
      <c r="L26" s="36">
        <f t="shared" si="1"/>
        <v>902942</v>
      </c>
      <c r="M26" s="36">
        <f t="shared" si="1"/>
        <v>18990</v>
      </c>
      <c r="N26" s="36">
        <f t="shared" si="1"/>
        <v>753207</v>
      </c>
      <c r="O26" s="36">
        <f t="shared" si="1"/>
        <v>917637</v>
      </c>
      <c r="P26" s="36">
        <f t="shared" si="1"/>
        <v>10029</v>
      </c>
      <c r="Q26" s="36">
        <f t="shared" si="1"/>
        <v>-168725</v>
      </c>
      <c r="R26" s="36">
        <f t="shared" si="1"/>
        <v>758941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56741032</v>
      </c>
      <c r="X26" s="36">
        <f t="shared" si="1"/>
        <v>63051255</v>
      </c>
      <c r="Y26" s="36">
        <f t="shared" si="1"/>
        <v>-6310223</v>
      </c>
      <c r="Z26" s="37">
        <f>+IF(X26&lt;&gt;0,+(Y26/X26)*100,0)</f>
        <v>-10.008084692366552</v>
      </c>
      <c r="AA26" s="38">
        <f>SUM(AA16:AA25)</f>
        <v>62731640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72373380</v>
      </c>
      <c r="D27" s="29">
        <f>+D14+D26</f>
        <v>0</v>
      </c>
      <c r="E27" s="30">
        <f t="shared" si="2"/>
        <v>7982097</v>
      </c>
      <c r="F27" s="31">
        <f t="shared" si="2"/>
        <v>72173998</v>
      </c>
      <c r="G27" s="31">
        <f t="shared" si="2"/>
        <v>64053472</v>
      </c>
      <c r="H27" s="31">
        <f t="shared" si="2"/>
        <v>-7817576</v>
      </c>
      <c r="I27" s="31">
        <f t="shared" si="2"/>
        <v>149700</v>
      </c>
      <c r="J27" s="31">
        <f t="shared" si="2"/>
        <v>56385596</v>
      </c>
      <c r="K27" s="31">
        <f t="shared" si="2"/>
        <v>1042879</v>
      </c>
      <c r="L27" s="31">
        <f t="shared" si="2"/>
        <v>2958315</v>
      </c>
      <c r="M27" s="31">
        <f t="shared" si="2"/>
        <v>128515</v>
      </c>
      <c r="N27" s="31">
        <f t="shared" si="2"/>
        <v>4129709</v>
      </c>
      <c r="O27" s="31">
        <f t="shared" si="2"/>
        <v>875805</v>
      </c>
      <c r="P27" s="31">
        <f t="shared" si="2"/>
        <v>304208</v>
      </c>
      <c r="Q27" s="31">
        <f t="shared" si="2"/>
        <v>89570</v>
      </c>
      <c r="R27" s="31">
        <f t="shared" si="2"/>
        <v>1269583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61784888</v>
      </c>
      <c r="X27" s="31">
        <f t="shared" si="2"/>
        <v>72829146</v>
      </c>
      <c r="Y27" s="31">
        <f t="shared" si="2"/>
        <v>-11044258</v>
      </c>
      <c r="Z27" s="32">
        <f>+IF(X27&lt;&gt;0,+(Y27/X27)*100,0)</f>
        <v>-15.164612804878969</v>
      </c>
      <c r="AA27" s="33">
        <f>+AA14+AA26</f>
        <v>72173998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705475</v>
      </c>
      <c r="D32" s="18"/>
      <c r="E32" s="19"/>
      <c r="F32" s="20">
        <v>724659</v>
      </c>
      <c r="G32" s="20">
        <v>715795</v>
      </c>
      <c r="H32" s="20"/>
      <c r="I32" s="20">
        <v>-1649</v>
      </c>
      <c r="J32" s="20">
        <v>714146</v>
      </c>
      <c r="K32" s="20">
        <v>6761</v>
      </c>
      <c r="L32" s="20">
        <v>22330</v>
      </c>
      <c r="M32" s="20">
        <v>10073</v>
      </c>
      <c r="N32" s="20">
        <v>39164</v>
      </c>
      <c r="O32" s="20">
        <v>8422</v>
      </c>
      <c r="P32" s="20">
        <v>6723</v>
      </c>
      <c r="Q32" s="20">
        <v>5708</v>
      </c>
      <c r="R32" s="20">
        <v>20853</v>
      </c>
      <c r="S32" s="20"/>
      <c r="T32" s="20"/>
      <c r="U32" s="20"/>
      <c r="V32" s="20"/>
      <c r="W32" s="20">
        <v>774163</v>
      </c>
      <c r="X32" s="20">
        <v>724659</v>
      </c>
      <c r="Y32" s="20">
        <v>49504</v>
      </c>
      <c r="Z32" s="21">
        <v>6.8313510216529423</v>
      </c>
      <c r="AA32" s="22">
        <v>724659</v>
      </c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>
        <v>-1848</v>
      </c>
      <c r="J33" s="20">
        <v>-1848</v>
      </c>
      <c r="K33" s="20">
        <v>-9782</v>
      </c>
      <c r="L33" s="20"/>
      <c r="M33" s="20"/>
      <c r="N33" s="20">
        <v>-9782</v>
      </c>
      <c r="O33" s="20"/>
      <c r="P33" s="20"/>
      <c r="Q33" s="20"/>
      <c r="R33" s="20"/>
      <c r="S33" s="20"/>
      <c r="T33" s="20"/>
      <c r="U33" s="20"/>
      <c r="V33" s="20"/>
      <c r="W33" s="20">
        <v>-11630</v>
      </c>
      <c r="X33" s="20"/>
      <c r="Y33" s="20">
        <v>-11630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2362027</v>
      </c>
      <c r="D34" s="18"/>
      <c r="E34" s="19"/>
      <c r="F34" s="20">
        <v>2362029</v>
      </c>
      <c r="G34" s="20">
        <v>2463103</v>
      </c>
      <c r="H34" s="20"/>
      <c r="I34" s="20"/>
      <c r="J34" s="20">
        <v>2463103</v>
      </c>
      <c r="K34" s="20"/>
      <c r="L34" s="20">
        <v>271648</v>
      </c>
      <c r="M34" s="20">
        <v>-274500</v>
      </c>
      <c r="N34" s="20">
        <v>-2852</v>
      </c>
      <c r="O34" s="20">
        <v>-509746</v>
      </c>
      <c r="P34" s="20">
        <v>-93666</v>
      </c>
      <c r="Q34" s="20">
        <v>-127566</v>
      </c>
      <c r="R34" s="20">
        <v>-730978</v>
      </c>
      <c r="S34" s="20"/>
      <c r="T34" s="20"/>
      <c r="U34" s="20"/>
      <c r="V34" s="20"/>
      <c r="W34" s="20">
        <v>1729273</v>
      </c>
      <c r="X34" s="20">
        <v>2362029</v>
      </c>
      <c r="Y34" s="20">
        <v>-632756</v>
      </c>
      <c r="Z34" s="21">
        <v>-26.788663475342599</v>
      </c>
      <c r="AA34" s="22">
        <v>2362029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3067502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3086688</v>
      </c>
      <c r="G38" s="31">
        <f t="shared" si="3"/>
        <v>3178898</v>
      </c>
      <c r="H38" s="31">
        <f t="shared" si="3"/>
        <v>0</v>
      </c>
      <c r="I38" s="31">
        <f t="shared" si="3"/>
        <v>-3497</v>
      </c>
      <c r="J38" s="31">
        <f t="shared" si="3"/>
        <v>3175401</v>
      </c>
      <c r="K38" s="31">
        <f t="shared" si="3"/>
        <v>-3021</v>
      </c>
      <c r="L38" s="31">
        <f t="shared" si="3"/>
        <v>293978</v>
      </c>
      <c r="M38" s="31">
        <f t="shared" si="3"/>
        <v>-264427</v>
      </c>
      <c r="N38" s="31">
        <f t="shared" si="3"/>
        <v>26530</v>
      </c>
      <c r="O38" s="31">
        <f t="shared" si="3"/>
        <v>-501324</v>
      </c>
      <c r="P38" s="31">
        <f t="shared" si="3"/>
        <v>-86943</v>
      </c>
      <c r="Q38" s="31">
        <f t="shared" si="3"/>
        <v>-121858</v>
      </c>
      <c r="R38" s="31">
        <f t="shared" si="3"/>
        <v>-710125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2491806</v>
      </c>
      <c r="X38" s="31">
        <f t="shared" si="3"/>
        <v>3086688</v>
      </c>
      <c r="Y38" s="31">
        <f t="shared" si="3"/>
        <v>-594882</v>
      </c>
      <c r="Z38" s="32">
        <f>+IF(X38&lt;&gt;0,+(Y38/X38)*100,0)</f>
        <v>-19.272501788324572</v>
      </c>
      <c r="AA38" s="33">
        <f>SUM(AA30:AA37)</f>
        <v>3086688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3067502</v>
      </c>
      <c r="D45" s="29">
        <f>+D38+D44</f>
        <v>0</v>
      </c>
      <c r="E45" s="30">
        <f t="shared" si="5"/>
        <v>0</v>
      </c>
      <c r="F45" s="31">
        <f t="shared" si="5"/>
        <v>3086688</v>
      </c>
      <c r="G45" s="31">
        <f t="shared" si="5"/>
        <v>3178898</v>
      </c>
      <c r="H45" s="31">
        <f t="shared" si="5"/>
        <v>0</v>
      </c>
      <c r="I45" s="31">
        <f t="shared" si="5"/>
        <v>-3497</v>
      </c>
      <c r="J45" s="31">
        <f t="shared" si="5"/>
        <v>3175401</v>
      </c>
      <c r="K45" s="31">
        <f t="shared" si="5"/>
        <v>-3021</v>
      </c>
      <c r="L45" s="31">
        <f t="shared" si="5"/>
        <v>293978</v>
      </c>
      <c r="M45" s="31">
        <f t="shared" si="5"/>
        <v>-264427</v>
      </c>
      <c r="N45" s="31">
        <f t="shared" si="5"/>
        <v>26530</v>
      </c>
      <c r="O45" s="31">
        <f t="shared" si="5"/>
        <v>-501324</v>
      </c>
      <c r="P45" s="31">
        <f t="shared" si="5"/>
        <v>-86943</v>
      </c>
      <c r="Q45" s="31">
        <f t="shared" si="5"/>
        <v>-121858</v>
      </c>
      <c r="R45" s="31">
        <f t="shared" si="5"/>
        <v>-710125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2491806</v>
      </c>
      <c r="X45" s="31">
        <f t="shared" si="5"/>
        <v>3086688</v>
      </c>
      <c r="Y45" s="31">
        <f t="shared" si="5"/>
        <v>-594882</v>
      </c>
      <c r="Z45" s="32">
        <f>+IF(X45&lt;&gt;0,+(Y45/X45)*100,0)</f>
        <v>-19.272501788324572</v>
      </c>
      <c r="AA45" s="33">
        <f>+AA38+AA44</f>
        <v>3086688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69305878</v>
      </c>
      <c r="D46" s="42">
        <f t="shared" si="6"/>
        <v>0</v>
      </c>
      <c r="E46" s="43">
        <f t="shared" si="6"/>
        <v>7982097</v>
      </c>
      <c r="F46" s="44">
        <f t="shared" si="6"/>
        <v>69087310</v>
      </c>
      <c r="G46" s="44">
        <f t="shared" si="6"/>
        <v>60874574</v>
      </c>
      <c r="H46" s="44">
        <f t="shared" si="6"/>
        <v>-7817576</v>
      </c>
      <c r="I46" s="44">
        <f t="shared" si="6"/>
        <v>153197</v>
      </c>
      <c r="J46" s="44">
        <f t="shared" si="6"/>
        <v>53210195</v>
      </c>
      <c r="K46" s="44">
        <f t="shared" si="6"/>
        <v>1045900</v>
      </c>
      <c r="L46" s="44">
        <f t="shared" si="6"/>
        <v>2664337</v>
      </c>
      <c r="M46" s="44">
        <f t="shared" si="6"/>
        <v>392942</v>
      </c>
      <c r="N46" s="44">
        <f t="shared" si="6"/>
        <v>4103179</v>
      </c>
      <c r="O46" s="44">
        <f t="shared" si="6"/>
        <v>1377129</v>
      </c>
      <c r="P46" s="44">
        <f t="shared" si="6"/>
        <v>391151</v>
      </c>
      <c r="Q46" s="44">
        <f t="shared" si="6"/>
        <v>211428</v>
      </c>
      <c r="R46" s="44">
        <f t="shared" si="6"/>
        <v>1979708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59293082</v>
      </c>
      <c r="X46" s="44">
        <f t="shared" si="6"/>
        <v>69742458</v>
      </c>
      <c r="Y46" s="44">
        <f t="shared" si="6"/>
        <v>-10449376</v>
      </c>
      <c r="Z46" s="45">
        <f>+IF(X46&lt;&gt;0,+(Y46/X46)*100,0)</f>
        <v>-14.98280430552075</v>
      </c>
      <c r="AA46" s="46">
        <f>+AA27-AA45</f>
        <v>69087310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7934617</v>
      </c>
      <c r="F48" s="20">
        <v>5785347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6440495</v>
      </c>
      <c r="Y48" s="20">
        <v>-6440495</v>
      </c>
      <c r="Z48" s="47">
        <v>-100</v>
      </c>
      <c r="AA48" s="22">
        <v>5785347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7934617</v>
      </c>
      <c r="F51" s="52">
        <f t="shared" si="7"/>
        <v>5785347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6440495</v>
      </c>
      <c r="Y51" s="52">
        <f t="shared" si="7"/>
        <v>-6440495</v>
      </c>
      <c r="Z51" s="53">
        <f>+IF(X51&lt;&gt;0,+(Y51/X51)*100,0)</f>
        <v>-100</v>
      </c>
      <c r="AA51" s="54">
        <f>SUM(AA48:AA50)</f>
        <v>5785347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1859400</v>
      </c>
      <c r="G6" s="20"/>
      <c r="H6" s="20"/>
      <c r="I6" s="20"/>
      <c r="J6" s="20"/>
      <c r="K6" s="20">
        <v>1961813</v>
      </c>
      <c r="L6" s="20">
        <v>-3479171</v>
      </c>
      <c r="M6" s="20">
        <v>-2933878</v>
      </c>
      <c r="N6" s="20">
        <v>-4451236</v>
      </c>
      <c r="O6" s="20">
        <v>-2518963</v>
      </c>
      <c r="P6" s="20">
        <v>-3740946</v>
      </c>
      <c r="Q6" s="20">
        <v>1235676</v>
      </c>
      <c r="R6" s="20">
        <v>-5024233</v>
      </c>
      <c r="S6" s="20"/>
      <c r="T6" s="20"/>
      <c r="U6" s="20"/>
      <c r="V6" s="20"/>
      <c r="W6" s="20">
        <v>-9475469</v>
      </c>
      <c r="X6" s="20">
        <v>1394550</v>
      </c>
      <c r="Y6" s="20">
        <v>-10870019</v>
      </c>
      <c r="Z6" s="21">
        <v>-779.46427162884083</v>
      </c>
      <c r="AA6" s="22">
        <v>1859400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659765</v>
      </c>
      <c r="D8" s="18"/>
      <c r="E8" s="19"/>
      <c r="F8" s="20">
        <v>487426</v>
      </c>
      <c r="G8" s="20"/>
      <c r="H8" s="20">
        <v>2247</v>
      </c>
      <c r="I8" s="20">
        <v>3125252</v>
      </c>
      <c r="J8" s="20">
        <v>3127499</v>
      </c>
      <c r="K8" s="20">
        <v>3628969</v>
      </c>
      <c r="L8" s="20">
        <v>3571557</v>
      </c>
      <c r="M8" s="20">
        <v>2181970</v>
      </c>
      <c r="N8" s="20">
        <v>9382496</v>
      </c>
      <c r="O8" s="20">
        <v>-23828</v>
      </c>
      <c r="P8" s="20">
        <v>10246</v>
      </c>
      <c r="Q8" s="20">
        <v>146261</v>
      </c>
      <c r="R8" s="20">
        <v>132679</v>
      </c>
      <c r="S8" s="20"/>
      <c r="T8" s="20"/>
      <c r="U8" s="20"/>
      <c r="V8" s="20"/>
      <c r="W8" s="20">
        <v>12642674</v>
      </c>
      <c r="X8" s="20">
        <v>365571</v>
      </c>
      <c r="Y8" s="20">
        <v>12277103</v>
      </c>
      <c r="Z8" s="21">
        <v>3358.3361371662413</v>
      </c>
      <c r="AA8" s="22">
        <v>487426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237006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1108502</v>
      </c>
      <c r="D11" s="18"/>
      <c r="E11" s="19">
        <v>103742</v>
      </c>
      <c r="F11" s="20">
        <v>4063131</v>
      </c>
      <c r="G11" s="20">
        <v>-314368</v>
      </c>
      <c r="H11" s="20">
        <v>24644</v>
      </c>
      <c r="I11" s="20">
        <v>4176367</v>
      </c>
      <c r="J11" s="20">
        <v>3886643</v>
      </c>
      <c r="K11" s="20">
        <v>-275776</v>
      </c>
      <c r="L11" s="20">
        <v>158631</v>
      </c>
      <c r="M11" s="20">
        <v>219406</v>
      </c>
      <c r="N11" s="20">
        <v>102261</v>
      </c>
      <c r="O11" s="20">
        <v>-262954</v>
      </c>
      <c r="P11" s="20">
        <v>-279335</v>
      </c>
      <c r="Q11" s="20">
        <v>709348</v>
      </c>
      <c r="R11" s="20">
        <v>167059</v>
      </c>
      <c r="S11" s="20"/>
      <c r="T11" s="20"/>
      <c r="U11" s="20"/>
      <c r="V11" s="20"/>
      <c r="W11" s="20">
        <v>4155963</v>
      </c>
      <c r="X11" s="20">
        <v>3047346</v>
      </c>
      <c r="Y11" s="20">
        <v>1108617</v>
      </c>
      <c r="Z11" s="21">
        <v>36.379754711148657</v>
      </c>
      <c r="AA11" s="22">
        <v>4063131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>
        <v>327896</v>
      </c>
      <c r="M12" s="20">
        <v>393504</v>
      </c>
      <c r="N12" s="24">
        <v>721400</v>
      </c>
      <c r="O12" s="24">
        <v>341407</v>
      </c>
      <c r="P12" s="24">
        <v>499539</v>
      </c>
      <c r="Q12" s="20">
        <v>666794</v>
      </c>
      <c r="R12" s="24">
        <v>1507740</v>
      </c>
      <c r="S12" s="24"/>
      <c r="T12" s="20"/>
      <c r="U12" s="24"/>
      <c r="V12" s="24"/>
      <c r="W12" s="24">
        <v>2229140</v>
      </c>
      <c r="X12" s="20"/>
      <c r="Y12" s="24">
        <v>2229140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1768267</v>
      </c>
      <c r="D14" s="29">
        <f>SUM(D6:D13)</f>
        <v>0</v>
      </c>
      <c r="E14" s="30">
        <f t="shared" si="0"/>
        <v>340748</v>
      </c>
      <c r="F14" s="31">
        <f t="shared" si="0"/>
        <v>6409957</v>
      </c>
      <c r="G14" s="31">
        <f t="shared" si="0"/>
        <v>-314368</v>
      </c>
      <c r="H14" s="31">
        <f t="shared" si="0"/>
        <v>26891</v>
      </c>
      <c r="I14" s="31">
        <f t="shared" si="0"/>
        <v>7301619</v>
      </c>
      <c r="J14" s="31">
        <f t="shared" si="0"/>
        <v>7014142</v>
      </c>
      <c r="K14" s="31">
        <f t="shared" si="0"/>
        <v>5315006</v>
      </c>
      <c r="L14" s="31">
        <f t="shared" si="0"/>
        <v>578913</v>
      </c>
      <c r="M14" s="31">
        <f t="shared" si="0"/>
        <v>-138998</v>
      </c>
      <c r="N14" s="31">
        <f t="shared" si="0"/>
        <v>5754921</v>
      </c>
      <c r="O14" s="31">
        <f t="shared" si="0"/>
        <v>-2464338</v>
      </c>
      <c r="P14" s="31">
        <f t="shared" si="0"/>
        <v>-3510496</v>
      </c>
      <c r="Q14" s="31">
        <f t="shared" si="0"/>
        <v>2758079</v>
      </c>
      <c r="R14" s="31">
        <f t="shared" si="0"/>
        <v>-3216755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9552308</v>
      </c>
      <c r="X14" s="31">
        <f t="shared" si="0"/>
        <v>4807467</v>
      </c>
      <c r="Y14" s="31">
        <f t="shared" si="0"/>
        <v>4744841</v>
      </c>
      <c r="Z14" s="32">
        <f>+IF(X14&lt;&gt;0,+(Y14/X14)*100,0)</f>
        <v>98.697318151117827</v>
      </c>
      <c r="AA14" s="33">
        <f>SUM(AA6:AA13)</f>
        <v>6409957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6890784</v>
      </c>
      <c r="D18" s="18"/>
      <c r="E18" s="19">
        <v>16500201</v>
      </c>
      <c r="F18" s="20">
        <v>25223414</v>
      </c>
      <c r="G18" s="24"/>
      <c r="H18" s="24">
        <v>834390</v>
      </c>
      <c r="I18" s="24">
        <v>8912549</v>
      </c>
      <c r="J18" s="20">
        <v>9746939</v>
      </c>
      <c r="K18" s="24"/>
      <c r="L18" s="24">
        <v>638700</v>
      </c>
      <c r="M18" s="20">
        <v>-388490</v>
      </c>
      <c r="N18" s="24">
        <v>250210</v>
      </c>
      <c r="O18" s="24">
        <v>792235</v>
      </c>
      <c r="P18" s="24">
        <v>1049303</v>
      </c>
      <c r="Q18" s="20">
        <v>2014762</v>
      </c>
      <c r="R18" s="24">
        <v>3856300</v>
      </c>
      <c r="S18" s="24"/>
      <c r="T18" s="20"/>
      <c r="U18" s="24"/>
      <c r="V18" s="24"/>
      <c r="W18" s="24">
        <v>13853449</v>
      </c>
      <c r="X18" s="20">
        <v>13075509</v>
      </c>
      <c r="Y18" s="24">
        <v>777940</v>
      </c>
      <c r="Z18" s="25">
        <v>5.9495963025225249</v>
      </c>
      <c r="AA18" s="26">
        <v>25223414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6890784</v>
      </c>
      <c r="D26" s="29">
        <f t="shared" ref="D26:Y26" si="1">SUM(D16:D25)</f>
        <v>0</v>
      </c>
      <c r="E26" s="35">
        <f t="shared" si="1"/>
        <v>16500201</v>
      </c>
      <c r="F26" s="36">
        <f t="shared" si="1"/>
        <v>25223414</v>
      </c>
      <c r="G26" s="36">
        <f t="shared" si="1"/>
        <v>0</v>
      </c>
      <c r="H26" s="36">
        <f t="shared" si="1"/>
        <v>834390</v>
      </c>
      <c r="I26" s="36">
        <f t="shared" si="1"/>
        <v>8912549</v>
      </c>
      <c r="J26" s="36">
        <f t="shared" si="1"/>
        <v>9746939</v>
      </c>
      <c r="K26" s="36">
        <f t="shared" si="1"/>
        <v>0</v>
      </c>
      <c r="L26" s="36">
        <f t="shared" si="1"/>
        <v>638700</v>
      </c>
      <c r="M26" s="36">
        <f t="shared" si="1"/>
        <v>-388490</v>
      </c>
      <c r="N26" s="36">
        <f t="shared" si="1"/>
        <v>250210</v>
      </c>
      <c r="O26" s="36">
        <f t="shared" si="1"/>
        <v>792235</v>
      </c>
      <c r="P26" s="36">
        <f t="shared" si="1"/>
        <v>1049303</v>
      </c>
      <c r="Q26" s="36">
        <f t="shared" si="1"/>
        <v>2014762</v>
      </c>
      <c r="R26" s="36">
        <f t="shared" si="1"/>
        <v>3856300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13853449</v>
      </c>
      <c r="X26" s="36">
        <f t="shared" si="1"/>
        <v>13075509</v>
      </c>
      <c r="Y26" s="36">
        <f t="shared" si="1"/>
        <v>777940</v>
      </c>
      <c r="Z26" s="37">
        <f>+IF(X26&lt;&gt;0,+(Y26/X26)*100,0)</f>
        <v>5.9495963025225249</v>
      </c>
      <c r="AA26" s="38">
        <f>SUM(AA16:AA25)</f>
        <v>25223414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8659051</v>
      </c>
      <c r="D27" s="29">
        <f>+D14+D26</f>
        <v>0</v>
      </c>
      <c r="E27" s="30">
        <f t="shared" si="2"/>
        <v>16840949</v>
      </c>
      <c r="F27" s="31">
        <f t="shared" si="2"/>
        <v>31633371</v>
      </c>
      <c r="G27" s="31">
        <f t="shared" si="2"/>
        <v>-314368</v>
      </c>
      <c r="H27" s="31">
        <f t="shared" si="2"/>
        <v>861281</v>
      </c>
      <c r="I27" s="31">
        <f t="shared" si="2"/>
        <v>16214168</v>
      </c>
      <c r="J27" s="31">
        <f t="shared" si="2"/>
        <v>16761081</v>
      </c>
      <c r="K27" s="31">
        <f t="shared" si="2"/>
        <v>5315006</v>
      </c>
      <c r="L27" s="31">
        <f t="shared" si="2"/>
        <v>1217613</v>
      </c>
      <c r="M27" s="31">
        <f t="shared" si="2"/>
        <v>-527488</v>
      </c>
      <c r="N27" s="31">
        <f t="shared" si="2"/>
        <v>6005131</v>
      </c>
      <c r="O27" s="31">
        <f t="shared" si="2"/>
        <v>-1672103</v>
      </c>
      <c r="P27" s="31">
        <f t="shared" si="2"/>
        <v>-2461193</v>
      </c>
      <c r="Q27" s="31">
        <f t="shared" si="2"/>
        <v>4772841</v>
      </c>
      <c r="R27" s="31">
        <f t="shared" si="2"/>
        <v>639545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23405757</v>
      </c>
      <c r="X27" s="31">
        <f t="shared" si="2"/>
        <v>17882976</v>
      </c>
      <c r="Y27" s="31">
        <f t="shared" si="2"/>
        <v>5522781</v>
      </c>
      <c r="Z27" s="32">
        <f>+IF(X27&lt;&gt;0,+(Y27/X27)*100,0)</f>
        <v>30.882896672231734</v>
      </c>
      <c r="AA27" s="33">
        <f>+AA14+AA26</f>
        <v>31633371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650768</v>
      </c>
      <c r="M33" s="20">
        <v>-570864</v>
      </c>
      <c r="N33" s="20">
        <v>79904</v>
      </c>
      <c r="O33" s="20">
        <v>-182677</v>
      </c>
      <c r="P33" s="20">
        <v>78550</v>
      </c>
      <c r="Q33" s="20">
        <v>1015711</v>
      </c>
      <c r="R33" s="20">
        <v>911584</v>
      </c>
      <c r="S33" s="20"/>
      <c r="T33" s="20"/>
      <c r="U33" s="20"/>
      <c r="V33" s="20"/>
      <c r="W33" s="20">
        <v>991488</v>
      </c>
      <c r="X33" s="20"/>
      <c r="Y33" s="20">
        <v>991488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650768</v>
      </c>
      <c r="M38" s="31">
        <f t="shared" si="3"/>
        <v>-570864</v>
      </c>
      <c r="N38" s="31">
        <f t="shared" si="3"/>
        <v>79904</v>
      </c>
      <c r="O38" s="31">
        <f t="shared" si="3"/>
        <v>-182677</v>
      </c>
      <c r="P38" s="31">
        <f t="shared" si="3"/>
        <v>78550</v>
      </c>
      <c r="Q38" s="31">
        <f t="shared" si="3"/>
        <v>1015711</v>
      </c>
      <c r="R38" s="31">
        <f t="shared" si="3"/>
        <v>911584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991488</v>
      </c>
      <c r="X38" s="31">
        <f t="shared" si="3"/>
        <v>0</v>
      </c>
      <c r="Y38" s="31">
        <f t="shared" si="3"/>
        <v>991488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37231997</v>
      </c>
      <c r="G43" s="20"/>
      <c r="H43" s="20"/>
      <c r="I43" s="20">
        <v>37231997</v>
      </c>
      <c r="J43" s="20">
        <v>37231997</v>
      </c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>
        <v>37231997</v>
      </c>
      <c r="X43" s="20">
        <v>27923994</v>
      </c>
      <c r="Y43" s="20">
        <v>9308003</v>
      </c>
      <c r="Z43" s="21">
        <v>33.333351239081345</v>
      </c>
      <c r="AA43" s="22">
        <v>37231997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37231997</v>
      </c>
      <c r="G44" s="36">
        <f t="shared" si="4"/>
        <v>0</v>
      </c>
      <c r="H44" s="36">
        <f t="shared" si="4"/>
        <v>0</v>
      </c>
      <c r="I44" s="36">
        <f t="shared" si="4"/>
        <v>37231997</v>
      </c>
      <c r="J44" s="36">
        <f t="shared" si="4"/>
        <v>37231997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37231997</v>
      </c>
      <c r="X44" s="36">
        <f t="shared" si="4"/>
        <v>27923994</v>
      </c>
      <c r="Y44" s="36">
        <f t="shared" si="4"/>
        <v>9308003</v>
      </c>
      <c r="Z44" s="37">
        <f>+IF(X44&lt;&gt;0,+(Y44/X44)*100,0)</f>
        <v>33.333351239081345</v>
      </c>
      <c r="AA44" s="38">
        <f>SUM(AA40:AA43)</f>
        <v>37231997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37231997</v>
      </c>
      <c r="G45" s="31">
        <f t="shared" si="5"/>
        <v>0</v>
      </c>
      <c r="H45" s="31">
        <f t="shared" si="5"/>
        <v>0</v>
      </c>
      <c r="I45" s="31">
        <f t="shared" si="5"/>
        <v>37231997</v>
      </c>
      <c r="J45" s="31">
        <f t="shared" si="5"/>
        <v>37231997</v>
      </c>
      <c r="K45" s="31">
        <f t="shared" si="5"/>
        <v>0</v>
      </c>
      <c r="L45" s="31">
        <f t="shared" si="5"/>
        <v>650768</v>
      </c>
      <c r="M45" s="31">
        <f t="shared" si="5"/>
        <v>-570864</v>
      </c>
      <c r="N45" s="31">
        <f t="shared" si="5"/>
        <v>79904</v>
      </c>
      <c r="O45" s="31">
        <f t="shared" si="5"/>
        <v>-182677</v>
      </c>
      <c r="P45" s="31">
        <f t="shared" si="5"/>
        <v>78550</v>
      </c>
      <c r="Q45" s="31">
        <f t="shared" si="5"/>
        <v>1015711</v>
      </c>
      <c r="R45" s="31">
        <f t="shared" si="5"/>
        <v>911584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38223485</v>
      </c>
      <c r="X45" s="31">
        <f t="shared" si="5"/>
        <v>27923994</v>
      </c>
      <c r="Y45" s="31">
        <f t="shared" si="5"/>
        <v>10299491</v>
      </c>
      <c r="Z45" s="32">
        <f>+IF(X45&lt;&gt;0,+(Y45/X45)*100,0)</f>
        <v>36.884018095692184</v>
      </c>
      <c r="AA45" s="33">
        <f>+AA38+AA44</f>
        <v>37231997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8659051</v>
      </c>
      <c r="D46" s="42">
        <f t="shared" si="6"/>
        <v>0</v>
      </c>
      <c r="E46" s="43">
        <f t="shared" si="6"/>
        <v>16840949</v>
      </c>
      <c r="F46" s="44">
        <f t="shared" si="6"/>
        <v>-5598626</v>
      </c>
      <c r="G46" s="44">
        <f t="shared" si="6"/>
        <v>-314368</v>
      </c>
      <c r="H46" s="44">
        <f t="shared" si="6"/>
        <v>861281</v>
      </c>
      <c r="I46" s="44">
        <f t="shared" si="6"/>
        <v>-21017829</v>
      </c>
      <c r="J46" s="44">
        <f t="shared" si="6"/>
        <v>-20470916</v>
      </c>
      <c r="K46" s="44">
        <f t="shared" si="6"/>
        <v>5315006</v>
      </c>
      <c r="L46" s="44">
        <f t="shared" si="6"/>
        <v>566845</v>
      </c>
      <c r="M46" s="44">
        <f t="shared" si="6"/>
        <v>43376</v>
      </c>
      <c r="N46" s="44">
        <f t="shared" si="6"/>
        <v>5925227</v>
      </c>
      <c r="O46" s="44">
        <f t="shared" si="6"/>
        <v>-1489426</v>
      </c>
      <c r="P46" s="44">
        <f t="shared" si="6"/>
        <v>-2539743</v>
      </c>
      <c r="Q46" s="44">
        <f t="shared" si="6"/>
        <v>3757130</v>
      </c>
      <c r="R46" s="44">
        <f t="shared" si="6"/>
        <v>-272039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-14817728</v>
      </c>
      <c r="X46" s="44">
        <f t="shared" si="6"/>
        <v>-10041018</v>
      </c>
      <c r="Y46" s="44">
        <f t="shared" si="6"/>
        <v>-4776710</v>
      </c>
      <c r="Z46" s="45">
        <f>+IF(X46&lt;&gt;0,+(Y46/X46)*100,0)</f>
        <v>47.571969296340271</v>
      </c>
      <c r="AA46" s="46">
        <f>+AA27-AA45</f>
        <v>-5598626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333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334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-34741583959</v>
      </c>
      <c r="D6" s="18"/>
      <c r="E6" s="19">
        <v>-10508663665</v>
      </c>
      <c r="F6" s="20">
        <v>-7060154792</v>
      </c>
      <c r="G6" s="20">
        <v>-20270331962</v>
      </c>
      <c r="H6" s="20">
        <v>-3493788096</v>
      </c>
      <c r="I6" s="20">
        <v>-1893396664</v>
      </c>
      <c r="J6" s="20">
        <v>-25657516722</v>
      </c>
      <c r="K6" s="20">
        <v>-3726500265</v>
      </c>
      <c r="L6" s="20">
        <v>-3482175462</v>
      </c>
      <c r="M6" s="20">
        <v>476262049</v>
      </c>
      <c r="N6" s="20">
        <v>-6732413678</v>
      </c>
      <c r="O6" s="20">
        <v>49706632</v>
      </c>
      <c r="P6" s="20">
        <v>-2759559385</v>
      </c>
      <c r="Q6" s="20">
        <v>1354141001</v>
      </c>
      <c r="R6" s="20">
        <v>-1355711752</v>
      </c>
      <c r="S6" s="20"/>
      <c r="T6" s="20"/>
      <c r="U6" s="20"/>
      <c r="V6" s="20"/>
      <c r="W6" s="20">
        <v>-33745642152</v>
      </c>
      <c r="X6" s="20">
        <v>-18256249719</v>
      </c>
      <c r="Y6" s="20">
        <v>-15489392433</v>
      </c>
      <c r="Z6" s="21">
        <v>84.844328224101673</v>
      </c>
      <c r="AA6" s="22">
        <v>-7060154792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55580649010</v>
      </c>
      <c r="D8" s="18"/>
      <c r="E8" s="19">
        <v>24370069666</v>
      </c>
      <c r="F8" s="20">
        <v>36833304087</v>
      </c>
      <c r="G8" s="20">
        <v>27348462751</v>
      </c>
      <c r="H8" s="20">
        <v>-1451767560</v>
      </c>
      <c r="I8" s="20">
        <v>3463295116</v>
      </c>
      <c r="J8" s="20">
        <v>29359990307</v>
      </c>
      <c r="K8" s="20">
        <v>-139352062</v>
      </c>
      <c r="L8" s="20">
        <v>4841025115</v>
      </c>
      <c r="M8" s="20">
        <v>1203273701</v>
      </c>
      <c r="N8" s="20">
        <v>5904946754</v>
      </c>
      <c r="O8" s="20">
        <v>-2940354590</v>
      </c>
      <c r="P8" s="20">
        <v>9804696927</v>
      </c>
      <c r="Q8" s="20">
        <v>753470196</v>
      </c>
      <c r="R8" s="20">
        <v>7617812533</v>
      </c>
      <c r="S8" s="20"/>
      <c r="T8" s="20"/>
      <c r="U8" s="20"/>
      <c r="V8" s="20"/>
      <c r="W8" s="20">
        <v>42882749594</v>
      </c>
      <c r="X8" s="20">
        <v>19910907800</v>
      </c>
      <c r="Y8" s="20">
        <v>22971841794</v>
      </c>
      <c r="Z8" s="21">
        <v>115.37315136379669</v>
      </c>
      <c r="AA8" s="22">
        <v>36833304087</v>
      </c>
    </row>
    <row r="9" spans="1:27" x14ac:dyDescent="0.25">
      <c r="A9" s="23" t="s">
        <v>38</v>
      </c>
      <c r="B9" s="17" t="s">
        <v>33</v>
      </c>
      <c r="C9" s="18">
        <v>47649684</v>
      </c>
      <c r="D9" s="18"/>
      <c r="E9" s="19">
        <v>263945287</v>
      </c>
      <c r="F9" s="20">
        <v>724758655</v>
      </c>
      <c r="G9" s="20">
        <v>12555429322</v>
      </c>
      <c r="H9" s="20">
        <v>27726572</v>
      </c>
      <c r="I9" s="20">
        <v>-12942157003</v>
      </c>
      <c r="J9" s="20">
        <v>-359001109</v>
      </c>
      <c r="K9" s="20">
        <v>230038417</v>
      </c>
      <c r="L9" s="20">
        <v>98567779</v>
      </c>
      <c r="M9" s="20">
        <v>-163851513</v>
      </c>
      <c r="N9" s="20">
        <v>164754683</v>
      </c>
      <c r="O9" s="20">
        <v>287138755</v>
      </c>
      <c r="P9" s="20">
        <v>109625164</v>
      </c>
      <c r="Q9" s="20">
        <v>-314979444</v>
      </c>
      <c r="R9" s="20">
        <v>81784475</v>
      </c>
      <c r="S9" s="20"/>
      <c r="T9" s="20"/>
      <c r="U9" s="20"/>
      <c r="V9" s="20"/>
      <c r="W9" s="20">
        <v>-112461951</v>
      </c>
      <c r="X9" s="20">
        <v>592314517</v>
      </c>
      <c r="Y9" s="20">
        <v>-704776468</v>
      </c>
      <c r="Z9" s="21">
        <v>-118.98686386577286</v>
      </c>
      <c r="AA9" s="22">
        <v>724758655</v>
      </c>
    </row>
    <row r="10" spans="1:27" x14ac:dyDescent="0.25">
      <c r="A10" s="23" t="s">
        <v>39</v>
      </c>
      <c r="B10" s="17" t="s">
        <v>33</v>
      </c>
      <c r="C10" s="18">
        <v>20384676</v>
      </c>
      <c r="D10" s="18"/>
      <c r="E10" s="19">
        <v>251280</v>
      </c>
      <c r="F10" s="20">
        <v>251280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251280</v>
      </c>
    </row>
    <row r="11" spans="1:27" x14ac:dyDescent="0.25">
      <c r="A11" s="23" t="s">
        <v>40</v>
      </c>
      <c r="B11" s="17" t="s">
        <v>33</v>
      </c>
      <c r="C11" s="18">
        <v>1594710820</v>
      </c>
      <c r="D11" s="18"/>
      <c r="E11" s="19">
        <v>1807014777</v>
      </c>
      <c r="F11" s="20">
        <v>1936740360</v>
      </c>
      <c r="G11" s="20">
        <v>-1653389855</v>
      </c>
      <c r="H11" s="20">
        <v>1486521413</v>
      </c>
      <c r="I11" s="20">
        <v>-559992725</v>
      </c>
      <c r="J11" s="20">
        <v>-726861167</v>
      </c>
      <c r="K11" s="20">
        <v>-509761421</v>
      </c>
      <c r="L11" s="20">
        <v>-345569392</v>
      </c>
      <c r="M11" s="20">
        <v>492253465</v>
      </c>
      <c r="N11" s="20">
        <v>-363077348</v>
      </c>
      <c r="O11" s="20">
        <v>-373767716</v>
      </c>
      <c r="P11" s="20">
        <v>239879398</v>
      </c>
      <c r="Q11" s="20">
        <v>-343910562</v>
      </c>
      <c r="R11" s="20">
        <v>-477798880</v>
      </c>
      <c r="S11" s="20"/>
      <c r="T11" s="20"/>
      <c r="U11" s="20"/>
      <c r="V11" s="20"/>
      <c r="W11" s="20">
        <v>-1567737395</v>
      </c>
      <c r="X11" s="20">
        <v>1433203110</v>
      </c>
      <c r="Y11" s="20">
        <v>-3000940505</v>
      </c>
      <c r="Z11" s="21">
        <v>-209.38696574555996</v>
      </c>
      <c r="AA11" s="22">
        <v>1936740360</v>
      </c>
    </row>
    <row r="12" spans="1:27" x14ac:dyDescent="0.25">
      <c r="A12" s="23" t="s">
        <v>41</v>
      </c>
      <c r="B12" s="17" t="s">
        <v>33</v>
      </c>
      <c r="C12" s="18">
        <v>6370541734</v>
      </c>
      <c r="D12" s="18"/>
      <c r="E12" s="19">
        <v>1593611412</v>
      </c>
      <c r="F12" s="20">
        <v>2294644906</v>
      </c>
      <c r="G12" s="24">
        <v>4931521868</v>
      </c>
      <c r="H12" s="24">
        <v>118324400</v>
      </c>
      <c r="I12" s="24">
        <v>923318788</v>
      </c>
      <c r="J12" s="20">
        <v>5973165056</v>
      </c>
      <c r="K12" s="24">
        <v>122061335</v>
      </c>
      <c r="L12" s="24">
        <v>245674980</v>
      </c>
      <c r="M12" s="20">
        <v>197353600</v>
      </c>
      <c r="N12" s="24">
        <v>565089915</v>
      </c>
      <c r="O12" s="24">
        <v>-737556028</v>
      </c>
      <c r="P12" s="24">
        <v>195942524</v>
      </c>
      <c r="Q12" s="20">
        <v>237264693</v>
      </c>
      <c r="R12" s="24">
        <v>-304348811</v>
      </c>
      <c r="S12" s="24"/>
      <c r="T12" s="20"/>
      <c r="U12" s="24"/>
      <c r="V12" s="24"/>
      <c r="W12" s="24">
        <v>6233906160</v>
      </c>
      <c r="X12" s="20">
        <v>1933979986</v>
      </c>
      <c r="Y12" s="24">
        <v>4299926174</v>
      </c>
      <c r="Z12" s="25">
        <v>222.33560869952044</v>
      </c>
      <c r="AA12" s="26">
        <v>2294644906</v>
      </c>
    </row>
    <row r="13" spans="1:27" x14ac:dyDescent="0.25">
      <c r="A13" s="23" t="s">
        <v>42</v>
      </c>
      <c r="B13" s="17" t="s">
        <v>33</v>
      </c>
      <c r="C13" s="18">
        <v>-177096404</v>
      </c>
      <c r="D13" s="18"/>
      <c r="E13" s="19">
        <v>-29779857</v>
      </c>
      <c r="F13" s="20">
        <v>-11384373</v>
      </c>
      <c r="G13" s="20">
        <v>-167757752</v>
      </c>
      <c r="H13" s="20">
        <v>12417370</v>
      </c>
      <c r="I13" s="20">
        <v>-228894</v>
      </c>
      <c r="J13" s="20">
        <v>-155569276</v>
      </c>
      <c r="K13" s="20">
        <v>-28602805</v>
      </c>
      <c r="L13" s="20">
        <v>27860950</v>
      </c>
      <c r="M13" s="20">
        <v>-25833887</v>
      </c>
      <c r="N13" s="20">
        <v>-26575742</v>
      </c>
      <c r="O13" s="20">
        <v>-27594412</v>
      </c>
      <c r="P13" s="20">
        <v>28681835</v>
      </c>
      <c r="Q13" s="20">
        <v>-39590708</v>
      </c>
      <c r="R13" s="20">
        <v>-38503285</v>
      </c>
      <c r="S13" s="20"/>
      <c r="T13" s="20"/>
      <c r="U13" s="20"/>
      <c r="V13" s="20"/>
      <c r="W13" s="20">
        <v>-220648303</v>
      </c>
      <c r="X13" s="20">
        <v>-11611264</v>
      </c>
      <c r="Y13" s="20">
        <v>-209037039</v>
      </c>
      <c r="Z13" s="21">
        <v>1800.2952908486104</v>
      </c>
      <c r="AA13" s="22">
        <v>-11384373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28695255561</v>
      </c>
      <c r="D14" s="29">
        <f>SUM(D6:D13)</f>
        <v>0</v>
      </c>
      <c r="E14" s="30">
        <f t="shared" si="0"/>
        <v>17496448900</v>
      </c>
      <c r="F14" s="31">
        <f t="shared" si="0"/>
        <v>34718160123</v>
      </c>
      <c r="G14" s="31">
        <f t="shared" si="0"/>
        <v>22743934372</v>
      </c>
      <c r="H14" s="31">
        <f t="shared" si="0"/>
        <v>-3300565901</v>
      </c>
      <c r="I14" s="31">
        <f t="shared" si="0"/>
        <v>-11009161382</v>
      </c>
      <c r="J14" s="31">
        <f t="shared" si="0"/>
        <v>8434207089</v>
      </c>
      <c r="K14" s="31">
        <f t="shared" si="0"/>
        <v>-4052116801</v>
      </c>
      <c r="L14" s="31">
        <f t="shared" si="0"/>
        <v>1385383970</v>
      </c>
      <c r="M14" s="31">
        <f t="shared" si="0"/>
        <v>2179457415</v>
      </c>
      <c r="N14" s="31">
        <f t="shared" si="0"/>
        <v>-487275416</v>
      </c>
      <c r="O14" s="31">
        <f t="shared" si="0"/>
        <v>-3742427359</v>
      </c>
      <c r="P14" s="31">
        <f t="shared" si="0"/>
        <v>7619266463</v>
      </c>
      <c r="Q14" s="31">
        <f t="shared" si="0"/>
        <v>1646395176</v>
      </c>
      <c r="R14" s="31">
        <f t="shared" si="0"/>
        <v>5523234280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13470165953</v>
      </c>
      <c r="X14" s="31">
        <f t="shared" si="0"/>
        <v>5602544430</v>
      </c>
      <c r="Y14" s="31">
        <f t="shared" si="0"/>
        <v>7867621523</v>
      </c>
      <c r="Z14" s="32">
        <f>+IF(X14&lt;&gt;0,+(Y14/X14)*100,0)</f>
        <v>140.42943561270428</v>
      </c>
      <c r="AA14" s="33">
        <f>SUM(AA6:AA13)</f>
        <v>34718160123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-10644229</v>
      </c>
      <c r="D17" s="18"/>
      <c r="E17" s="19">
        <v>-25000</v>
      </c>
      <c r="F17" s="20">
        <v>712188</v>
      </c>
      <c r="G17" s="20">
        <v>-9437484</v>
      </c>
      <c r="H17" s="20"/>
      <c r="I17" s="20"/>
      <c r="J17" s="20">
        <v>-9437484</v>
      </c>
      <c r="K17" s="20">
        <v>-418773</v>
      </c>
      <c r="L17" s="20"/>
      <c r="M17" s="20">
        <v>358824</v>
      </c>
      <c r="N17" s="20">
        <v>-59949</v>
      </c>
      <c r="O17" s="20"/>
      <c r="P17" s="20">
        <v>-358824</v>
      </c>
      <c r="Q17" s="20"/>
      <c r="R17" s="20">
        <v>-358824</v>
      </c>
      <c r="S17" s="20"/>
      <c r="T17" s="20"/>
      <c r="U17" s="20"/>
      <c r="V17" s="20"/>
      <c r="W17" s="20">
        <v>-9856257</v>
      </c>
      <c r="X17" s="20">
        <v>718441</v>
      </c>
      <c r="Y17" s="20">
        <v>-10574698</v>
      </c>
      <c r="Z17" s="21">
        <v>-1471.8951173443609</v>
      </c>
      <c r="AA17" s="22">
        <v>712188</v>
      </c>
    </row>
    <row r="18" spans="1:27" x14ac:dyDescent="0.25">
      <c r="A18" s="23" t="s">
        <v>47</v>
      </c>
      <c r="B18" s="17" t="s">
        <v>33</v>
      </c>
      <c r="C18" s="18">
        <v>157280528903</v>
      </c>
      <c r="D18" s="18"/>
      <c r="E18" s="19">
        <v>113426691483</v>
      </c>
      <c r="F18" s="20">
        <v>139725680470</v>
      </c>
      <c r="G18" s="24">
        <v>101493260808</v>
      </c>
      <c r="H18" s="24">
        <v>1425727185</v>
      </c>
      <c r="I18" s="24">
        <v>163050180</v>
      </c>
      <c r="J18" s="20">
        <v>103082038173</v>
      </c>
      <c r="K18" s="24">
        <v>13913777377</v>
      </c>
      <c r="L18" s="24">
        <v>3289895626</v>
      </c>
      <c r="M18" s="20">
        <v>1845822054</v>
      </c>
      <c r="N18" s="24">
        <v>19049495057</v>
      </c>
      <c r="O18" s="24">
        <v>-13492930918</v>
      </c>
      <c r="P18" s="24">
        <v>15894789699</v>
      </c>
      <c r="Q18" s="20">
        <v>1590321917</v>
      </c>
      <c r="R18" s="24">
        <v>3992180698</v>
      </c>
      <c r="S18" s="24"/>
      <c r="T18" s="20"/>
      <c r="U18" s="24"/>
      <c r="V18" s="24"/>
      <c r="W18" s="24">
        <v>126123713928</v>
      </c>
      <c r="X18" s="20">
        <v>110708022789</v>
      </c>
      <c r="Y18" s="24">
        <v>15415691139</v>
      </c>
      <c r="Z18" s="25">
        <v>13.924637754917713</v>
      </c>
      <c r="AA18" s="26">
        <v>139725680470</v>
      </c>
    </row>
    <row r="19" spans="1:27" x14ac:dyDescent="0.25">
      <c r="A19" s="23" t="s">
        <v>48</v>
      </c>
      <c r="B19" s="17" t="s">
        <v>33</v>
      </c>
      <c r="C19" s="18">
        <v>-8137</v>
      </c>
      <c r="D19" s="18"/>
      <c r="E19" s="19"/>
      <c r="F19" s="20">
        <v>-8137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-8137</v>
      </c>
      <c r="Y19" s="20">
        <v>8137</v>
      </c>
      <c r="Z19" s="21">
        <v>-100</v>
      </c>
      <c r="AA19" s="22">
        <v>-8137</v>
      </c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147523</v>
      </c>
      <c r="D21" s="18"/>
      <c r="E21" s="19"/>
      <c r="F21" s="20">
        <v>16423</v>
      </c>
      <c r="G21" s="20">
        <v>131100</v>
      </c>
      <c r="H21" s="20"/>
      <c r="I21" s="20"/>
      <c r="J21" s="20">
        <v>131100</v>
      </c>
      <c r="K21" s="20">
        <v>16423</v>
      </c>
      <c r="L21" s="20"/>
      <c r="M21" s="20"/>
      <c r="N21" s="20">
        <v>16423</v>
      </c>
      <c r="O21" s="20"/>
      <c r="P21" s="20"/>
      <c r="Q21" s="20"/>
      <c r="R21" s="20"/>
      <c r="S21" s="20"/>
      <c r="T21" s="20"/>
      <c r="U21" s="20"/>
      <c r="V21" s="20"/>
      <c r="W21" s="20">
        <v>147523</v>
      </c>
      <c r="X21" s="20"/>
      <c r="Y21" s="20">
        <v>147523</v>
      </c>
      <c r="Z21" s="21"/>
      <c r="AA21" s="22">
        <v>16423</v>
      </c>
    </row>
    <row r="22" spans="1:27" x14ac:dyDescent="0.25">
      <c r="A22" s="23" t="s">
        <v>51</v>
      </c>
      <c r="B22" s="17" t="s">
        <v>33</v>
      </c>
      <c r="C22" s="18">
        <v>14575007</v>
      </c>
      <c r="D22" s="18"/>
      <c r="E22" s="19">
        <v>44219636</v>
      </c>
      <c r="F22" s="20">
        <v>38837810</v>
      </c>
      <c r="G22" s="20">
        <v>12758728</v>
      </c>
      <c r="H22" s="20">
        <v>-2558969</v>
      </c>
      <c r="I22" s="20">
        <v>952927</v>
      </c>
      <c r="J22" s="20">
        <v>11152686</v>
      </c>
      <c r="K22" s="20">
        <v>823529</v>
      </c>
      <c r="L22" s="20">
        <v>-1071781</v>
      </c>
      <c r="M22" s="20">
        <v>1057741</v>
      </c>
      <c r="N22" s="20">
        <v>809489</v>
      </c>
      <c r="O22" s="20">
        <v>-1098996</v>
      </c>
      <c r="P22" s="20">
        <v>-726673</v>
      </c>
      <c r="Q22" s="20">
        <v>-3847686</v>
      </c>
      <c r="R22" s="20">
        <v>-5673355</v>
      </c>
      <c r="S22" s="20"/>
      <c r="T22" s="20"/>
      <c r="U22" s="20"/>
      <c r="V22" s="20"/>
      <c r="W22" s="20">
        <v>6288820</v>
      </c>
      <c r="X22" s="20">
        <v>46841702</v>
      </c>
      <c r="Y22" s="20">
        <v>-40552882</v>
      </c>
      <c r="Z22" s="21">
        <v>-86.574313631900054</v>
      </c>
      <c r="AA22" s="22">
        <v>38837810</v>
      </c>
    </row>
    <row r="23" spans="1:27" x14ac:dyDescent="0.25">
      <c r="A23" s="23" t="s">
        <v>37</v>
      </c>
      <c r="B23" s="17" t="s">
        <v>33</v>
      </c>
      <c r="C23" s="18">
        <v>39016204</v>
      </c>
      <c r="D23" s="18"/>
      <c r="E23" s="19">
        <v>12356712</v>
      </c>
      <c r="F23" s="20">
        <v>10085462</v>
      </c>
      <c r="G23" s="20">
        <v>5432865</v>
      </c>
      <c r="H23" s="20">
        <v>-2450167</v>
      </c>
      <c r="I23" s="20">
        <v>1020033</v>
      </c>
      <c r="J23" s="20">
        <v>4002731</v>
      </c>
      <c r="K23" s="20">
        <v>-8731</v>
      </c>
      <c r="L23" s="20"/>
      <c r="M23" s="20"/>
      <c r="N23" s="20">
        <v>-8731</v>
      </c>
      <c r="O23" s="20"/>
      <c r="P23" s="20"/>
      <c r="Q23" s="20"/>
      <c r="R23" s="20"/>
      <c r="S23" s="20"/>
      <c r="T23" s="20"/>
      <c r="U23" s="20"/>
      <c r="V23" s="20"/>
      <c r="W23" s="20">
        <v>3994000</v>
      </c>
      <c r="X23" s="20">
        <v>8354881</v>
      </c>
      <c r="Y23" s="20">
        <v>-4360881</v>
      </c>
      <c r="Z23" s="21">
        <v>-52.195608770489969</v>
      </c>
      <c r="AA23" s="22">
        <v>10085462</v>
      </c>
    </row>
    <row r="24" spans="1:27" x14ac:dyDescent="0.25">
      <c r="A24" s="23" t="s">
        <v>52</v>
      </c>
      <c r="B24" s="17" t="s">
        <v>33</v>
      </c>
      <c r="C24" s="18">
        <v>8037670</v>
      </c>
      <c r="D24" s="18"/>
      <c r="E24" s="19">
        <v>13966962</v>
      </c>
      <c r="F24" s="20">
        <v>13966962</v>
      </c>
      <c r="G24" s="20">
        <v>8139643</v>
      </c>
      <c r="H24" s="20"/>
      <c r="I24" s="20">
        <v>-101973</v>
      </c>
      <c r="J24" s="20">
        <v>8037670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8037670</v>
      </c>
      <c r="X24" s="20">
        <v>11161832</v>
      </c>
      <c r="Y24" s="20">
        <v>-3124162</v>
      </c>
      <c r="Z24" s="21">
        <v>-27.989688431074754</v>
      </c>
      <c r="AA24" s="22">
        <v>13966962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157331652941</v>
      </c>
      <c r="D26" s="29">
        <f t="shared" ref="D26:Y26" si="1">SUM(D16:D25)</f>
        <v>0</v>
      </c>
      <c r="E26" s="35">
        <f t="shared" si="1"/>
        <v>113497209793</v>
      </c>
      <c r="F26" s="36">
        <f t="shared" si="1"/>
        <v>139789291178</v>
      </c>
      <c r="G26" s="36">
        <f t="shared" si="1"/>
        <v>101510285660</v>
      </c>
      <c r="H26" s="36">
        <f t="shared" si="1"/>
        <v>1420718049</v>
      </c>
      <c r="I26" s="36">
        <f t="shared" si="1"/>
        <v>164921167</v>
      </c>
      <c r="J26" s="36">
        <f t="shared" si="1"/>
        <v>103095924876</v>
      </c>
      <c r="K26" s="36">
        <f t="shared" si="1"/>
        <v>13914189825</v>
      </c>
      <c r="L26" s="36">
        <f t="shared" si="1"/>
        <v>3288823845</v>
      </c>
      <c r="M26" s="36">
        <f t="shared" si="1"/>
        <v>1847238619</v>
      </c>
      <c r="N26" s="36">
        <f t="shared" si="1"/>
        <v>19050252289</v>
      </c>
      <c r="O26" s="36">
        <f t="shared" si="1"/>
        <v>-13494029914</v>
      </c>
      <c r="P26" s="36">
        <f t="shared" si="1"/>
        <v>15893704202</v>
      </c>
      <c r="Q26" s="36">
        <f t="shared" si="1"/>
        <v>1586474231</v>
      </c>
      <c r="R26" s="36">
        <f t="shared" si="1"/>
        <v>3986148519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126132325684</v>
      </c>
      <c r="X26" s="36">
        <f t="shared" si="1"/>
        <v>110775091508</v>
      </c>
      <c r="Y26" s="36">
        <f t="shared" si="1"/>
        <v>15357234176</v>
      </c>
      <c r="Z26" s="37">
        <f>+IF(X26&lt;&gt;0,+(Y26/X26)*100,0)</f>
        <v>13.863436235474403</v>
      </c>
      <c r="AA26" s="38">
        <f>SUM(AA16:AA25)</f>
        <v>139789291178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186026908502</v>
      </c>
      <c r="D27" s="29">
        <f>+D14+D26</f>
        <v>0</v>
      </c>
      <c r="E27" s="30">
        <f t="shared" si="2"/>
        <v>130993658693</v>
      </c>
      <c r="F27" s="31">
        <f t="shared" si="2"/>
        <v>174507451301</v>
      </c>
      <c r="G27" s="31">
        <f t="shared" si="2"/>
        <v>124254220032</v>
      </c>
      <c r="H27" s="31">
        <f t="shared" si="2"/>
        <v>-1879847852</v>
      </c>
      <c r="I27" s="31">
        <f t="shared" si="2"/>
        <v>-10844240215</v>
      </c>
      <c r="J27" s="31">
        <f t="shared" si="2"/>
        <v>111530131965</v>
      </c>
      <c r="K27" s="31">
        <f t="shared" si="2"/>
        <v>9862073024</v>
      </c>
      <c r="L27" s="31">
        <f t="shared" si="2"/>
        <v>4674207815</v>
      </c>
      <c r="M27" s="31">
        <f t="shared" si="2"/>
        <v>4026696034</v>
      </c>
      <c r="N27" s="31">
        <f t="shared" si="2"/>
        <v>18562976873</v>
      </c>
      <c r="O27" s="31">
        <f t="shared" si="2"/>
        <v>-17236457273</v>
      </c>
      <c r="P27" s="31">
        <f t="shared" si="2"/>
        <v>23512970665</v>
      </c>
      <c r="Q27" s="31">
        <f t="shared" si="2"/>
        <v>3232869407</v>
      </c>
      <c r="R27" s="31">
        <f t="shared" si="2"/>
        <v>9509382799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139602491637</v>
      </c>
      <c r="X27" s="31">
        <f t="shared" si="2"/>
        <v>116377635938</v>
      </c>
      <c r="Y27" s="31">
        <f t="shared" si="2"/>
        <v>23224855699</v>
      </c>
      <c r="Z27" s="32">
        <f>+IF(X27&lt;&gt;0,+(Y27/X27)*100,0)</f>
        <v>19.956459427800205</v>
      </c>
      <c r="AA27" s="33">
        <f>+AA14+AA26</f>
        <v>174507451301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436253847</v>
      </c>
      <c r="D31" s="18"/>
      <c r="E31" s="19">
        <v>299714874</v>
      </c>
      <c r="F31" s="20">
        <v>328567422</v>
      </c>
      <c r="G31" s="20">
        <v>328253406</v>
      </c>
      <c r="H31" s="20">
        <v>30266563</v>
      </c>
      <c r="I31" s="20">
        <v>-31958244</v>
      </c>
      <c r="J31" s="20">
        <v>326561725</v>
      </c>
      <c r="K31" s="20">
        <v>24215175</v>
      </c>
      <c r="L31" s="20">
        <v>-6966189</v>
      </c>
      <c r="M31" s="20">
        <v>-217242570</v>
      </c>
      <c r="N31" s="20">
        <v>-199993584</v>
      </c>
      <c r="O31" s="20">
        <v>27730640</v>
      </c>
      <c r="P31" s="20">
        <v>57600495</v>
      </c>
      <c r="Q31" s="20">
        <v>-74808588</v>
      </c>
      <c r="R31" s="20">
        <v>10522547</v>
      </c>
      <c r="S31" s="20"/>
      <c r="T31" s="20"/>
      <c r="U31" s="20"/>
      <c r="V31" s="20"/>
      <c r="W31" s="20">
        <v>137090688</v>
      </c>
      <c r="X31" s="20">
        <v>9887220</v>
      </c>
      <c r="Y31" s="20">
        <v>127203468</v>
      </c>
      <c r="Z31" s="21">
        <v>1286.5443269189925</v>
      </c>
      <c r="AA31" s="22">
        <v>328567422</v>
      </c>
    </row>
    <row r="32" spans="1:27" x14ac:dyDescent="0.25">
      <c r="A32" s="23" t="s">
        <v>60</v>
      </c>
      <c r="B32" s="17" t="s">
        <v>33</v>
      </c>
      <c r="C32" s="18">
        <v>506095774</v>
      </c>
      <c r="D32" s="18"/>
      <c r="E32" s="19">
        <v>334298364</v>
      </c>
      <c r="F32" s="20">
        <v>421402476</v>
      </c>
      <c r="G32" s="20">
        <v>347590560</v>
      </c>
      <c r="H32" s="20">
        <v>4147690</v>
      </c>
      <c r="I32" s="20">
        <v>32568485</v>
      </c>
      <c r="J32" s="20">
        <v>384306735</v>
      </c>
      <c r="K32" s="20">
        <v>-17434093</v>
      </c>
      <c r="L32" s="20">
        <v>57906200</v>
      </c>
      <c r="M32" s="20">
        <v>15443270</v>
      </c>
      <c r="N32" s="20">
        <v>55915377</v>
      </c>
      <c r="O32" s="20">
        <v>-22515315</v>
      </c>
      <c r="P32" s="20">
        <v>-22004088</v>
      </c>
      <c r="Q32" s="20">
        <v>6148784</v>
      </c>
      <c r="R32" s="20">
        <v>-38370619</v>
      </c>
      <c r="S32" s="20"/>
      <c r="T32" s="20"/>
      <c r="U32" s="20"/>
      <c r="V32" s="20"/>
      <c r="W32" s="20">
        <v>401851493</v>
      </c>
      <c r="X32" s="20">
        <v>332635007</v>
      </c>
      <c r="Y32" s="20">
        <v>69216486</v>
      </c>
      <c r="Z32" s="21">
        <v>20.8085392527552</v>
      </c>
      <c r="AA32" s="22">
        <v>421402476</v>
      </c>
    </row>
    <row r="33" spans="1:27" x14ac:dyDescent="0.25">
      <c r="A33" s="23" t="s">
        <v>61</v>
      </c>
      <c r="B33" s="17" t="s">
        <v>33</v>
      </c>
      <c r="C33" s="18">
        <v>16489133421</v>
      </c>
      <c r="D33" s="18"/>
      <c r="E33" s="19">
        <v>15822993156</v>
      </c>
      <c r="F33" s="20">
        <v>17072245430</v>
      </c>
      <c r="G33" s="20">
        <v>8740451718</v>
      </c>
      <c r="H33" s="20">
        <v>758196509</v>
      </c>
      <c r="I33" s="20">
        <v>584908407</v>
      </c>
      <c r="J33" s="20">
        <v>10083556634</v>
      </c>
      <c r="K33" s="20">
        <v>32512902</v>
      </c>
      <c r="L33" s="20">
        <v>-88725824</v>
      </c>
      <c r="M33" s="20">
        <v>-1995986688</v>
      </c>
      <c r="N33" s="20">
        <v>-2052199610</v>
      </c>
      <c r="O33" s="20">
        <v>-962312212</v>
      </c>
      <c r="P33" s="20">
        <v>-260446310</v>
      </c>
      <c r="Q33" s="20">
        <v>-1108346833</v>
      </c>
      <c r="R33" s="20">
        <v>-2331105355</v>
      </c>
      <c r="S33" s="20"/>
      <c r="T33" s="20"/>
      <c r="U33" s="20"/>
      <c r="V33" s="20"/>
      <c r="W33" s="20">
        <v>5700251669</v>
      </c>
      <c r="X33" s="20">
        <v>17209038422</v>
      </c>
      <c r="Y33" s="20">
        <v>-11508786753</v>
      </c>
      <c r="Z33" s="21">
        <v>-66.876408029208591</v>
      </c>
      <c r="AA33" s="22">
        <v>17072245430</v>
      </c>
    </row>
    <row r="34" spans="1:27" x14ac:dyDescent="0.25">
      <c r="A34" s="23" t="s">
        <v>62</v>
      </c>
      <c r="B34" s="17" t="s">
        <v>33</v>
      </c>
      <c r="C34" s="18">
        <v>-5632146415</v>
      </c>
      <c r="D34" s="18"/>
      <c r="E34" s="19">
        <v>125105582</v>
      </c>
      <c r="F34" s="20">
        <v>-51417729</v>
      </c>
      <c r="G34" s="20">
        <v>-244152333</v>
      </c>
      <c r="H34" s="20">
        <v>-1717703916</v>
      </c>
      <c r="I34" s="20">
        <v>-18901727</v>
      </c>
      <c r="J34" s="20">
        <v>-1980757976</v>
      </c>
      <c r="K34" s="20">
        <v>265329491</v>
      </c>
      <c r="L34" s="20">
        <v>-622478463</v>
      </c>
      <c r="M34" s="20">
        <v>-271316886</v>
      </c>
      <c r="N34" s="20">
        <v>-628465858</v>
      </c>
      <c r="O34" s="20">
        <v>-443860912</v>
      </c>
      <c r="P34" s="20">
        <v>-727463463</v>
      </c>
      <c r="Q34" s="20">
        <v>816137260</v>
      </c>
      <c r="R34" s="20">
        <v>-355187115</v>
      </c>
      <c r="S34" s="20"/>
      <c r="T34" s="20"/>
      <c r="U34" s="20"/>
      <c r="V34" s="20"/>
      <c r="W34" s="20">
        <v>-2964410949</v>
      </c>
      <c r="X34" s="20">
        <v>-80940248</v>
      </c>
      <c r="Y34" s="20">
        <v>-2883470701</v>
      </c>
      <c r="Z34" s="21">
        <v>3562.4683297239217</v>
      </c>
      <c r="AA34" s="22">
        <v>-51417729</v>
      </c>
    </row>
    <row r="35" spans="1:27" x14ac:dyDescent="0.25">
      <c r="A35" s="23" t="s">
        <v>63</v>
      </c>
      <c r="B35" s="17" t="s">
        <v>33</v>
      </c>
      <c r="C35" s="18">
        <v>33594800</v>
      </c>
      <c r="D35" s="18"/>
      <c r="E35" s="19">
        <v>19119847</v>
      </c>
      <c r="F35" s="20">
        <v>24898772</v>
      </c>
      <c r="G35" s="20">
        <v>12633553</v>
      </c>
      <c r="H35" s="20">
        <v>-4231208</v>
      </c>
      <c r="I35" s="20">
        <v>-5494229</v>
      </c>
      <c r="J35" s="20">
        <v>2908116</v>
      </c>
      <c r="K35" s="20">
        <v>6176992</v>
      </c>
      <c r="L35" s="20">
        <v>114326</v>
      </c>
      <c r="M35" s="20">
        <v>-2365120</v>
      </c>
      <c r="N35" s="20">
        <v>3926198</v>
      </c>
      <c r="O35" s="20">
        <v>4233449</v>
      </c>
      <c r="P35" s="20">
        <v>-494742</v>
      </c>
      <c r="Q35" s="20">
        <v>3175199</v>
      </c>
      <c r="R35" s="20">
        <v>6913906</v>
      </c>
      <c r="S35" s="20"/>
      <c r="T35" s="20"/>
      <c r="U35" s="20"/>
      <c r="V35" s="20"/>
      <c r="W35" s="20">
        <v>13748220</v>
      </c>
      <c r="X35" s="20">
        <v>16636993</v>
      </c>
      <c r="Y35" s="20">
        <v>-2888773</v>
      </c>
      <c r="Z35" s="21">
        <v>-17.36355241599248</v>
      </c>
      <c r="AA35" s="22">
        <v>24898772</v>
      </c>
    </row>
    <row r="36" spans="1:27" x14ac:dyDescent="0.25">
      <c r="A36" s="23" t="s">
        <v>64</v>
      </c>
      <c r="B36" s="17" t="s">
        <v>33</v>
      </c>
      <c r="C36" s="18">
        <v>2129381691</v>
      </c>
      <c r="D36" s="18"/>
      <c r="E36" s="19">
        <v>1872639816</v>
      </c>
      <c r="F36" s="20">
        <v>1841755576</v>
      </c>
      <c r="G36" s="20">
        <v>1518021859</v>
      </c>
      <c r="H36" s="20">
        <v>60182934</v>
      </c>
      <c r="I36" s="20">
        <v>118845445</v>
      </c>
      <c r="J36" s="20">
        <v>1697050238</v>
      </c>
      <c r="K36" s="20">
        <v>-8212828</v>
      </c>
      <c r="L36" s="20">
        <v>-77460609</v>
      </c>
      <c r="M36" s="20">
        <v>99568518</v>
      </c>
      <c r="N36" s="20">
        <v>13895081</v>
      </c>
      <c r="O36" s="20">
        <v>106242660</v>
      </c>
      <c r="P36" s="20">
        <v>150058409</v>
      </c>
      <c r="Q36" s="20">
        <v>58497513</v>
      </c>
      <c r="R36" s="20">
        <v>314798582</v>
      </c>
      <c r="S36" s="20"/>
      <c r="T36" s="20"/>
      <c r="U36" s="20"/>
      <c r="V36" s="20"/>
      <c r="W36" s="20">
        <v>2025743901</v>
      </c>
      <c r="X36" s="20">
        <v>1479422877</v>
      </c>
      <c r="Y36" s="20">
        <v>546321024</v>
      </c>
      <c r="Z36" s="21">
        <v>36.927982694700482</v>
      </c>
      <c r="AA36" s="22">
        <v>1841755576</v>
      </c>
    </row>
    <row r="37" spans="1:27" x14ac:dyDescent="0.25">
      <c r="A37" s="23" t="s">
        <v>65</v>
      </c>
      <c r="B37" s="17" t="s">
        <v>33</v>
      </c>
      <c r="C37" s="18">
        <v>1352266</v>
      </c>
      <c r="D37" s="18"/>
      <c r="E37" s="19">
        <v>7726700</v>
      </c>
      <c r="F37" s="20">
        <v>8024151</v>
      </c>
      <c r="G37" s="20">
        <v>53405553</v>
      </c>
      <c r="H37" s="20">
        <v>-4990959</v>
      </c>
      <c r="I37" s="20">
        <v>6605504</v>
      </c>
      <c r="J37" s="20">
        <v>55020098</v>
      </c>
      <c r="K37" s="20">
        <v>15547493</v>
      </c>
      <c r="L37" s="20">
        <v>5645857</v>
      </c>
      <c r="M37" s="20">
        <v>4894269</v>
      </c>
      <c r="N37" s="20">
        <v>26087619</v>
      </c>
      <c r="O37" s="20">
        <v>12414661</v>
      </c>
      <c r="P37" s="20">
        <v>23424590</v>
      </c>
      <c r="Q37" s="20">
        <v>15321865</v>
      </c>
      <c r="R37" s="20">
        <v>51161116</v>
      </c>
      <c r="S37" s="20"/>
      <c r="T37" s="20"/>
      <c r="U37" s="20"/>
      <c r="V37" s="20"/>
      <c r="W37" s="20">
        <v>132268833</v>
      </c>
      <c r="X37" s="20">
        <v>7308565</v>
      </c>
      <c r="Y37" s="20">
        <v>124960268</v>
      </c>
      <c r="Z37" s="21">
        <v>1709.7784311968219</v>
      </c>
      <c r="AA37" s="22">
        <v>8024151</v>
      </c>
    </row>
    <row r="38" spans="1:27" x14ac:dyDescent="0.25">
      <c r="A38" s="27" t="s">
        <v>66</v>
      </c>
      <c r="B38" s="28" t="s">
        <v>33</v>
      </c>
      <c r="C38" s="29">
        <f>SUM(C30:C37)</f>
        <v>13963665384</v>
      </c>
      <c r="D38" s="29">
        <f t="shared" ref="D38:Y38" si="3">SUM(D30:D37)</f>
        <v>0</v>
      </c>
      <c r="E38" s="30">
        <f t="shared" si="3"/>
        <v>18481598339</v>
      </c>
      <c r="F38" s="31">
        <f t="shared" si="3"/>
        <v>19645476098</v>
      </c>
      <c r="G38" s="31">
        <f t="shared" si="3"/>
        <v>10756204316</v>
      </c>
      <c r="H38" s="31">
        <f t="shared" si="3"/>
        <v>-874132387</v>
      </c>
      <c r="I38" s="31">
        <f t="shared" si="3"/>
        <v>686573641</v>
      </c>
      <c r="J38" s="31">
        <f t="shared" si="3"/>
        <v>10568645570</v>
      </c>
      <c r="K38" s="31">
        <f t="shared" si="3"/>
        <v>318135132</v>
      </c>
      <c r="L38" s="31">
        <f t="shared" si="3"/>
        <v>-731964702</v>
      </c>
      <c r="M38" s="31">
        <f t="shared" si="3"/>
        <v>-2367005207</v>
      </c>
      <c r="N38" s="31">
        <f t="shared" si="3"/>
        <v>-2780834777</v>
      </c>
      <c r="O38" s="31">
        <f t="shared" si="3"/>
        <v>-1278067029</v>
      </c>
      <c r="P38" s="31">
        <f t="shared" si="3"/>
        <v>-779325109</v>
      </c>
      <c r="Q38" s="31">
        <f t="shared" si="3"/>
        <v>-283874800</v>
      </c>
      <c r="R38" s="31">
        <f t="shared" si="3"/>
        <v>-2341266938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5446543855</v>
      </c>
      <c r="X38" s="31">
        <f t="shared" si="3"/>
        <v>18973988836</v>
      </c>
      <c r="Y38" s="31">
        <f t="shared" si="3"/>
        <v>-13527444981</v>
      </c>
      <c r="Z38" s="32">
        <f>+IF(X38&lt;&gt;0,+(Y38/X38)*100,0)</f>
        <v>-71.294681882250899</v>
      </c>
      <c r="AA38" s="33">
        <f>SUM(AA30:AA37)</f>
        <v>19645476098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4009179314</v>
      </c>
      <c r="D40" s="18"/>
      <c r="E40" s="19">
        <v>2293918833</v>
      </c>
      <c r="F40" s="20">
        <v>1728738098</v>
      </c>
      <c r="G40" s="20">
        <v>-300164938</v>
      </c>
      <c r="H40" s="20">
        <v>586039502</v>
      </c>
      <c r="I40" s="20">
        <v>90445197</v>
      </c>
      <c r="J40" s="20">
        <v>376319761</v>
      </c>
      <c r="K40" s="20">
        <v>122438818</v>
      </c>
      <c r="L40" s="20">
        <v>91385550</v>
      </c>
      <c r="M40" s="20">
        <v>-106092454</v>
      </c>
      <c r="N40" s="20">
        <v>107731914</v>
      </c>
      <c r="O40" s="20">
        <v>74963211</v>
      </c>
      <c r="P40" s="20">
        <v>42113561</v>
      </c>
      <c r="Q40" s="20">
        <v>21942760</v>
      </c>
      <c r="R40" s="20">
        <v>139019532</v>
      </c>
      <c r="S40" s="20"/>
      <c r="T40" s="20"/>
      <c r="U40" s="20"/>
      <c r="V40" s="20"/>
      <c r="W40" s="20">
        <v>623071207</v>
      </c>
      <c r="X40" s="20">
        <v>1695960701</v>
      </c>
      <c r="Y40" s="20">
        <v>-1072889494</v>
      </c>
      <c r="Z40" s="21">
        <v>-63.261459617984393</v>
      </c>
      <c r="AA40" s="22">
        <v>1728738098</v>
      </c>
    </row>
    <row r="41" spans="1:27" x14ac:dyDescent="0.25">
      <c r="A41" s="23" t="s">
        <v>63</v>
      </c>
      <c r="B41" s="17" t="s">
        <v>33</v>
      </c>
      <c r="C41" s="18">
        <v>124560043</v>
      </c>
      <c r="D41" s="18"/>
      <c r="E41" s="19">
        <v>303800</v>
      </c>
      <c r="F41" s="20">
        <v>303800</v>
      </c>
      <c r="G41" s="20">
        <v>267145090</v>
      </c>
      <c r="H41" s="20"/>
      <c r="I41" s="20"/>
      <c r="J41" s="20">
        <v>267145090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267145090</v>
      </c>
      <c r="X41" s="20">
        <v>230800</v>
      </c>
      <c r="Y41" s="20">
        <v>266914290</v>
      </c>
      <c r="Z41" s="21">
        <v>115647.43934142114</v>
      </c>
      <c r="AA41" s="22">
        <v>303800</v>
      </c>
    </row>
    <row r="42" spans="1:27" x14ac:dyDescent="0.25">
      <c r="A42" s="23" t="s">
        <v>68</v>
      </c>
      <c r="B42" s="17" t="s">
        <v>33</v>
      </c>
      <c r="C42" s="18">
        <v>78636327</v>
      </c>
      <c r="D42" s="18"/>
      <c r="E42" s="19">
        <v>2089757147</v>
      </c>
      <c r="F42" s="20">
        <v>2632253260</v>
      </c>
      <c r="G42" s="20"/>
      <c r="H42" s="20">
        <v>-863722368</v>
      </c>
      <c r="I42" s="20"/>
      <c r="J42" s="20">
        <v>-863722368</v>
      </c>
      <c r="K42" s="20"/>
      <c r="L42" s="20"/>
      <c r="M42" s="20"/>
      <c r="N42" s="20"/>
      <c r="O42" s="20"/>
      <c r="P42" s="20">
        <v>168758339</v>
      </c>
      <c r="Q42" s="20"/>
      <c r="R42" s="20">
        <v>168758339</v>
      </c>
      <c r="S42" s="20"/>
      <c r="T42" s="20"/>
      <c r="U42" s="20"/>
      <c r="V42" s="20"/>
      <c r="W42" s="20">
        <v>-694964029</v>
      </c>
      <c r="X42" s="20">
        <v>1993311918</v>
      </c>
      <c r="Y42" s="20">
        <v>-2688275947</v>
      </c>
      <c r="Z42" s="21">
        <v>-134.86479073968994</v>
      </c>
      <c r="AA42" s="22">
        <v>2632253260</v>
      </c>
    </row>
    <row r="43" spans="1:27" x14ac:dyDescent="0.25">
      <c r="A43" s="23" t="s">
        <v>69</v>
      </c>
      <c r="B43" s="17" t="s">
        <v>33</v>
      </c>
      <c r="C43" s="18">
        <v>38259828</v>
      </c>
      <c r="D43" s="18"/>
      <c r="E43" s="19">
        <v>701059341</v>
      </c>
      <c r="F43" s="20">
        <v>401326189</v>
      </c>
      <c r="G43" s="20">
        <v>26324215</v>
      </c>
      <c r="H43" s="20">
        <v>2272079</v>
      </c>
      <c r="I43" s="20">
        <v>37277714</v>
      </c>
      <c r="J43" s="20">
        <v>65874008</v>
      </c>
      <c r="K43" s="20">
        <v>10157863</v>
      </c>
      <c r="L43" s="20">
        <v>45717</v>
      </c>
      <c r="M43" s="20">
        <v>-529453</v>
      </c>
      <c r="N43" s="20">
        <v>9674127</v>
      </c>
      <c r="O43" s="20">
        <v>58769147</v>
      </c>
      <c r="P43" s="20">
        <v>-202329</v>
      </c>
      <c r="Q43" s="20">
        <v>-305682</v>
      </c>
      <c r="R43" s="20">
        <v>58261136</v>
      </c>
      <c r="S43" s="20"/>
      <c r="T43" s="20"/>
      <c r="U43" s="20"/>
      <c r="V43" s="20"/>
      <c r="W43" s="20">
        <v>133809271</v>
      </c>
      <c r="X43" s="20">
        <v>286842224</v>
      </c>
      <c r="Y43" s="20">
        <v>-153032953</v>
      </c>
      <c r="Z43" s="21">
        <v>-53.350915658776934</v>
      </c>
      <c r="AA43" s="22">
        <v>401326189</v>
      </c>
    </row>
    <row r="44" spans="1:27" x14ac:dyDescent="0.25">
      <c r="A44" s="27" t="s">
        <v>70</v>
      </c>
      <c r="B44" s="34" t="s">
        <v>33</v>
      </c>
      <c r="C44" s="29">
        <f>SUM(C40:C43)</f>
        <v>4250635512</v>
      </c>
      <c r="D44" s="29">
        <f t="shared" ref="D44:Y44" si="4">SUM(D40:D43)</f>
        <v>0</v>
      </c>
      <c r="E44" s="35">
        <f t="shared" si="4"/>
        <v>5085039121</v>
      </c>
      <c r="F44" s="36">
        <f t="shared" si="4"/>
        <v>4762621347</v>
      </c>
      <c r="G44" s="36">
        <f t="shared" si="4"/>
        <v>-6695633</v>
      </c>
      <c r="H44" s="36">
        <f t="shared" si="4"/>
        <v>-275410787</v>
      </c>
      <c r="I44" s="36">
        <f t="shared" si="4"/>
        <v>127722911</v>
      </c>
      <c r="J44" s="36">
        <f t="shared" si="4"/>
        <v>-154383509</v>
      </c>
      <c r="K44" s="36">
        <f t="shared" si="4"/>
        <v>132596681</v>
      </c>
      <c r="L44" s="36">
        <f t="shared" si="4"/>
        <v>91431267</v>
      </c>
      <c r="M44" s="36">
        <f t="shared" si="4"/>
        <v>-106621907</v>
      </c>
      <c r="N44" s="36">
        <f t="shared" si="4"/>
        <v>117406041</v>
      </c>
      <c r="O44" s="36">
        <f t="shared" si="4"/>
        <v>133732358</v>
      </c>
      <c r="P44" s="36">
        <f t="shared" si="4"/>
        <v>210669571</v>
      </c>
      <c r="Q44" s="36">
        <f t="shared" si="4"/>
        <v>21637078</v>
      </c>
      <c r="R44" s="36">
        <f t="shared" si="4"/>
        <v>366039007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329061539</v>
      </c>
      <c r="X44" s="36">
        <f t="shared" si="4"/>
        <v>3976345643</v>
      </c>
      <c r="Y44" s="36">
        <f t="shared" si="4"/>
        <v>-3647284104</v>
      </c>
      <c r="Z44" s="37">
        <f>+IF(X44&lt;&gt;0,+(Y44/X44)*100,0)</f>
        <v>-91.724523757654637</v>
      </c>
      <c r="AA44" s="38">
        <f>SUM(AA40:AA43)</f>
        <v>4762621347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18214300896</v>
      </c>
      <c r="D45" s="29">
        <f>+D38+D44</f>
        <v>0</v>
      </c>
      <c r="E45" s="30">
        <f t="shared" si="5"/>
        <v>23566637460</v>
      </c>
      <c r="F45" s="31">
        <f t="shared" si="5"/>
        <v>24408097445</v>
      </c>
      <c r="G45" s="31">
        <f t="shared" si="5"/>
        <v>10749508683</v>
      </c>
      <c r="H45" s="31">
        <f t="shared" si="5"/>
        <v>-1149543174</v>
      </c>
      <c r="I45" s="31">
        <f t="shared" si="5"/>
        <v>814296552</v>
      </c>
      <c r="J45" s="31">
        <f t="shared" si="5"/>
        <v>10414262061</v>
      </c>
      <c r="K45" s="31">
        <f t="shared" si="5"/>
        <v>450731813</v>
      </c>
      <c r="L45" s="31">
        <f t="shared" si="5"/>
        <v>-640533435</v>
      </c>
      <c r="M45" s="31">
        <f t="shared" si="5"/>
        <v>-2473627114</v>
      </c>
      <c r="N45" s="31">
        <f t="shared" si="5"/>
        <v>-2663428736</v>
      </c>
      <c r="O45" s="31">
        <f t="shared" si="5"/>
        <v>-1144334671</v>
      </c>
      <c r="P45" s="31">
        <f t="shared" si="5"/>
        <v>-568655538</v>
      </c>
      <c r="Q45" s="31">
        <f t="shared" si="5"/>
        <v>-262237722</v>
      </c>
      <c r="R45" s="31">
        <f t="shared" si="5"/>
        <v>-1975227931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5775605394</v>
      </c>
      <c r="X45" s="31">
        <f t="shared" si="5"/>
        <v>22950334479</v>
      </c>
      <c r="Y45" s="31">
        <f t="shared" si="5"/>
        <v>-17174729085</v>
      </c>
      <c r="Z45" s="32">
        <f>+IF(X45&lt;&gt;0,+(Y45/X45)*100,0)</f>
        <v>-74.834330195558636</v>
      </c>
      <c r="AA45" s="33">
        <f>+AA38+AA44</f>
        <v>24408097445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167812607606</v>
      </c>
      <c r="D46" s="42">
        <f t="shared" si="6"/>
        <v>0</v>
      </c>
      <c r="E46" s="43">
        <f t="shared" si="6"/>
        <v>107427021233</v>
      </c>
      <c r="F46" s="44">
        <f t="shared" si="6"/>
        <v>150099353856</v>
      </c>
      <c r="G46" s="44">
        <f t="shared" si="6"/>
        <v>113504711349</v>
      </c>
      <c r="H46" s="44">
        <f t="shared" si="6"/>
        <v>-730304678</v>
      </c>
      <c r="I46" s="44">
        <f t="shared" si="6"/>
        <v>-11658536767</v>
      </c>
      <c r="J46" s="44">
        <f t="shared" si="6"/>
        <v>101115869904</v>
      </c>
      <c r="K46" s="44">
        <f t="shared" si="6"/>
        <v>9411341211</v>
      </c>
      <c r="L46" s="44">
        <f t="shared" si="6"/>
        <v>5314741250</v>
      </c>
      <c r="M46" s="44">
        <f t="shared" si="6"/>
        <v>6500323148</v>
      </c>
      <c r="N46" s="44">
        <f t="shared" si="6"/>
        <v>21226405609</v>
      </c>
      <c r="O46" s="44">
        <f t="shared" si="6"/>
        <v>-16092122602</v>
      </c>
      <c r="P46" s="44">
        <f t="shared" si="6"/>
        <v>24081626203</v>
      </c>
      <c r="Q46" s="44">
        <f t="shared" si="6"/>
        <v>3495107129</v>
      </c>
      <c r="R46" s="44">
        <f t="shared" si="6"/>
        <v>11484610730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133826886243</v>
      </c>
      <c r="X46" s="44">
        <f t="shared" si="6"/>
        <v>93427301459</v>
      </c>
      <c r="Y46" s="44">
        <f t="shared" si="6"/>
        <v>40399584784</v>
      </c>
      <c r="Z46" s="45">
        <f>+IF(X46&lt;&gt;0,+(Y46/X46)*100,0)</f>
        <v>43.241733575842503</v>
      </c>
      <c r="AA46" s="46">
        <f>+AA27-AA45</f>
        <v>150099353856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9536343414</v>
      </c>
      <c r="D48" s="18"/>
      <c r="E48" s="19">
        <v>40809759503</v>
      </c>
      <c r="F48" s="20">
        <v>45759052070</v>
      </c>
      <c r="G48" s="20">
        <v>6389454784</v>
      </c>
      <c r="H48" s="20">
        <v>2816044415</v>
      </c>
      <c r="I48" s="20">
        <v>2276245483</v>
      </c>
      <c r="J48" s="20">
        <v>11481744682</v>
      </c>
      <c r="K48" s="20">
        <v>3558547181</v>
      </c>
      <c r="L48" s="20">
        <v>-3650950854</v>
      </c>
      <c r="M48" s="20">
        <v>3099551930</v>
      </c>
      <c r="N48" s="20">
        <v>3007148257</v>
      </c>
      <c r="O48" s="20">
        <v>-15427311203</v>
      </c>
      <c r="P48" s="20">
        <v>23991164919</v>
      </c>
      <c r="Q48" s="20">
        <v>1683707494</v>
      </c>
      <c r="R48" s="20">
        <v>10247561210</v>
      </c>
      <c r="S48" s="20"/>
      <c r="T48" s="20"/>
      <c r="U48" s="20"/>
      <c r="V48" s="20"/>
      <c r="W48" s="20">
        <v>24736454149</v>
      </c>
      <c r="X48" s="20">
        <v>41661537461</v>
      </c>
      <c r="Y48" s="20">
        <v>-16925083312</v>
      </c>
      <c r="Z48" s="47">
        <v>-40.62520094906202</v>
      </c>
      <c r="AA48" s="22">
        <v>45759052070</v>
      </c>
    </row>
    <row r="49" spans="1:27" x14ac:dyDescent="0.25">
      <c r="A49" s="23" t="s">
        <v>75</v>
      </c>
      <c r="B49" s="17" t="s">
        <v>33</v>
      </c>
      <c r="C49" s="18">
        <v>132796252</v>
      </c>
      <c r="D49" s="18"/>
      <c r="E49" s="19">
        <v>-6722248218</v>
      </c>
      <c r="F49" s="20">
        <v>-4592460497</v>
      </c>
      <c r="G49" s="20">
        <v>156030371</v>
      </c>
      <c r="H49" s="20">
        <v>-9731165</v>
      </c>
      <c r="I49" s="20">
        <v>-23673817</v>
      </c>
      <c r="J49" s="20">
        <v>122625389</v>
      </c>
      <c r="K49" s="20"/>
      <c r="L49" s="20">
        <v>-21731505</v>
      </c>
      <c r="M49" s="20">
        <v>-581507</v>
      </c>
      <c r="N49" s="20">
        <v>-22313012</v>
      </c>
      <c r="O49" s="20">
        <v>2137495587</v>
      </c>
      <c r="P49" s="20">
        <v>696685</v>
      </c>
      <c r="Q49" s="20">
        <v>828492</v>
      </c>
      <c r="R49" s="20">
        <v>2139020764</v>
      </c>
      <c r="S49" s="20"/>
      <c r="T49" s="20"/>
      <c r="U49" s="20"/>
      <c r="V49" s="20"/>
      <c r="W49" s="20">
        <v>2239333141</v>
      </c>
      <c r="X49" s="20">
        <v>-3668661424</v>
      </c>
      <c r="Y49" s="20">
        <v>5907994565</v>
      </c>
      <c r="Z49" s="47">
        <v>-161.03951502176014</v>
      </c>
      <c r="AA49" s="22">
        <v>-4592460497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9669139666</v>
      </c>
      <c r="D51" s="50">
        <f t="shared" ref="D51:Y51" si="7">SUM(D48:D50)</f>
        <v>0</v>
      </c>
      <c r="E51" s="51">
        <f t="shared" si="7"/>
        <v>34087511285</v>
      </c>
      <c r="F51" s="52">
        <f t="shared" si="7"/>
        <v>41166591573</v>
      </c>
      <c r="G51" s="52">
        <f t="shared" si="7"/>
        <v>6545485155</v>
      </c>
      <c r="H51" s="52">
        <f t="shared" si="7"/>
        <v>2806313250</v>
      </c>
      <c r="I51" s="52">
        <f t="shared" si="7"/>
        <v>2252571666</v>
      </c>
      <c r="J51" s="52">
        <f t="shared" si="7"/>
        <v>11604370071</v>
      </c>
      <c r="K51" s="52">
        <f t="shared" si="7"/>
        <v>3558547181</v>
      </c>
      <c r="L51" s="52">
        <f t="shared" si="7"/>
        <v>-3672682359</v>
      </c>
      <c r="M51" s="52">
        <f t="shared" si="7"/>
        <v>3098970423</v>
      </c>
      <c r="N51" s="52">
        <f t="shared" si="7"/>
        <v>2984835245</v>
      </c>
      <c r="O51" s="52">
        <f t="shared" si="7"/>
        <v>-13289815616</v>
      </c>
      <c r="P51" s="52">
        <f t="shared" si="7"/>
        <v>23991861604</v>
      </c>
      <c r="Q51" s="52">
        <f t="shared" si="7"/>
        <v>1684535986</v>
      </c>
      <c r="R51" s="52">
        <f t="shared" si="7"/>
        <v>12386581974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26975787290</v>
      </c>
      <c r="X51" s="52">
        <f t="shared" si="7"/>
        <v>37992876037</v>
      </c>
      <c r="Y51" s="52">
        <f t="shared" si="7"/>
        <v>-11017088747</v>
      </c>
      <c r="Z51" s="53">
        <f>+IF(X51&lt;&gt;0,+(Y51/X51)*100,0)</f>
        <v>-28.997775099391852</v>
      </c>
      <c r="AA51" s="54">
        <f>SUM(AA48:AA50)</f>
        <v>41166591573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B43159-4316-44C3-AE3B-D29B9BC4697D}"/>
</file>

<file path=customXml/itemProps2.xml><?xml version="1.0" encoding="utf-8"?>
<ds:datastoreItem xmlns:ds="http://schemas.openxmlformats.org/officeDocument/2006/customXml" ds:itemID="{B344B490-64ED-4381-8C58-6D506026DFB5}"/>
</file>

<file path=customXml/itemProps3.xml><?xml version="1.0" encoding="utf-8"?>
<ds:datastoreItem xmlns:ds="http://schemas.openxmlformats.org/officeDocument/2006/customXml" ds:itemID="{569A494E-ADBC-4878-8F0A-16961B7ACF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2026-05-13T12:25:14Z</dcterms:created>
  <dcterms:modified xsi:type="dcterms:W3CDTF">2026-05-13T12:28:37Z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